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firstSheet="10" activeTab="22"/>
  </bookViews>
  <sheets>
    <sheet name="Majoduck_SK_1" sheetId="27" state="veryHidden" r:id="rId1"/>
    <sheet name="F-1" sheetId="21" r:id="rId2"/>
    <sheet name="F-2" sheetId="2" r:id="rId3"/>
    <sheet name="F-4" sheetId="18" r:id="rId4"/>
    <sheet name="F-3 R0" sheetId="17" state="hidden" r:id="rId5"/>
    <sheet name="F-5" sheetId="57" r:id="rId6"/>
    <sheet name="F-6" sheetId="46" r:id="rId7"/>
    <sheet name="F-10" sheetId="53" r:id="rId8"/>
    <sheet name="F-12" sheetId="49" r:id="rId9"/>
    <sheet name="F12-I" sheetId="48" r:id="rId10"/>
    <sheet name="F-13" sheetId="39" r:id="rId11"/>
    <sheet name="F-14" sheetId="9" state="hidden" r:id="rId12"/>
    <sheet name="A&amp;G F-14 " sheetId="50" r:id="rId13"/>
    <sheet name="F-17" sheetId="44" r:id="rId14"/>
    <sheet name="F-19 -I" sheetId="51" r:id="rId15"/>
    <sheet name="F-19 -II" sheetId="33" r:id="rId16"/>
    <sheet name="F-21" sheetId="34" state="hidden" r:id="rId17"/>
    <sheet name="F-21_" sheetId="54" r:id="rId18"/>
    <sheet name="F-22" sheetId="55" r:id="rId19"/>
    <sheet name="F-23" sheetId="56" r:id="rId20"/>
    <sheet name="F-24" sheetId="43" r:id="rId21"/>
    <sheet name="F-25 " sheetId="37" r:id="rId22"/>
    <sheet name="F-26" sheetId="42"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s>
  <definedNames>
    <definedName name="\A" localSheetId="12">#REF!</definedName>
    <definedName name="\A" localSheetId="8">#REF!</definedName>
    <definedName name="\A" localSheetId="14">#REF!</definedName>
    <definedName name="\A" localSheetId="5">#REF!</definedName>
    <definedName name="\A">#REF!</definedName>
    <definedName name="\B" localSheetId="12">#REF!</definedName>
    <definedName name="\B" localSheetId="8">#REF!</definedName>
    <definedName name="\B" localSheetId="14">#REF!</definedName>
    <definedName name="\B" localSheetId="5">#REF!</definedName>
    <definedName name="\B">#REF!</definedName>
    <definedName name="\C" localSheetId="12">#REF!</definedName>
    <definedName name="\C" localSheetId="8">#REF!</definedName>
    <definedName name="\C" localSheetId="14">#REF!</definedName>
    <definedName name="\C" localSheetId="5">#REF!</definedName>
    <definedName name="\C">#REF!</definedName>
    <definedName name="\M" localSheetId="12">#REF!</definedName>
    <definedName name="\M" localSheetId="8">#REF!</definedName>
    <definedName name="\M" localSheetId="14">#REF!</definedName>
    <definedName name="\M" localSheetId="5">#REF!</definedName>
    <definedName name="\M">#REF!</definedName>
    <definedName name="\N" localSheetId="12">#REF!</definedName>
    <definedName name="\N" localSheetId="8">#REF!</definedName>
    <definedName name="\N" localSheetId="14">#REF!</definedName>
    <definedName name="\N" localSheetId="5">#REF!</definedName>
    <definedName name="\N">#REF!</definedName>
    <definedName name="\P" localSheetId="12">#REF!</definedName>
    <definedName name="\P" localSheetId="8">#REF!</definedName>
    <definedName name="\P" localSheetId="14">#REF!</definedName>
    <definedName name="\P" localSheetId="5">#REF!</definedName>
    <definedName name="\P">#REF!</definedName>
    <definedName name="\R" localSheetId="12">#REF!</definedName>
    <definedName name="\R" localSheetId="8">#REF!</definedName>
    <definedName name="\R" localSheetId="14">#REF!</definedName>
    <definedName name="\R" localSheetId="5">#REF!</definedName>
    <definedName name="\R">#REF!</definedName>
    <definedName name="\U" localSheetId="12">#REF!</definedName>
    <definedName name="\U" localSheetId="8">#REF!</definedName>
    <definedName name="\U" localSheetId="14">#REF!</definedName>
    <definedName name="\U" localSheetId="5">#REF!</definedName>
    <definedName name="\U">#REF!</definedName>
    <definedName name="\V" localSheetId="12">#REF!</definedName>
    <definedName name="\V" localSheetId="8">#REF!</definedName>
    <definedName name="\V" localSheetId="14">#REF!</definedName>
    <definedName name="\V" localSheetId="5">#REF!</definedName>
    <definedName name="\V">#REF!</definedName>
    <definedName name="_______________w123" localSheetId="12" hidden="1">{"Edition",#N/A,FALSE,"Data"}</definedName>
    <definedName name="_______________w123" localSheetId="8" hidden="1">{"Edition",#N/A,FALSE,"Data"}</definedName>
    <definedName name="_______________w123" localSheetId="5" hidden="1">{"Edition",#N/A,FALSE,"Data"}</definedName>
    <definedName name="_______________w123" hidden="1">{"Edition",#N/A,FALSE,"Data"}</definedName>
    <definedName name="_____________KD2" localSheetId="12" hidden="1">#REF!</definedName>
    <definedName name="_____________KD2" localSheetId="8" hidden="1">#REF!</definedName>
    <definedName name="_____________KD2" localSheetId="14" hidden="1">#REF!</definedName>
    <definedName name="_____________KD2" localSheetId="5" hidden="1">#REF!</definedName>
    <definedName name="_____________KD2" hidden="1">#REF!</definedName>
    <definedName name="_____________KD3" localSheetId="12" hidden="1">#REF!</definedName>
    <definedName name="_____________KD3" localSheetId="8" hidden="1">#REF!</definedName>
    <definedName name="_____________KD3" localSheetId="14" hidden="1">#REF!</definedName>
    <definedName name="_____________KD3" localSheetId="5" hidden="1">#REF!</definedName>
    <definedName name="_____________KD3" hidden="1">#REF!</definedName>
    <definedName name="_____________KK1" localSheetId="12" hidden="1">#REF!</definedName>
    <definedName name="_____________KK1" localSheetId="8" hidden="1">#REF!</definedName>
    <definedName name="_____________KK1" localSheetId="14" hidden="1">#REF!</definedName>
    <definedName name="_____________KK1" localSheetId="5" hidden="1">#REF!</definedName>
    <definedName name="_____________KK1" hidden="1">#REF!</definedName>
    <definedName name="_____________KK2" localSheetId="12" hidden="1">#REF!</definedName>
    <definedName name="_____________KK2" localSheetId="8" hidden="1">#REF!</definedName>
    <definedName name="_____________KK2" localSheetId="14" hidden="1">#REF!</definedName>
    <definedName name="_____________KK2" localSheetId="5" hidden="1">#REF!</definedName>
    <definedName name="_____________KK2" hidden="1">#REF!</definedName>
    <definedName name="_____________KK3" localSheetId="12" hidden="1">#REF!</definedName>
    <definedName name="_____________KK3" localSheetId="8" hidden="1">#REF!</definedName>
    <definedName name="_____________KK3" localSheetId="14" hidden="1">#REF!</definedName>
    <definedName name="_____________KK3" localSheetId="5" hidden="1">#REF!</definedName>
    <definedName name="_____________KK3" hidden="1">#REF!</definedName>
    <definedName name="_____________nis3" localSheetId="12" hidden="1">#REF!</definedName>
    <definedName name="_____________nis3" localSheetId="8" hidden="1">#REF!</definedName>
    <definedName name="_____________nis3" localSheetId="14" hidden="1">#REF!</definedName>
    <definedName name="_____________nis3" localSheetId="5" hidden="1">#REF!</definedName>
    <definedName name="_____________nis3" hidden="1">#REF!</definedName>
    <definedName name="_____________w123" localSheetId="12" hidden="1">{"Edition",#N/A,FALSE,"Data"}</definedName>
    <definedName name="_____________w123" localSheetId="8" hidden="1">{"Edition",#N/A,FALSE,"Data"}</definedName>
    <definedName name="_____________w123" localSheetId="5" hidden="1">{"Edition",#N/A,FALSE,"Data"}</definedName>
    <definedName name="_____________w123" hidden="1">{"Edition",#N/A,FALSE,"Data"}</definedName>
    <definedName name="____________KD2" localSheetId="12" hidden="1">#REF!</definedName>
    <definedName name="____________KD2" localSheetId="8" hidden="1">#REF!</definedName>
    <definedName name="____________KD2" localSheetId="14" hidden="1">#REF!</definedName>
    <definedName name="____________KD2" localSheetId="5" hidden="1">#REF!</definedName>
    <definedName name="____________KD2" hidden="1">#REF!</definedName>
    <definedName name="____________KD3" localSheetId="12" hidden="1">#REF!</definedName>
    <definedName name="____________KD3" localSheetId="8" hidden="1">#REF!</definedName>
    <definedName name="____________KD3" localSheetId="14" hidden="1">#REF!</definedName>
    <definedName name="____________KD3" localSheetId="5" hidden="1">#REF!</definedName>
    <definedName name="____________KD3" hidden="1">#REF!</definedName>
    <definedName name="____________KK1" localSheetId="12" hidden="1">#REF!</definedName>
    <definedName name="____________KK1" localSheetId="8" hidden="1">#REF!</definedName>
    <definedName name="____________KK1" localSheetId="14" hidden="1">#REF!</definedName>
    <definedName name="____________KK1" localSheetId="5" hidden="1">#REF!</definedName>
    <definedName name="____________KK1" hidden="1">#REF!</definedName>
    <definedName name="____________KK2" localSheetId="12" hidden="1">#REF!</definedName>
    <definedName name="____________KK2" localSheetId="8" hidden="1">#REF!</definedName>
    <definedName name="____________KK2" localSheetId="14" hidden="1">#REF!</definedName>
    <definedName name="____________KK2" localSheetId="5" hidden="1">#REF!</definedName>
    <definedName name="____________KK2" hidden="1">#REF!</definedName>
    <definedName name="____________KK3" localSheetId="12" hidden="1">#REF!</definedName>
    <definedName name="____________KK3" localSheetId="8" hidden="1">#REF!</definedName>
    <definedName name="____________KK3" localSheetId="14" hidden="1">#REF!</definedName>
    <definedName name="____________KK3" localSheetId="5" hidden="1">#REF!</definedName>
    <definedName name="____________KK3" hidden="1">#REF!</definedName>
    <definedName name="____________nis3" localSheetId="12" hidden="1">#REF!</definedName>
    <definedName name="____________nis3" localSheetId="8" hidden="1">#REF!</definedName>
    <definedName name="____________nis3" localSheetId="14" hidden="1">#REF!</definedName>
    <definedName name="____________nis3" localSheetId="5" hidden="1">#REF!</definedName>
    <definedName name="____________nis3" hidden="1">#REF!</definedName>
    <definedName name="____________w123" localSheetId="12" hidden="1">{"Edition",#N/A,FALSE,"Data"}</definedName>
    <definedName name="____________w123" localSheetId="8" hidden="1">{"Edition",#N/A,FALSE,"Data"}</definedName>
    <definedName name="____________w123" localSheetId="5" hidden="1">{"Edition",#N/A,FALSE,"Data"}</definedName>
    <definedName name="____________w123" hidden="1">{"Edition",#N/A,FALSE,"Data"}</definedName>
    <definedName name="___________KD2" localSheetId="12" hidden="1">#REF!</definedName>
    <definedName name="___________KD2" localSheetId="8" hidden="1">#REF!</definedName>
    <definedName name="___________KD2" localSheetId="14" hidden="1">#REF!</definedName>
    <definedName name="___________KD2" localSheetId="5" hidden="1">#REF!</definedName>
    <definedName name="___________KD2" hidden="1">#REF!</definedName>
    <definedName name="___________KD3" localSheetId="12" hidden="1">#REF!</definedName>
    <definedName name="___________KD3" localSheetId="8" hidden="1">#REF!</definedName>
    <definedName name="___________KD3" localSheetId="14" hidden="1">#REF!</definedName>
    <definedName name="___________KD3" localSheetId="5" hidden="1">#REF!</definedName>
    <definedName name="___________KD3" hidden="1">#REF!</definedName>
    <definedName name="___________KK1" localSheetId="12" hidden="1">#REF!</definedName>
    <definedName name="___________KK1" localSheetId="8" hidden="1">#REF!</definedName>
    <definedName name="___________KK1" localSheetId="14" hidden="1">#REF!</definedName>
    <definedName name="___________KK1" localSheetId="5" hidden="1">#REF!</definedName>
    <definedName name="___________KK1" hidden="1">#REF!</definedName>
    <definedName name="___________KK2" localSheetId="12" hidden="1">#REF!</definedName>
    <definedName name="___________KK2" localSheetId="8" hidden="1">#REF!</definedName>
    <definedName name="___________KK2" localSheetId="14" hidden="1">#REF!</definedName>
    <definedName name="___________KK2" localSheetId="5" hidden="1">#REF!</definedName>
    <definedName name="___________KK2" hidden="1">#REF!</definedName>
    <definedName name="___________KK3" localSheetId="12" hidden="1">#REF!</definedName>
    <definedName name="___________KK3" localSheetId="8" hidden="1">#REF!</definedName>
    <definedName name="___________KK3" localSheetId="14" hidden="1">#REF!</definedName>
    <definedName name="___________KK3" localSheetId="5" hidden="1">#REF!</definedName>
    <definedName name="___________KK3" hidden="1">#REF!</definedName>
    <definedName name="___________nis3" localSheetId="12" hidden="1">#REF!</definedName>
    <definedName name="___________nis3" localSheetId="8" hidden="1">#REF!</definedName>
    <definedName name="___________nis3" localSheetId="14" hidden="1">#REF!</definedName>
    <definedName name="___________nis3" localSheetId="5" hidden="1">#REF!</definedName>
    <definedName name="___________nis3" hidden="1">#REF!</definedName>
    <definedName name="___________w123" localSheetId="12" hidden="1">{"Edition",#N/A,FALSE,"Data"}</definedName>
    <definedName name="___________w123" localSheetId="8" hidden="1">{"Edition",#N/A,FALSE,"Data"}</definedName>
    <definedName name="___________w123" localSheetId="5" hidden="1">{"Edition",#N/A,FALSE,"Data"}</definedName>
    <definedName name="___________w123" hidden="1">{"Edition",#N/A,FALSE,"Data"}</definedName>
    <definedName name="__________KD2" localSheetId="12" hidden="1">#REF!</definedName>
    <definedName name="__________KD2" localSheetId="8" hidden="1">#REF!</definedName>
    <definedName name="__________KD2" localSheetId="14" hidden="1">#REF!</definedName>
    <definedName name="__________KD2" localSheetId="5" hidden="1">#REF!</definedName>
    <definedName name="__________KD2" hidden="1">#REF!</definedName>
    <definedName name="__________KD3" localSheetId="12" hidden="1">#REF!</definedName>
    <definedName name="__________KD3" localSheetId="8" hidden="1">#REF!</definedName>
    <definedName name="__________KD3" localSheetId="14" hidden="1">#REF!</definedName>
    <definedName name="__________KD3" localSheetId="5" hidden="1">#REF!</definedName>
    <definedName name="__________KD3" hidden="1">#REF!</definedName>
    <definedName name="__________KK1" localSheetId="12" hidden="1">#REF!</definedName>
    <definedName name="__________KK1" localSheetId="8" hidden="1">#REF!</definedName>
    <definedName name="__________KK1" localSheetId="14" hidden="1">#REF!</definedName>
    <definedName name="__________KK1" localSheetId="5" hidden="1">#REF!</definedName>
    <definedName name="__________KK1" hidden="1">#REF!</definedName>
    <definedName name="__________KK2" localSheetId="12" hidden="1">#REF!</definedName>
    <definedName name="__________KK2" localSheetId="8" hidden="1">#REF!</definedName>
    <definedName name="__________KK2" localSheetId="14" hidden="1">#REF!</definedName>
    <definedName name="__________KK2" localSheetId="5" hidden="1">#REF!</definedName>
    <definedName name="__________KK2" hidden="1">#REF!</definedName>
    <definedName name="__________KK3" localSheetId="12" hidden="1">#REF!</definedName>
    <definedName name="__________KK3" localSheetId="8" hidden="1">#REF!</definedName>
    <definedName name="__________KK3" localSheetId="14" hidden="1">#REF!</definedName>
    <definedName name="__________KK3" localSheetId="5" hidden="1">#REF!</definedName>
    <definedName name="__________KK3" hidden="1">#REF!</definedName>
    <definedName name="__________nis3" localSheetId="12" hidden="1">#REF!</definedName>
    <definedName name="__________nis3" localSheetId="8" hidden="1">#REF!</definedName>
    <definedName name="__________nis3" localSheetId="14" hidden="1">#REF!</definedName>
    <definedName name="__________nis3" localSheetId="5" hidden="1">#REF!</definedName>
    <definedName name="__________nis3" hidden="1">#REF!</definedName>
    <definedName name="__________w123" localSheetId="12" hidden="1">{"Edition",#N/A,FALSE,"Data"}</definedName>
    <definedName name="__________w123" localSheetId="8" hidden="1">{"Edition",#N/A,FALSE,"Data"}</definedName>
    <definedName name="__________w123" localSheetId="5" hidden="1">{"Edition",#N/A,FALSE,"Data"}</definedName>
    <definedName name="__________w123" hidden="1">{"Edition",#N/A,FALSE,"Data"}</definedName>
    <definedName name="_________KD2" localSheetId="12" hidden="1">#REF!</definedName>
    <definedName name="_________KD2" localSheetId="8" hidden="1">#REF!</definedName>
    <definedName name="_________KD2" localSheetId="14" hidden="1">#REF!</definedName>
    <definedName name="_________KD2" localSheetId="5" hidden="1">#REF!</definedName>
    <definedName name="_________KD2" hidden="1">#REF!</definedName>
    <definedName name="_________KD3" localSheetId="12" hidden="1">#REF!</definedName>
    <definedName name="_________KD3" localSheetId="8" hidden="1">#REF!</definedName>
    <definedName name="_________KD3" localSheetId="14" hidden="1">#REF!</definedName>
    <definedName name="_________KD3" localSheetId="5" hidden="1">#REF!</definedName>
    <definedName name="_________KD3" hidden="1">#REF!</definedName>
    <definedName name="_________KK1" localSheetId="12" hidden="1">#REF!</definedName>
    <definedName name="_________KK1" localSheetId="8" hidden="1">#REF!</definedName>
    <definedName name="_________KK1" localSheetId="14" hidden="1">#REF!</definedName>
    <definedName name="_________KK1" localSheetId="5" hidden="1">#REF!</definedName>
    <definedName name="_________KK1" hidden="1">#REF!</definedName>
    <definedName name="_________KK2" localSheetId="12" hidden="1">#REF!</definedName>
    <definedName name="_________KK2" localSheetId="8" hidden="1">#REF!</definedName>
    <definedName name="_________KK2" localSheetId="14" hidden="1">#REF!</definedName>
    <definedName name="_________KK2" localSheetId="5" hidden="1">#REF!</definedName>
    <definedName name="_________KK2" hidden="1">#REF!</definedName>
    <definedName name="_________KK3" localSheetId="12" hidden="1">#REF!</definedName>
    <definedName name="_________KK3" localSheetId="8" hidden="1">#REF!</definedName>
    <definedName name="_________KK3" localSheetId="14" hidden="1">#REF!</definedName>
    <definedName name="_________KK3" localSheetId="5" hidden="1">#REF!</definedName>
    <definedName name="_________KK3" hidden="1">#REF!</definedName>
    <definedName name="_________nis3" localSheetId="12" hidden="1">#REF!</definedName>
    <definedName name="_________nis3" localSheetId="8" hidden="1">#REF!</definedName>
    <definedName name="_________nis3" localSheetId="14" hidden="1">#REF!</definedName>
    <definedName name="_________nis3" localSheetId="5" hidden="1">#REF!</definedName>
    <definedName name="_________nis3" hidden="1">#REF!</definedName>
    <definedName name="_________w123" localSheetId="12" hidden="1">{"Edition",#N/A,FALSE,"Data"}</definedName>
    <definedName name="_________w123" localSheetId="8" hidden="1">{"Edition",#N/A,FALSE,"Data"}</definedName>
    <definedName name="_________w123" localSheetId="5" hidden="1">{"Edition",#N/A,FALSE,"Data"}</definedName>
    <definedName name="_________w123" hidden="1">{"Edition",#N/A,FALSE,"Data"}</definedName>
    <definedName name="________KD2" localSheetId="12" hidden="1">#REF!</definedName>
    <definedName name="________KD2" localSheetId="8" hidden="1">#REF!</definedName>
    <definedName name="________KD2" localSheetId="14" hidden="1">#REF!</definedName>
    <definedName name="________KD2" localSheetId="5" hidden="1">#REF!</definedName>
    <definedName name="________KD2" hidden="1">#REF!</definedName>
    <definedName name="________KD3" localSheetId="12" hidden="1">#REF!</definedName>
    <definedName name="________KD3" localSheetId="8" hidden="1">#REF!</definedName>
    <definedName name="________KD3" localSheetId="14" hidden="1">#REF!</definedName>
    <definedName name="________KD3" localSheetId="5" hidden="1">#REF!</definedName>
    <definedName name="________KD3" hidden="1">#REF!</definedName>
    <definedName name="________key2" hidden="1">[1]NOV95!$B$59:$B$63</definedName>
    <definedName name="________KK1" localSheetId="12" hidden="1">#REF!</definedName>
    <definedName name="________KK1" localSheetId="8" hidden="1">#REF!</definedName>
    <definedName name="________KK1" localSheetId="14" hidden="1">#REF!</definedName>
    <definedName name="________KK1" localSheetId="5" hidden="1">#REF!</definedName>
    <definedName name="________KK1" hidden="1">#REF!</definedName>
    <definedName name="________KK2" localSheetId="12" hidden="1">#REF!</definedName>
    <definedName name="________KK2" localSheetId="8" hidden="1">#REF!</definedName>
    <definedName name="________KK2" localSheetId="14" hidden="1">#REF!</definedName>
    <definedName name="________KK2" localSheetId="5" hidden="1">#REF!</definedName>
    <definedName name="________KK2" hidden="1">#REF!</definedName>
    <definedName name="________KK3" localSheetId="12" hidden="1">#REF!</definedName>
    <definedName name="________KK3" localSheetId="8" hidden="1">#REF!</definedName>
    <definedName name="________KK3" localSheetId="14" hidden="1">#REF!</definedName>
    <definedName name="________KK3" localSheetId="5" hidden="1">#REF!</definedName>
    <definedName name="________KK3" hidden="1">#REF!</definedName>
    <definedName name="________nis3" localSheetId="12" hidden="1">#REF!</definedName>
    <definedName name="________nis3" localSheetId="8" hidden="1">#REF!</definedName>
    <definedName name="________nis3" localSheetId="14" hidden="1">#REF!</definedName>
    <definedName name="________nis3" localSheetId="5" hidden="1">#REF!</definedName>
    <definedName name="________nis3" hidden="1">#REF!</definedName>
    <definedName name="________w123" localSheetId="12" hidden="1">{"Edition",#N/A,FALSE,"Data"}</definedName>
    <definedName name="________w123" localSheetId="8" hidden="1">{"Edition",#N/A,FALSE,"Data"}</definedName>
    <definedName name="________w123" localSheetId="5" hidden="1">{"Edition",#N/A,FALSE,"Data"}</definedName>
    <definedName name="________w123" hidden="1">{"Edition",#N/A,FALSE,"Data"}</definedName>
    <definedName name="_______KD2" localSheetId="12" hidden="1">#REF!</definedName>
    <definedName name="_______KD2" localSheetId="8" hidden="1">#REF!</definedName>
    <definedName name="_______KD2" localSheetId="14" hidden="1">#REF!</definedName>
    <definedName name="_______KD2" localSheetId="5" hidden="1">#REF!</definedName>
    <definedName name="_______KD2" hidden="1">#REF!</definedName>
    <definedName name="_______KD3" localSheetId="12" hidden="1">#REF!</definedName>
    <definedName name="_______KD3" localSheetId="8" hidden="1">#REF!</definedName>
    <definedName name="_______KD3" localSheetId="14" hidden="1">#REF!</definedName>
    <definedName name="_______KD3" localSheetId="5" hidden="1">#REF!</definedName>
    <definedName name="_______KD3" hidden="1">#REF!</definedName>
    <definedName name="_______key10" hidden="1">[1]NOV95!$C$59:$C$63</definedName>
    <definedName name="_______key2" hidden="1">[1]NOV95!$B$59:$B$63</definedName>
    <definedName name="_______KK1" localSheetId="12" hidden="1">#REF!</definedName>
    <definedName name="_______KK1" localSheetId="8" hidden="1">#REF!</definedName>
    <definedName name="_______KK1" localSheetId="14" hidden="1">#REF!</definedName>
    <definedName name="_______KK1" localSheetId="5" hidden="1">#REF!</definedName>
    <definedName name="_______KK1" hidden="1">#REF!</definedName>
    <definedName name="_______KK2" localSheetId="12" hidden="1">#REF!</definedName>
    <definedName name="_______KK2" localSheetId="8" hidden="1">#REF!</definedName>
    <definedName name="_______KK2" localSheetId="14" hidden="1">#REF!</definedName>
    <definedName name="_______KK2" localSheetId="5" hidden="1">#REF!</definedName>
    <definedName name="_______KK2" hidden="1">#REF!</definedName>
    <definedName name="_______KK3" localSheetId="12" hidden="1">#REF!</definedName>
    <definedName name="_______KK3" localSheetId="8" hidden="1">#REF!</definedName>
    <definedName name="_______KK3" localSheetId="14" hidden="1">#REF!</definedName>
    <definedName name="_______KK3" localSheetId="5" hidden="1">#REF!</definedName>
    <definedName name="_______KK3" hidden="1">#REF!</definedName>
    <definedName name="_______nis3" localSheetId="12" hidden="1">#REF!</definedName>
    <definedName name="_______nis3" localSheetId="8" hidden="1">#REF!</definedName>
    <definedName name="_______nis3" localSheetId="14" hidden="1">#REF!</definedName>
    <definedName name="_______nis3" localSheetId="5" hidden="1">#REF!</definedName>
    <definedName name="_______nis3" hidden="1">#REF!</definedName>
    <definedName name="_______w123" localSheetId="12" hidden="1">{"Edition",#N/A,FALSE,"Data"}</definedName>
    <definedName name="_______w123" localSheetId="8" hidden="1">{"Edition",#N/A,FALSE,"Data"}</definedName>
    <definedName name="_______w123" localSheetId="5" hidden="1">{"Edition",#N/A,FALSE,"Data"}</definedName>
    <definedName name="_______w123" hidden="1">{"Edition",#N/A,FALSE,"Data"}</definedName>
    <definedName name="______ES1" localSheetId="12" hidden="1">{"'Sheet1'!$L$16"}</definedName>
    <definedName name="______ES1" localSheetId="8" hidden="1">{"'Sheet1'!$L$16"}</definedName>
    <definedName name="______ES1" localSheetId="5" hidden="1">{"'Sheet1'!$L$16"}</definedName>
    <definedName name="______ES1" hidden="1">{"'Sheet1'!$L$16"}</definedName>
    <definedName name="______KD2" localSheetId="12" hidden="1">#REF!</definedName>
    <definedName name="______KD2" localSheetId="8" hidden="1">#REF!</definedName>
    <definedName name="______KD2" localSheetId="14" hidden="1">#REF!</definedName>
    <definedName name="______KD2" localSheetId="5" hidden="1">#REF!</definedName>
    <definedName name="______KD2" hidden="1">#REF!</definedName>
    <definedName name="______KD3" localSheetId="12" hidden="1">#REF!</definedName>
    <definedName name="______KD3" localSheetId="8" hidden="1">#REF!</definedName>
    <definedName name="______KD3" localSheetId="14" hidden="1">#REF!</definedName>
    <definedName name="______KD3" localSheetId="5" hidden="1">#REF!</definedName>
    <definedName name="______KD3" hidden="1">#REF!</definedName>
    <definedName name="______key10" hidden="1">[1]NOV95!$C$59:$C$63</definedName>
    <definedName name="______key2" hidden="1">[1]NOV95!$B$59:$B$63</definedName>
    <definedName name="______KK1" localSheetId="12" hidden="1">#REF!</definedName>
    <definedName name="______KK1" localSheetId="8" hidden="1">#REF!</definedName>
    <definedName name="______KK1" localSheetId="14" hidden="1">#REF!</definedName>
    <definedName name="______KK1" localSheetId="5" hidden="1">#REF!</definedName>
    <definedName name="______KK1" hidden="1">#REF!</definedName>
    <definedName name="______KK2" localSheetId="12" hidden="1">#REF!</definedName>
    <definedName name="______KK2" localSheetId="8" hidden="1">#REF!</definedName>
    <definedName name="______KK2" localSheetId="14" hidden="1">#REF!</definedName>
    <definedName name="______KK2" localSheetId="5" hidden="1">#REF!</definedName>
    <definedName name="______KK2" hidden="1">#REF!</definedName>
    <definedName name="______KK3" localSheetId="12" hidden="1">#REF!</definedName>
    <definedName name="______KK3" localSheetId="8" hidden="1">#REF!</definedName>
    <definedName name="______KK3" localSheetId="14" hidden="1">#REF!</definedName>
    <definedName name="______KK3" localSheetId="5" hidden="1">#REF!</definedName>
    <definedName name="______KK3" hidden="1">#REF!</definedName>
    <definedName name="______nis3" localSheetId="12" hidden="1">#REF!</definedName>
    <definedName name="______nis3" localSheetId="8" hidden="1">#REF!</definedName>
    <definedName name="______nis3" localSheetId="14" hidden="1">#REF!</definedName>
    <definedName name="______nis3" localSheetId="5" hidden="1">#REF!</definedName>
    <definedName name="______nis3" hidden="1">#REF!</definedName>
    <definedName name="______w123" localSheetId="12" hidden="1">{"Edition",#N/A,FALSE,"Data"}</definedName>
    <definedName name="______w123" localSheetId="8" hidden="1">{"Edition",#N/A,FALSE,"Data"}</definedName>
    <definedName name="______w123" localSheetId="5" hidden="1">{"Edition",#N/A,FALSE,"Data"}</definedName>
    <definedName name="______w123" hidden="1">{"Edition",#N/A,FALSE,"Data"}</definedName>
    <definedName name="______w456" localSheetId="12" hidden="1">{"Edition",#N/A,FALSE,"Data"}</definedName>
    <definedName name="______w456" localSheetId="8" hidden="1">{"Edition",#N/A,FALSE,"Data"}</definedName>
    <definedName name="______w456" localSheetId="5" hidden="1">{"Edition",#N/A,FALSE,"Data"}</definedName>
    <definedName name="______w456" hidden="1">{"Edition",#N/A,FALSE,"Data"}</definedName>
    <definedName name="_____2__123Graph_AChart_1A" localSheetId="12" hidden="1">'[2]Eq. Mobilization'!#REF!</definedName>
    <definedName name="_____2__123Graph_AChart_1A" localSheetId="8" hidden="1">'[2]Eq. Mobilization'!#REF!</definedName>
    <definedName name="_____2__123Graph_AChart_1A" localSheetId="14" hidden="1">'[2]Eq. Mobilization'!#REF!</definedName>
    <definedName name="_____2__123Graph_AChart_1A" localSheetId="5" hidden="1">'[2]Eq. Mobilization'!#REF!</definedName>
    <definedName name="_____2__123Graph_AChart_1A" hidden="1">'[2]Eq. Mobilization'!#REF!</definedName>
    <definedName name="_____ES1" localSheetId="12" hidden="1">{"'Sheet1'!$L$16"}</definedName>
    <definedName name="_____ES1" localSheetId="8" hidden="1">{"'Sheet1'!$L$16"}</definedName>
    <definedName name="_____ES1" localSheetId="5" hidden="1">{"'Sheet1'!$L$16"}</definedName>
    <definedName name="_____ES1" hidden="1">{"'Sheet1'!$L$16"}</definedName>
    <definedName name="_____Goi8" localSheetId="12" hidden="1">{"'Sheet1'!$L$16"}</definedName>
    <definedName name="_____Goi8" localSheetId="8" hidden="1">{"'Sheet1'!$L$16"}</definedName>
    <definedName name="_____Goi8" localSheetId="5" hidden="1">{"'Sheet1'!$L$16"}</definedName>
    <definedName name="_____Goi8" hidden="1">{"'Sheet1'!$L$16"}</definedName>
    <definedName name="_____KD2" localSheetId="12" hidden="1">#REF!</definedName>
    <definedName name="_____KD2" localSheetId="8" hidden="1">#REF!</definedName>
    <definedName name="_____KD2" localSheetId="14" hidden="1">#REF!</definedName>
    <definedName name="_____KD2" localSheetId="5" hidden="1">#REF!</definedName>
    <definedName name="_____KD2" hidden="1">#REF!</definedName>
    <definedName name="_____KD3" localSheetId="12" hidden="1">#REF!</definedName>
    <definedName name="_____KD3" localSheetId="8" hidden="1">#REF!</definedName>
    <definedName name="_____KD3" localSheetId="14" hidden="1">#REF!</definedName>
    <definedName name="_____KD3" localSheetId="5" hidden="1">#REF!</definedName>
    <definedName name="_____KD3" hidden="1">#REF!</definedName>
    <definedName name="_____key10" hidden="1">[1]NOV95!$C$59:$C$63</definedName>
    <definedName name="_____key2" hidden="1">[1]NOV95!$B$59:$B$63</definedName>
    <definedName name="_____KK1" localSheetId="12" hidden="1">#REF!</definedName>
    <definedName name="_____KK1" localSheetId="8" hidden="1">#REF!</definedName>
    <definedName name="_____KK1" localSheetId="14" hidden="1">#REF!</definedName>
    <definedName name="_____KK1" localSheetId="5" hidden="1">#REF!</definedName>
    <definedName name="_____KK1" hidden="1">#REF!</definedName>
    <definedName name="_____KK2" localSheetId="12" hidden="1">#REF!</definedName>
    <definedName name="_____KK2" localSheetId="8" hidden="1">#REF!</definedName>
    <definedName name="_____KK2" localSheetId="14" hidden="1">#REF!</definedName>
    <definedName name="_____KK2" localSheetId="5" hidden="1">#REF!</definedName>
    <definedName name="_____KK2" hidden="1">#REF!</definedName>
    <definedName name="_____KK3" localSheetId="12" hidden="1">#REF!</definedName>
    <definedName name="_____KK3" localSheetId="8" hidden="1">#REF!</definedName>
    <definedName name="_____KK3" localSheetId="14" hidden="1">#REF!</definedName>
    <definedName name="_____KK3" localSheetId="5" hidden="1">#REF!</definedName>
    <definedName name="_____KK3" hidden="1">#REF!</definedName>
    <definedName name="_____Lan1" localSheetId="12" hidden="1">{"'Sheet1'!$L$16"}</definedName>
    <definedName name="_____Lan1" localSheetId="8" hidden="1">{"'Sheet1'!$L$16"}</definedName>
    <definedName name="_____Lan1" localSheetId="5" hidden="1">{"'Sheet1'!$L$16"}</definedName>
    <definedName name="_____Lan1" hidden="1">{"'Sheet1'!$L$16"}</definedName>
    <definedName name="_____LAN3" localSheetId="12" hidden="1">{"'Sheet1'!$L$16"}</definedName>
    <definedName name="_____LAN3" localSheetId="8" hidden="1">{"'Sheet1'!$L$16"}</definedName>
    <definedName name="_____LAN3" localSheetId="5" hidden="1">{"'Sheet1'!$L$16"}</definedName>
    <definedName name="_____LAN3" hidden="1">{"'Sheet1'!$L$16"}</definedName>
    <definedName name="_____nis3" localSheetId="12" hidden="1">#REF!</definedName>
    <definedName name="_____nis3" localSheetId="8" hidden="1">#REF!</definedName>
    <definedName name="_____nis3" localSheetId="14" hidden="1">#REF!</definedName>
    <definedName name="_____nis3" localSheetId="5" hidden="1">#REF!</definedName>
    <definedName name="_____nis3" hidden="1">#REF!</definedName>
    <definedName name="_____PA3" localSheetId="12" hidden="1">{"'Sheet1'!$L$16"}</definedName>
    <definedName name="_____PA3" localSheetId="8" hidden="1">{"'Sheet1'!$L$16"}</definedName>
    <definedName name="_____PA3" localSheetId="5" hidden="1">{"'Sheet1'!$L$16"}</definedName>
    <definedName name="_____PA3" hidden="1">{"'Sheet1'!$L$16"}</definedName>
    <definedName name="_____TM2" localSheetId="12" hidden="1">{"'Sheet1'!$L$16"}</definedName>
    <definedName name="_____TM2" localSheetId="8" hidden="1">{"'Sheet1'!$L$16"}</definedName>
    <definedName name="_____TM2" localSheetId="5" hidden="1">{"'Sheet1'!$L$16"}</definedName>
    <definedName name="_____TM2" hidden="1">{"'Sheet1'!$L$16"}</definedName>
    <definedName name="_____tmp1" localSheetId="12" hidden="1">'[3]F-4'!#REF!</definedName>
    <definedName name="_____tmp1" localSheetId="8" hidden="1">'[3]F-4'!#REF!</definedName>
    <definedName name="_____tmp1" localSheetId="14" hidden="1">'[3]F-4'!#REF!</definedName>
    <definedName name="_____tmp1" localSheetId="5" hidden="1">'[3]F-4'!#REF!</definedName>
    <definedName name="_____tmp1" hidden="1">'[3]F-4'!#REF!</definedName>
    <definedName name="_____tt3" localSheetId="12" hidden="1">{"'Sheet1'!$L$16"}</definedName>
    <definedName name="_____tt3" localSheetId="8" hidden="1">{"'Sheet1'!$L$16"}</definedName>
    <definedName name="_____tt3" localSheetId="5" hidden="1">{"'Sheet1'!$L$16"}</definedName>
    <definedName name="_____tt3" hidden="1">{"'Sheet1'!$L$16"}</definedName>
    <definedName name="_____w123" localSheetId="12" hidden="1">{"Edition",#N/A,FALSE,"Data"}</definedName>
    <definedName name="_____w123" localSheetId="8" hidden="1">{"Edition",#N/A,FALSE,"Data"}</definedName>
    <definedName name="_____w123" localSheetId="5" hidden="1">{"Edition",#N/A,FALSE,"Data"}</definedName>
    <definedName name="_____w123" hidden="1">{"Edition",#N/A,FALSE,"Data"}</definedName>
    <definedName name="_____w456" localSheetId="12" hidden="1">{"Edition",#N/A,FALSE,"Data"}</definedName>
    <definedName name="_____w456" localSheetId="8" hidden="1">{"Edition",#N/A,FALSE,"Data"}</definedName>
    <definedName name="_____w456" localSheetId="5" hidden="1">{"Edition",#N/A,FALSE,"Data"}</definedName>
    <definedName name="_____w456" hidden="1">{"Edition",#N/A,FALSE,"Data"}</definedName>
    <definedName name="_____xlfn.BAHTTEXT" hidden="1">#NAME?</definedName>
    <definedName name="____2__123Graph_AChart_1A" localSheetId="12" hidden="1">'[2]Eq. Mobilization'!#REF!</definedName>
    <definedName name="____2__123Graph_AChart_1A" localSheetId="8" hidden="1">'[2]Eq. Mobilization'!#REF!</definedName>
    <definedName name="____2__123Graph_AChart_1A" localSheetId="14" hidden="1">'[2]Eq. Mobilization'!#REF!</definedName>
    <definedName name="____2__123Graph_AChart_1A" localSheetId="5" hidden="1">'[2]Eq. Mobilization'!#REF!</definedName>
    <definedName name="____2__123Graph_AChart_1A" hidden="1">'[2]Eq. Mobilization'!#REF!</definedName>
    <definedName name="____3__123Graph_BChart_1A" localSheetId="12" hidden="1">'[2]Eq. Mobilization'!#REF!</definedName>
    <definedName name="____3__123Graph_BChart_1A" localSheetId="8" hidden="1">'[2]Eq. Mobilization'!#REF!</definedName>
    <definedName name="____3__123Graph_BChart_1A" localSheetId="14" hidden="1">'[2]Eq. Mobilization'!#REF!</definedName>
    <definedName name="____3__123Graph_BChart_1A" localSheetId="5" hidden="1">'[2]Eq. Mobilization'!#REF!</definedName>
    <definedName name="____3__123Graph_BChart_1A" hidden="1">'[2]Eq. Mobilization'!#REF!</definedName>
    <definedName name="____4__123Graph_XChart_1A" localSheetId="12" hidden="1">'[2]Eq. Mobilization'!#REF!</definedName>
    <definedName name="____4__123Graph_XChart_1A" localSheetId="8" hidden="1">'[2]Eq. Mobilization'!#REF!</definedName>
    <definedName name="____4__123Graph_XChart_1A" localSheetId="14" hidden="1">'[2]Eq. Mobilization'!#REF!</definedName>
    <definedName name="____4__123Graph_XChart_1A" localSheetId="5" hidden="1">'[2]Eq. Mobilization'!#REF!</definedName>
    <definedName name="____4__123Graph_XChart_1A" hidden="1">'[2]Eq. Mobilization'!#REF!</definedName>
    <definedName name="____5_0" localSheetId="12">[4]예가표!#REF!</definedName>
    <definedName name="____5_0" localSheetId="8">[4]예가표!#REF!</definedName>
    <definedName name="____5_0" localSheetId="14">[4]예가표!#REF!</definedName>
    <definedName name="____5_0" localSheetId="5">[4]예가표!#REF!</definedName>
    <definedName name="____5_0">[4]예가표!#REF!</definedName>
    <definedName name="____80G" localSheetId="12">#REF!</definedName>
    <definedName name="____80G" localSheetId="8">#REF!</definedName>
    <definedName name="____80G" localSheetId="14">#REF!</definedName>
    <definedName name="____80G" localSheetId="5">#REF!</definedName>
    <definedName name="____80G">#REF!</definedName>
    <definedName name="____a3">#N/A</definedName>
    <definedName name="____AOC2" localSheetId="12">#REF!</definedName>
    <definedName name="____AOC2" localSheetId="8">#REF!</definedName>
    <definedName name="____AOC2" localSheetId="14">#REF!</definedName>
    <definedName name="____AOC2" localSheetId="5">#REF!</definedName>
    <definedName name="____AOC2">#REF!</definedName>
    <definedName name="____BBQ1" localSheetId="14">[5]!_xlbgnm.BBQ1</definedName>
    <definedName name="____BBQ1">[5]!_xlbgnm.BBQ1</definedName>
    <definedName name="____CO1" localSheetId="12">#REF!</definedName>
    <definedName name="____CO1" localSheetId="8">#REF!</definedName>
    <definedName name="____CO1" localSheetId="14">#REF!</definedName>
    <definedName name="____CO1" localSheetId="5">#REF!</definedName>
    <definedName name="____CO1">#REF!</definedName>
    <definedName name="____D87840" localSheetId="12">#REF!</definedName>
    <definedName name="____D87840" localSheetId="8">#REF!</definedName>
    <definedName name="____D87840" localSheetId="14">#REF!</definedName>
    <definedName name="____D87840" localSheetId="5">#REF!</definedName>
    <definedName name="____D87840">#REF!</definedName>
    <definedName name="____DAT1" localSheetId="12">#REF!</definedName>
    <definedName name="____DAT1" localSheetId="8">#REF!</definedName>
    <definedName name="____DAT1" localSheetId="14">#REF!</definedName>
    <definedName name="____DAT1" localSheetId="5">#REF!</definedName>
    <definedName name="____DAT1">#REF!</definedName>
    <definedName name="____DAT10" localSheetId="12">#REF!</definedName>
    <definedName name="____DAT10" localSheetId="8">#REF!</definedName>
    <definedName name="____DAT10" localSheetId="14">#REF!</definedName>
    <definedName name="____DAT10" localSheetId="5">#REF!</definedName>
    <definedName name="____DAT10">#REF!</definedName>
    <definedName name="____DAT11" localSheetId="12">#REF!</definedName>
    <definedName name="____DAT11" localSheetId="8">#REF!</definedName>
    <definedName name="____DAT11" localSheetId="14">#REF!</definedName>
    <definedName name="____DAT11" localSheetId="5">#REF!</definedName>
    <definedName name="____DAT11">#REF!</definedName>
    <definedName name="____DAT12" localSheetId="12">#REF!</definedName>
    <definedName name="____DAT12" localSheetId="8">#REF!</definedName>
    <definedName name="____DAT12" localSheetId="14">#REF!</definedName>
    <definedName name="____DAT12" localSheetId="5">#REF!</definedName>
    <definedName name="____DAT12">#REF!</definedName>
    <definedName name="____DAT13" localSheetId="12">'[6]ins spares'!#REF!</definedName>
    <definedName name="____DAT13" localSheetId="8">'[6]ins spares'!#REF!</definedName>
    <definedName name="____DAT13" localSheetId="14">'[6]ins spares'!#REF!</definedName>
    <definedName name="____DAT13" localSheetId="5">'[6]ins spares'!#REF!</definedName>
    <definedName name="____DAT13">'[6]ins spares'!#REF!</definedName>
    <definedName name="____DAT15" localSheetId="12">'[6]ins spares'!#REF!</definedName>
    <definedName name="____DAT15" localSheetId="8">'[6]ins spares'!#REF!</definedName>
    <definedName name="____DAT15" localSheetId="14">'[6]ins spares'!#REF!</definedName>
    <definedName name="____DAT15" localSheetId="5">'[6]ins spares'!#REF!</definedName>
    <definedName name="____DAT15">'[6]ins spares'!#REF!</definedName>
    <definedName name="____DAT16" localSheetId="12">'[6]ins spares'!#REF!</definedName>
    <definedName name="____DAT16" localSheetId="8">'[6]ins spares'!#REF!</definedName>
    <definedName name="____DAT16" localSheetId="14">'[6]ins spares'!#REF!</definedName>
    <definedName name="____DAT16" localSheetId="5">'[6]ins spares'!#REF!</definedName>
    <definedName name="____DAT16">'[6]ins spares'!#REF!</definedName>
    <definedName name="____DAT18" localSheetId="12">'[6]ins spares'!#REF!</definedName>
    <definedName name="____DAT18" localSheetId="8">'[6]ins spares'!#REF!</definedName>
    <definedName name="____DAT18" localSheetId="14">'[6]ins spares'!#REF!</definedName>
    <definedName name="____DAT18" localSheetId="5">'[6]ins spares'!#REF!</definedName>
    <definedName name="____DAT18">'[6]ins spares'!#REF!</definedName>
    <definedName name="____DAT19" localSheetId="12">'[6]ins spares'!#REF!</definedName>
    <definedName name="____DAT19" localSheetId="8">'[6]ins spares'!#REF!</definedName>
    <definedName name="____DAT19" localSheetId="14">'[6]ins spares'!#REF!</definedName>
    <definedName name="____DAT19" localSheetId="5">'[6]ins spares'!#REF!</definedName>
    <definedName name="____DAT19">'[6]ins spares'!#REF!</definedName>
    <definedName name="____DAT2" localSheetId="12">#REF!</definedName>
    <definedName name="____DAT2" localSheetId="8">#REF!</definedName>
    <definedName name="____DAT2" localSheetId="14">#REF!</definedName>
    <definedName name="____DAT2" localSheetId="5">#REF!</definedName>
    <definedName name="____DAT2">#REF!</definedName>
    <definedName name="____DAT20" localSheetId="12">'[6]ins spares'!#REF!</definedName>
    <definedName name="____DAT20" localSheetId="8">'[6]ins spares'!#REF!</definedName>
    <definedName name="____DAT20" localSheetId="14">'[6]ins spares'!#REF!</definedName>
    <definedName name="____DAT20" localSheetId="5">'[6]ins spares'!#REF!</definedName>
    <definedName name="____DAT20">'[6]ins spares'!#REF!</definedName>
    <definedName name="____DAT21" localSheetId="12">'[6]ins spares'!#REF!</definedName>
    <definedName name="____DAT21" localSheetId="8">'[6]ins spares'!#REF!</definedName>
    <definedName name="____DAT21" localSheetId="14">'[6]ins spares'!#REF!</definedName>
    <definedName name="____DAT21" localSheetId="5">'[6]ins spares'!#REF!</definedName>
    <definedName name="____DAT21">'[6]ins spares'!#REF!</definedName>
    <definedName name="____DAT22" localSheetId="12">'[6]ins spares'!#REF!</definedName>
    <definedName name="____DAT22" localSheetId="8">'[6]ins spares'!#REF!</definedName>
    <definedName name="____DAT22" localSheetId="14">'[6]ins spares'!#REF!</definedName>
    <definedName name="____DAT22" localSheetId="5">'[6]ins spares'!#REF!</definedName>
    <definedName name="____DAT22">'[6]ins spares'!#REF!</definedName>
    <definedName name="____DAT23" localSheetId="12">'[6]ins spares'!#REF!</definedName>
    <definedName name="____DAT23" localSheetId="8">'[6]ins spares'!#REF!</definedName>
    <definedName name="____DAT23" localSheetId="14">'[6]ins spares'!#REF!</definedName>
    <definedName name="____DAT23" localSheetId="5">'[6]ins spares'!#REF!</definedName>
    <definedName name="____DAT23">'[6]ins spares'!#REF!</definedName>
    <definedName name="____DAT24" localSheetId="12">'[6]ins spares'!#REF!</definedName>
    <definedName name="____DAT24" localSheetId="8">'[6]ins spares'!#REF!</definedName>
    <definedName name="____DAT24" localSheetId="14">'[6]ins spares'!#REF!</definedName>
    <definedName name="____DAT24" localSheetId="5">'[6]ins spares'!#REF!</definedName>
    <definedName name="____DAT24">'[6]ins spares'!#REF!</definedName>
    <definedName name="____DAT3" localSheetId="12">#REF!</definedName>
    <definedName name="____DAT3" localSheetId="8">#REF!</definedName>
    <definedName name="____DAT3" localSheetId="14">#REF!</definedName>
    <definedName name="____DAT3" localSheetId="5">#REF!</definedName>
    <definedName name="____DAT3">#REF!</definedName>
    <definedName name="____DAT4" localSheetId="12">#REF!</definedName>
    <definedName name="____DAT4" localSheetId="8">#REF!</definedName>
    <definedName name="____DAT4" localSheetId="14">#REF!</definedName>
    <definedName name="____DAT4" localSheetId="5">#REF!</definedName>
    <definedName name="____DAT4">#REF!</definedName>
    <definedName name="____DAT5" localSheetId="12">#REF!</definedName>
    <definedName name="____DAT5" localSheetId="8">#REF!</definedName>
    <definedName name="____DAT5" localSheetId="14">#REF!</definedName>
    <definedName name="____DAT5" localSheetId="5">#REF!</definedName>
    <definedName name="____DAT5">#REF!</definedName>
    <definedName name="____DAT6" localSheetId="12">#REF!</definedName>
    <definedName name="____DAT6" localSheetId="8">#REF!</definedName>
    <definedName name="____DAT6" localSheetId="14">#REF!</definedName>
    <definedName name="____DAT6" localSheetId="5">#REF!</definedName>
    <definedName name="____DAT6">#REF!</definedName>
    <definedName name="____DAT7" localSheetId="12">#REF!</definedName>
    <definedName name="____DAT7" localSheetId="8">#REF!</definedName>
    <definedName name="____DAT7" localSheetId="14">#REF!</definedName>
    <definedName name="____DAT7" localSheetId="5">#REF!</definedName>
    <definedName name="____DAT7">#REF!</definedName>
    <definedName name="____DAT8" localSheetId="12">#REF!</definedName>
    <definedName name="____DAT8" localSheetId="8">#REF!</definedName>
    <definedName name="____DAT8" localSheetId="14">#REF!</definedName>
    <definedName name="____DAT8" localSheetId="5">#REF!</definedName>
    <definedName name="____DAT8">#REF!</definedName>
    <definedName name="____DAT9" localSheetId="12">#REF!</definedName>
    <definedName name="____DAT9" localSheetId="8">#REF!</definedName>
    <definedName name="____DAT9" localSheetId="14">#REF!</definedName>
    <definedName name="____DAT9" localSheetId="5">#REF!</definedName>
    <definedName name="____DAT9">#REF!</definedName>
    <definedName name="____DDD2">#N/A</definedName>
    <definedName name="____DDD3">#N/A</definedName>
    <definedName name="____DDD4">#N/A</definedName>
    <definedName name="____DDD5">#N/A</definedName>
    <definedName name="____ELL45" localSheetId="12">#REF!</definedName>
    <definedName name="____ELL45" localSheetId="8">#REF!</definedName>
    <definedName name="____ELL45" localSheetId="14">#REF!</definedName>
    <definedName name="____ELL45" localSheetId="5">#REF!</definedName>
    <definedName name="____ELL45">#REF!</definedName>
    <definedName name="____ELL90" localSheetId="12">#REF!</definedName>
    <definedName name="____ELL90" localSheetId="8">#REF!</definedName>
    <definedName name="____ELL90" localSheetId="14">#REF!</definedName>
    <definedName name="____ELL90" localSheetId="5">#REF!</definedName>
    <definedName name="____ELL90">#REF!</definedName>
    <definedName name="____EMP4">#N/A</definedName>
    <definedName name="____ES1" localSheetId="12" hidden="1">{"'Sheet1'!$L$16"}</definedName>
    <definedName name="____ES1" localSheetId="8" hidden="1">{"'Sheet1'!$L$16"}</definedName>
    <definedName name="____ES1" localSheetId="5" hidden="1">{"'Sheet1'!$L$16"}</definedName>
    <definedName name="____ES1" hidden="1">{"'Sheet1'!$L$16"}</definedName>
    <definedName name="____f2" localSheetId="12">#REF!</definedName>
    <definedName name="____f2" localSheetId="8">#REF!</definedName>
    <definedName name="____f2" localSheetId="14">#REF!</definedName>
    <definedName name="____f2" localSheetId="5">#REF!</definedName>
    <definedName name="____f2">#REF!</definedName>
    <definedName name="____ffr1" localSheetId="12">#REF!</definedName>
    <definedName name="____ffr1" localSheetId="8">#REF!</definedName>
    <definedName name="____ffr1" localSheetId="14">#REF!</definedName>
    <definedName name="____ffr1" localSheetId="5">#REF!</definedName>
    <definedName name="____ffr1">#REF!</definedName>
    <definedName name="____ffr2" localSheetId="12">#REF!</definedName>
    <definedName name="____ffr2" localSheetId="8">#REF!</definedName>
    <definedName name="____ffr2" localSheetId="14">#REF!</definedName>
    <definedName name="____ffr2" localSheetId="5">#REF!</definedName>
    <definedName name="____ffr2">#REF!</definedName>
    <definedName name="____FFr98" localSheetId="12">#REF!</definedName>
    <definedName name="____FFr98" localSheetId="8">#REF!</definedName>
    <definedName name="____FFr98" localSheetId="14">#REF!</definedName>
    <definedName name="____FFr98" localSheetId="5">#REF!</definedName>
    <definedName name="____FFr98">#REF!</definedName>
    <definedName name="____FFr99" localSheetId="12">#REF!</definedName>
    <definedName name="____FFr99" localSheetId="8">#REF!</definedName>
    <definedName name="____FFr99" localSheetId="14">#REF!</definedName>
    <definedName name="____FFr99" localSheetId="5">#REF!</definedName>
    <definedName name="____FFr99">#REF!</definedName>
    <definedName name="____FRF2" localSheetId="12">#REF!</definedName>
    <definedName name="____FRF2" localSheetId="8">#REF!</definedName>
    <definedName name="____FRF2" localSheetId="14">#REF!</definedName>
    <definedName name="____FRF2" localSheetId="5">#REF!</definedName>
    <definedName name="____FRF2">#REF!</definedName>
    <definedName name="____G87634" localSheetId="12">#REF!</definedName>
    <definedName name="____G87634" localSheetId="8">#REF!</definedName>
    <definedName name="____G87634" localSheetId="14">#REF!</definedName>
    <definedName name="____G87634" localSheetId="5">#REF!</definedName>
    <definedName name="____G87634">#REF!</definedName>
    <definedName name="____Goi8" localSheetId="12" hidden="1">{"'Sheet1'!$L$16"}</definedName>
    <definedName name="____Goi8" localSheetId="8" hidden="1">{"'Sheet1'!$L$16"}</definedName>
    <definedName name="____Goi8" localSheetId="5" hidden="1">{"'Sheet1'!$L$16"}</definedName>
    <definedName name="____Goi8" hidden="1">{"'Sheet1'!$L$16"}</definedName>
    <definedName name="____hh1">[7]설산1.나!$A$8:$J$53</definedName>
    <definedName name="____hh2">[7]본사S!$B$10:$P$103</definedName>
    <definedName name="____K1" localSheetId="12">#REF!</definedName>
    <definedName name="____K1" localSheetId="8">#REF!</definedName>
    <definedName name="____K1" localSheetId="14">#REF!</definedName>
    <definedName name="____K1" localSheetId="5">#REF!</definedName>
    <definedName name="____K1">#REF!</definedName>
    <definedName name="____K2" localSheetId="12">#REF!</definedName>
    <definedName name="____K2" localSheetId="8">#REF!</definedName>
    <definedName name="____K2" localSheetId="14">#REF!</definedName>
    <definedName name="____K2" localSheetId="5">#REF!</definedName>
    <definedName name="____K2">#REF!</definedName>
    <definedName name="____K3" localSheetId="12">#REF!</definedName>
    <definedName name="____K3" localSheetId="8">#REF!</definedName>
    <definedName name="____K3" localSheetId="14">#REF!</definedName>
    <definedName name="____K3" localSheetId="5">#REF!</definedName>
    <definedName name="____K3">#REF!</definedName>
    <definedName name="____K5" localSheetId="12">#REF!</definedName>
    <definedName name="____K5" localSheetId="8">#REF!</definedName>
    <definedName name="____K5" localSheetId="14">#REF!</definedName>
    <definedName name="____K5" localSheetId="5">#REF!</definedName>
    <definedName name="____K5">#REF!</definedName>
    <definedName name="____K6" localSheetId="12">#REF!</definedName>
    <definedName name="____K6" localSheetId="8">#REF!</definedName>
    <definedName name="____K6" localSheetId="14">#REF!</definedName>
    <definedName name="____K6" localSheetId="5">#REF!</definedName>
    <definedName name="____K6">#REF!</definedName>
    <definedName name="____KD10">[8]현장지지물물량!$A$8:$N$196</definedName>
    <definedName name="____KD11">[8]현장지지물물량!$A$1:$IV$7</definedName>
    <definedName name="____KD12">[8]현장지지물물량!$A$8:$N$196</definedName>
    <definedName name="____KD13">[8]현장지지물물량!$A$1:$IV$7</definedName>
    <definedName name="____KD14">[9]현장지지물물량!$A$9:$N$23</definedName>
    <definedName name="____KD15">[10]현장지지물물량!$A$9:$N$23</definedName>
    <definedName name="____KD16">[10]현장지지물물량!$A$1:$IV$8</definedName>
    <definedName name="____KD18">[10]현장지지물물량!$A$9:$N$23</definedName>
    <definedName name="____KD2" localSheetId="12" hidden="1">#REF!</definedName>
    <definedName name="____KD2" localSheetId="8" hidden="1">#REF!</definedName>
    <definedName name="____KD2" localSheetId="14" hidden="1">#REF!</definedName>
    <definedName name="____KD2" localSheetId="5" hidden="1">#REF!</definedName>
    <definedName name="____KD2" hidden="1">#REF!</definedName>
    <definedName name="____KD3" localSheetId="12" hidden="1">#REF!</definedName>
    <definedName name="____KD3" localSheetId="8" hidden="1">#REF!</definedName>
    <definedName name="____KD3" localSheetId="14" hidden="1">#REF!</definedName>
    <definedName name="____KD3" localSheetId="5" hidden="1">#REF!</definedName>
    <definedName name="____KD3" hidden="1">#REF!</definedName>
    <definedName name="____KD4">[8]현장지지물물량!$A$8:$N$196</definedName>
    <definedName name="____KD5">[10]현장지지물물량!$A$1:$IV$8</definedName>
    <definedName name="____KD6">[10]현장지지물물량!$A$1:$IV$8</definedName>
    <definedName name="____KD7">[10]현장지지물물량!$A$9:$N$23</definedName>
    <definedName name="____KD8">[11]설산1.나!$A$8:$J$53</definedName>
    <definedName name="____KD9">[11]본사S!$B$10:$P$103</definedName>
    <definedName name="____key10" hidden="1">[1]NOV95!$C$59:$C$63</definedName>
    <definedName name="____key2" hidden="1">[1]NOV95!$B$59:$B$63</definedName>
    <definedName name="____KK1" localSheetId="12" hidden="1">#REF!</definedName>
    <definedName name="____KK1" localSheetId="8" hidden="1">#REF!</definedName>
    <definedName name="____KK1" localSheetId="14" hidden="1">#REF!</definedName>
    <definedName name="____KK1" localSheetId="5" hidden="1">#REF!</definedName>
    <definedName name="____KK1" hidden="1">#REF!</definedName>
    <definedName name="____KK2" localSheetId="12" hidden="1">#REF!</definedName>
    <definedName name="____KK2" localSheetId="8" hidden="1">#REF!</definedName>
    <definedName name="____KK2" localSheetId="14" hidden="1">#REF!</definedName>
    <definedName name="____KK2" localSheetId="5" hidden="1">#REF!</definedName>
    <definedName name="____KK2" hidden="1">#REF!</definedName>
    <definedName name="____KK3" localSheetId="12" hidden="1">#REF!</definedName>
    <definedName name="____KK3" localSheetId="8" hidden="1">#REF!</definedName>
    <definedName name="____KK3" localSheetId="14" hidden="1">#REF!</definedName>
    <definedName name="____KK3" localSheetId="5" hidden="1">#REF!</definedName>
    <definedName name="____KK3" hidden="1">#REF!</definedName>
    <definedName name="____kvs1" localSheetId="12" hidden="1">{#N/A,#N/A,FALSE,"COVER1.XLS ";#N/A,#N/A,FALSE,"RACT1.XLS";#N/A,#N/A,FALSE,"RACT2.XLS";#N/A,#N/A,FALSE,"ECCMP";#N/A,#N/A,FALSE,"WELDER.XLS"}</definedName>
    <definedName name="____kvs1" localSheetId="8" hidden="1">{#N/A,#N/A,FALSE,"COVER1.XLS ";#N/A,#N/A,FALSE,"RACT1.XLS";#N/A,#N/A,FALSE,"RACT2.XLS";#N/A,#N/A,FALSE,"ECCMP";#N/A,#N/A,FALSE,"WELDER.XLS"}</definedName>
    <definedName name="____kvs1" localSheetId="5" hidden="1">{#N/A,#N/A,FALSE,"COVER1.XLS ";#N/A,#N/A,FALSE,"RACT1.XLS";#N/A,#N/A,FALSE,"RACT2.XLS";#N/A,#N/A,FALSE,"ECCMP";#N/A,#N/A,FALSE,"WELDER.XLS"}</definedName>
    <definedName name="____kvs1" hidden="1">{#N/A,#N/A,FALSE,"COVER1.XLS ";#N/A,#N/A,FALSE,"RACT1.XLS";#N/A,#N/A,FALSE,"RACT2.XLS";#N/A,#N/A,FALSE,"ECCMP";#N/A,#N/A,FALSE,"WELDER.XLS"}</definedName>
    <definedName name="____kvs2" localSheetId="12" hidden="1">{#N/A,#N/A,FALSE,"COVER1.XLS ";#N/A,#N/A,FALSE,"RACT1.XLS";#N/A,#N/A,FALSE,"RACT2.XLS";#N/A,#N/A,FALSE,"ECCMP";#N/A,#N/A,FALSE,"WELDER.XLS"}</definedName>
    <definedName name="____kvs2" localSheetId="8" hidden="1">{#N/A,#N/A,FALSE,"COVER1.XLS ";#N/A,#N/A,FALSE,"RACT1.XLS";#N/A,#N/A,FALSE,"RACT2.XLS";#N/A,#N/A,FALSE,"ECCMP";#N/A,#N/A,FALSE,"WELDER.XLS"}</definedName>
    <definedName name="____kvs2" localSheetId="5" hidden="1">{#N/A,#N/A,FALSE,"COVER1.XLS ";#N/A,#N/A,FALSE,"RACT1.XLS";#N/A,#N/A,FALSE,"RACT2.XLS";#N/A,#N/A,FALSE,"ECCMP";#N/A,#N/A,FALSE,"WELDER.XLS"}</definedName>
    <definedName name="____kvs2" hidden="1">{#N/A,#N/A,FALSE,"COVER1.XLS ";#N/A,#N/A,FALSE,"RACT1.XLS";#N/A,#N/A,FALSE,"RACT2.XLS";#N/A,#N/A,FALSE,"ECCMP";#N/A,#N/A,FALSE,"WELDER.XLS"}</definedName>
    <definedName name="____kvs5" localSheetId="12" hidden="1">{#N/A,#N/A,FALSE,"COVER.XLS";#N/A,#N/A,FALSE,"RACT1.XLS";#N/A,#N/A,FALSE,"RACT2.XLS";#N/A,#N/A,FALSE,"ECCMP";#N/A,#N/A,FALSE,"WELDER.XLS"}</definedName>
    <definedName name="____kvs5" localSheetId="8" hidden="1">{#N/A,#N/A,FALSE,"COVER.XLS";#N/A,#N/A,FALSE,"RACT1.XLS";#N/A,#N/A,FALSE,"RACT2.XLS";#N/A,#N/A,FALSE,"ECCMP";#N/A,#N/A,FALSE,"WELDER.XLS"}</definedName>
    <definedName name="____kvs5" localSheetId="5" hidden="1">{#N/A,#N/A,FALSE,"COVER.XLS";#N/A,#N/A,FALSE,"RACT1.XLS";#N/A,#N/A,FALSE,"RACT2.XLS";#N/A,#N/A,FALSE,"ECCMP";#N/A,#N/A,FALSE,"WELDER.XLS"}</definedName>
    <definedName name="____kvs5" hidden="1">{#N/A,#N/A,FALSE,"COVER.XLS";#N/A,#N/A,FALSE,"RACT1.XLS";#N/A,#N/A,FALSE,"RACT2.XLS";#N/A,#N/A,FALSE,"ECCMP";#N/A,#N/A,FALSE,"WELDER.XLS"}</definedName>
    <definedName name="____kvs8" localSheetId="12" hidden="1">{#N/A,#N/A,FALSE,"COVER1.XLS ";#N/A,#N/A,FALSE,"RACT1.XLS";#N/A,#N/A,FALSE,"RACT2.XLS";#N/A,#N/A,FALSE,"ECCMP";#N/A,#N/A,FALSE,"WELDER.XLS"}</definedName>
    <definedName name="____kvs8" localSheetId="8" hidden="1">{#N/A,#N/A,FALSE,"COVER1.XLS ";#N/A,#N/A,FALSE,"RACT1.XLS";#N/A,#N/A,FALSE,"RACT2.XLS";#N/A,#N/A,FALSE,"ECCMP";#N/A,#N/A,FALSE,"WELDER.XLS"}</definedName>
    <definedName name="____kvs8" localSheetId="5" hidden="1">{#N/A,#N/A,FALSE,"COVER1.XLS ";#N/A,#N/A,FALSE,"RACT1.XLS";#N/A,#N/A,FALSE,"RACT2.XLS";#N/A,#N/A,FALSE,"ECCMP";#N/A,#N/A,FALSE,"WELDER.XLS"}</definedName>
    <definedName name="____kvs8" hidden="1">{#N/A,#N/A,FALSE,"COVER1.XLS ";#N/A,#N/A,FALSE,"RACT1.XLS";#N/A,#N/A,FALSE,"RACT2.XLS";#N/A,#N/A,FALSE,"ECCMP";#N/A,#N/A,FALSE,"WELDER.XLS"}</definedName>
    <definedName name="____Lan1" localSheetId="12" hidden="1">{"'Sheet1'!$L$16"}</definedName>
    <definedName name="____Lan1" localSheetId="8" hidden="1">{"'Sheet1'!$L$16"}</definedName>
    <definedName name="____Lan1" localSheetId="5" hidden="1">{"'Sheet1'!$L$16"}</definedName>
    <definedName name="____Lan1" hidden="1">{"'Sheet1'!$L$16"}</definedName>
    <definedName name="____LAN3" localSheetId="12" hidden="1">{"'Sheet1'!$L$16"}</definedName>
    <definedName name="____LAN3" localSheetId="8" hidden="1">{"'Sheet1'!$L$16"}</definedName>
    <definedName name="____LAN3" localSheetId="5" hidden="1">{"'Sheet1'!$L$16"}</definedName>
    <definedName name="____LAN3" hidden="1">{"'Sheet1'!$L$16"}</definedName>
    <definedName name="___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L1" localSheetId="12">#REF!</definedName>
    <definedName name="____LL1" localSheetId="8">#REF!</definedName>
    <definedName name="____LL1" localSheetId="14">#REF!</definedName>
    <definedName name="____LL1" localSheetId="5">#REF!</definedName>
    <definedName name="____LL1">#REF!</definedName>
    <definedName name="____LL2" localSheetId="12">#REF!</definedName>
    <definedName name="____LL2" localSheetId="8">#REF!</definedName>
    <definedName name="____LL2" localSheetId="14">#REF!</definedName>
    <definedName name="____LL2" localSheetId="5">#REF!</definedName>
    <definedName name="____LL2">#REF!</definedName>
    <definedName name="____LL3" localSheetId="12">#REF!</definedName>
    <definedName name="____LL3" localSheetId="8">#REF!</definedName>
    <definedName name="____LL3" localSheetId="14">#REF!</definedName>
    <definedName name="____LL3" localSheetId="5">#REF!</definedName>
    <definedName name="____LL3">#REF!</definedName>
    <definedName name="____LL4" localSheetId="12">#REF!</definedName>
    <definedName name="____LL4" localSheetId="8">#REF!</definedName>
    <definedName name="____LL4" localSheetId="14">#REF!</definedName>
    <definedName name="____LL4" localSheetId="5">#REF!</definedName>
    <definedName name="____LL4">#REF!</definedName>
    <definedName name="____LL5" localSheetId="12">#REF!</definedName>
    <definedName name="____LL5" localSheetId="8">#REF!</definedName>
    <definedName name="____LL5" localSheetId="14">#REF!</definedName>
    <definedName name="____LL5" localSheetId="5">#REF!</definedName>
    <definedName name="____LL5">#REF!</definedName>
    <definedName name="____MPR1">#N/A</definedName>
    <definedName name="____MPR2">#N/A</definedName>
    <definedName name="____MPR3">#N/A</definedName>
    <definedName name="____nis3" localSheetId="12" hidden="1">#REF!</definedName>
    <definedName name="____nis3" localSheetId="8" hidden="1">#REF!</definedName>
    <definedName name="____nis3" localSheetId="14" hidden="1">#REF!</definedName>
    <definedName name="____nis3" localSheetId="5" hidden="1">#REF!</definedName>
    <definedName name="____nis3" hidden="1">#REF!</definedName>
    <definedName name="____p1" localSheetId="12">#REF!</definedName>
    <definedName name="____p1" localSheetId="8">#REF!</definedName>
    <definedName name="____p1" localSheetId="14">#REF!</definedName>
    <definedName name="____p1" localSheetId="5">#REF!</definedName>
    <definedName name="____p1">#REF!</definedName>
    <definedName name="____p2" localSheetId="12">#REF!</definedName>
    <definedName name="____p2" localSheetId="8">#REF!</definedName>
    <definedName name="____p2" localSheetId="14">#REF!</definedName>
    <definedName name="____p2" localSheetId="5">#REF!</definedName>
    <definedName name="____p2">#REF!</definedName>
    <definedName name="____P21" localSheetId="12">#REF!</definedName>
    <definedName name="____P21" localSheetId="8">#REF!</definedName>
    <definedName name="____P21" localSheetId="14">#REF!</definedName>
    <definedName name="____P21" localSheetId="5">#REF!</definedName>
    <definedName name="____P21">#REF!</definedName>
    <definedName name="____P22" localSheetId="12">#REF!</definedName>
    <definedName name="____P22" localSheetId="8">#REF!</definedName>
    <definedName name="____P22" localSheetId="14">#REF!</definedName>
    <definedName name="____P22" localSheetId="5">#REF!</definedName>
    <definedName name="____P22">#REF!</definedName>
    <definedName name="____p3" localSheetId="12">#REF!</definedName>
    <definedName name="____p3" localSheetId="8">#REF!</definedName>
    <definedName name="____p3" localSheetId="14">#REF!</definedName>
    <definedName name="____p3" localSheetId="5">#REF!</definedName>
    <definedName name="____p3">#REF!</definedName>
    <definedName name="____P31" localSheetId="12">#REF!</definedName>
    <definedName name="____P31" localSheetId="8">#REF!</definedName>
    <definedName name="____P31" localSheetId="14">#REF!</definedName>
    <definedName name="____P31" localSheetId="5">#REF!</definedName>
    <definedName name="____P31">#REF!</definedName>
    <definedName name="____P32" localSheetId="12">#REF!</definedName>
    <definedName name="____P32" localSheetId="8">#REF!</definedName>
    <definedName name="____P32" localSheetId="14">#REF!</definedName>
    <definedName name="____P32" localSheetId="5">#REF!</definedName>
    <definedName name="____P32">#REF!</definedName>
    <definedName name="____P33" localSheetId="12">#REF!</definedName>
    <definedName name="____P33" localSheetId="8">#REF!</definedName>
    <definedName name="____P33" localSheetId="14">#REF!</definedName>
    <definedName name="____P33" localSheetId="5">#REF!</definedName>
    <definedName name="____P33">#REF!</definedName>
    <definedName name="____P34" localSheetId="12">#REF!</definedName>
    <definedName name="____P34" localSheetId="8">#REF!</definedName>
    <definedName name="____P34" localSheetId="14">#REF!</definedName>
    <definedName name="____P34" localSheetId="5">#REF!</definedName>
    <definedName name="____P34">#REF!</definedName>
    <definedName name="____PA3" localSheetId="12" hidden="1">{"'Sheet1'!$L$16"}</definedName>
    <definedName name="____PA3" localSheetId="8" hidden="1">{"'Sheet1'!$L$16"}</definedName>
    <definedName name="____PA3" localSheetId="5" hidden="1">{"'Sheet1'!$L$16"}</definedName>
    <definedName name="____PA3" hidden="1">{"'Sheet1'!$L$16"}</definedName>
    <definedName name="____PC1" localSheetId="12">#REF!</definedName>
    <definedName name="____PC1" localSheetId="8">#REF!</definedName>
    <definedName name="____PC1" localSheetId="14">#REF!</definedName>
    <definedName name="____PC1" localSheetId="5">#REF!</definedName>
    <definedName name="____PC1">#REF!</definedName>
    <definedName name="____PG1">'[12]Financial Estimates'!$A$7:$B$108</definedName>
    <definedName name="____PG2" localSheetId="12">#REF!</definedName>
    <definedName name="____PG2" localSheetId="8">#REF!</definedName>
    <definedName name="____PG2" localSheetId="14">#REF!</definedName>
    <definedName name="____PG2" localSheetId="5">#REF!</definedName>
    <definedName name="____PG2">#REF!</definedName>
    <definedName name="____PG3" localSheetId="12">#REF!</definedName>
    <definedName name="____PG3" localSheetId="8">#REF!</definedName>
    <definedName name="____PG3" localSheetId="14">#REF!</definedName>
    <definedName name="____PG3" localSheetId="5">#REF!</definedName>
    <definedName name="____PG3">#REF!</definedName>
    <definedName name="____PG5">'[12]Financial Estimates'!$A$271:$D$342</definedName>
    <definedName name="____pg6">'[13]Financial Estimates'!$A$271:$D$342</definedName>
    <definedName name="____pg7" localSheetId="12">'[13]Financial Estimates'!#REF!</definedName>
    <definedName name="____pg7" localSheetId="8">'[13]Financial Estimates'!#REF!</definedName>
    <definedName name="____pg7" localSheetId="14">'[13]Financial Estimates'!#REF!</definedName>
    <definedName name="____pg7" localSheetId="5">'[13]Financial Estimates'!#REF!</definedName>
    <definedName name="____pg7">'[13]Financial Estimates'!#REF!</definedName>
    <definedName name="____QTY1">#N/A</definedName>
    <definedName name="____QTY2">#N/A</definedName>
    <definedName name="____QTY3">#N/A</definedName>
    <definedName name="____QTY4">#N/A</definedName>
    <definedName name="____RE100" localSheetId="12">#REF!</definedName>
    <definedName name="____RE100" localSheetId="8">#REF!</definedName>
    <definedName name="____RE100" localSheetId="14">#REF!</definedName>
    <definedName name="____RE100" localSheetId="5">#REF!</definedName>
    <definedName name="____RE100">#REF!</definedName>
    <definedName name="____RE104" localSheetId="12">#REF!</definedName>
    <definedName name="____RE104" localSheetId="8">#REF!</definedName>
    <definedName name="____RE104" localSheetId="14">#REF!</definedName>
    <definedName name="____RE104" localSheetId="5">#REF!</definedName>
    <definedName name="____RE104">#REF!</definedName>
    <definedName name="____RE112" localSheetId="12">#REF!</definedName>
    <definedName name="____RE112" localSheetId="8">#REF!</definedName>
    <definedName name="____RE112" localSheetId="14">#REF!</definedName>
    <definedName name="____RE112" localSheetId="5">#REF!</definedName>
    <definedName name="____RE112">#REF!</definedName>
    <definedName name="____RE26" localSheetId="12">#REF!</definedName>
    <definedName name="____RE26" localSheetId="8">#REF!</definedName>
    <definedName name="____RE26" localSheetId="14">#REF!</definedName>
    <definedName name="____RE26" localSheetId="5">#REF!</definedName>
    <definedName name="____RE26">#REF!</definedName>
    <definedName name="____RE28" localSheetId="12">#REF!</definedName>
    <definedName name="____RE28" localSheetId="8">#REF!</definedName>
    <definedName name="____RE28" localSheetId="14">#REF!</definedName>
    <definedName name="____RE28" localSheetId="5">#REF!</definedName>
    <definedName name="____RE28">#REF!</definedName>
    <definedName name="____RE30" localSheetId="12">#REF!</definedName>
    <definedName name="____RE30" localSheetId="8">#REF!</definedName>
    <definedName name="____RE30" localSheetId="14">#REF!</definedName>
    <definedName name="____RE30" localSheetId="5">#REF!</definedName>
    <definedName name="____RE30">#REF!</definedName>
    <definedName name="____RE32" localSheetId="12">#REF!</definedName>
    <definedName name="____RE32" localSheetId="8">#REF!</definedName>
    <definedName name="____RE32" localSheetId="14">#REF!</definedName>
    <definedName name="____RE32" localSheetId="5">#REF!</definedName>
    <definedName name="____RE32">#REF!</definedName>
    <definedName name="____RE34" localSheetId="12">#REF!</definedName>
    <definedName name="____RE34" localSheetId="8">#REF!</definedName>
    <definedName name="____RE34" localSheetId="14">#REF!</definedName>
    <definedName name="____RE34" localSheetId="5">#REF!</definedName>
    <definedName name="____RE34">#REF!</definedName>
    <definedName name="____RE36" localSheetId="12">#REF!</definedName>
    <definedName name="____RE36" localSheetId="8">#REF!</definedName>
    <definedName name="____RE36" localSheetId="14">#REF!</definedName>
    <definedName name="____RE36" localSheetId="5">#REF!</definedName>
    <definedName name="____RE36">#REF!</definedName>
    <definedName name="____RE38" localSheetId="12">#REF!</definedName>
    <definedName name="____RE38" localSheetId="8">#REF!</definedName>
    <definedName name="____RE38" localSheetId="14">#REF!</definedName>
    <definedName name="____RE38" localSheetId="5">#REF!</definedName>
    <definedName name="____RE38">#REF!</definedName>
    <definedName name="____RE40" localSheetId="12">#REF!</definedName>
    <definedName name="____RE40" localSheetId="8">#REF!</definedName>
    <definedName name="____RE40" localSheetId="14">#REF!</definedName>
    <definedName name="____RE40" localSheetId="5">#REF!</definedName>
    <definedName name="____RE40">#REF!</definedName>
    <definedName name="____RE42" localSheetId="12">#REF!</definedName>
    <definedName name="____RE42" localSheetId="8">#REF!</definedName>
    <definedName name="____RE42" localSheetId="14">#REF!</definedName>
    <definedName name="____RE42" localSheetId="5">#REF!</definedName>
    <definedName name="____RE42">#REF!</definedName>
    <definedName name="____RE44" localSheetId="12">#REF!</definedName>
    <definedName name="____RE44" localSheetId="8">#REF!</definedName>
    <definedName name="____RE44" localSheetId="14">#REF!</definedName>
    <definedName name="____RE44" localSheetId="5">#REF!</definedName>
    <definedName name="____RE44">#REF!</definedName>
    <definedName name="____RE48" localSheetId="12">#REF!</definedName>
    <definedName name="____RE48" localSheetId="8">#REF!</definedName>
    <definedName name="____RE48" localSheetId="14">#REF!</definedName>
    <definedName name="____RE48" localSheetId="5">#REF!</definedName>
    <definedName name="____RE48">#REF!</definedName>
    <definedName name="____RE52" localSheetId="12">#REF!</definedName>
    <definedName name="____RE52" localSheetId="8">#REF!</definedName>
    <definedName name="____RE52" localSheetId="14">#REF!</definedName>
    <definedName name="____RE52" localSheetId="5">#REF!</definedName>
    <definedName name="____RE52">#REF!</definedName>
    <definedName name="____RE56" localSheetId="12">#REF!</definedName>
    <definedName name="____RE56" localSheetId="8">#REF!</definedName>
    <definedName name="____RE56" localSheetId="14">#REF!</definedName>
    <definedName name="____RE56" localSheetId="5">#REF!</definedName>
    <definedName name="____RE56">#REF!</definedName>
    <definedName name="____RE60" localSheetId="12">#REF!</definedName>
    <definedName name="____RE60" localSheetId="8">#REF!</definedName>
    <definedName name="____RE60" localSheetId="14">#REF!</definedName>
    <definedName name="____RE60" localSheetId="5">#REF!</definedName>
    <definedName name="____RE60">#REF!</definedName>
    <definedName name="____RE64" localSheetId="12">#REF!</definedName>
    <definedName name="____RE64" localSheetId="8">#REF!</definedName>
    <definedName name="____RE64" localSheetId="14">#REF!</definedName>
    <definedName name="____RE64" localSheetId="5">#REF!</definedName>
    <definedName name="____RE64">#REF!</definedName>
    <definedName name="____RE68" localSheetId="12">#REF!</definedName>
    <definedName name="____RE68" localSheetId="8">#REF!</definedName>
    <definedName name="____RE68" localSheetId="14">#REF!</definedName>
    <definedName name="____RE68" localSheetId="5">#REF!</definedName>
    <definedName name="____RE68">#REF!</definedName>
    <definedName name="____RE72" localSheetId="12">#REF!</definedName>
    <definedName name="____RE72" localSheetId="8">#REF!</definedName>
    <definedName name="____RE72" localSheetId="14">#REF!</definedName>
    <definedName name="____RE72" localSheetId="5">#REF!</definedName>
    <definedName name="____RE72">#REF!</definedName>
    <definedName name="____RE76" localSheetId="12">#REF!</definedName>
    <definedName name="____RE76" localSheetId="8">#REF!</definedName>
    <definedName name="____RE76" localSheetId="14">#REF!</definedName>
    <definedName name="____RE76" localSheetId="5">#REF!</definedName>
    <definedName name="____RE76">#REF!</definedName>
    <definedName name="____RE80" localSheetId="12">#REF!</definedName>
    <definedName name="____RE80" localSheetId="8">#REF!</definedName>
    <definedName name="____RE80" localSheetId="14">#REF!</definedName>
    <definedName name="____RE80" localSheetId="5">#REF!</definedName>
    <definedName name="____RE80">#REF!</definedName>
    <definedName name="____RE88" localSheetId="12">#REF!</definedName>
    <definedName name="____RE88" localSheetId="8">#REF!</definedName>
    <definedName name="____RE88" localSheetId="14">#REF!</definedName>
    <definedName name="____RE88" localSheetId="5">#REF!</definedName>
    <definedName name="____RE88">#REF!</definedName>
    <definedName name="____RE92" localSheetId="12">#REF!</definedName>
    <definedName name="____RE92" localSheetId="8">#REF!</definedName>
    <definedName name="____RE92" localSheetId="14">#REF!</definedName>
    <definedName name="____RE92" localSheetId="5">#REF!</definedName>
    <definedName name="____RE92">#REF!</definedName>
    <definedName name="____RE96" localSheetId="12">#REF!</definedName>
    <definedName name="____RE96" localSheetId="8">#REF!</definedName>
    <definedName name="____RE96" localSheetId="14">#REF!</definedName>
    <definedName name="____RE96" localSheetId="5">#REF!</definedName>
    <definedName name="____RE96">#REF!</definedName>
    <definedName name="____RMK1">#N/A</definedName>
    <definedName name="____RMK2">#N/A</definedName>
    <definedName name="____RR11" localSheetId="12">#REF!</definedName>
    <definedName name="____RR11" localSheetId="8">#REF!</definedName>
    <definedName name="____RR11" localSheetId="14">#REF!</definedName>
    <definedName name="____RR11" localSheetId="5">#REF!</definedName>
    <definedName name="____RR11">#REF!</definedName>
    <definedName name="____RR12" localSheetId="12">#REF!</definedName>
    <definedName name="____RR12" localSheetId="8">#REF!</definedName>
    <definedName name="____RR12" localSheetId="14">#REF!</definedName>
    <definedName name="____RR12" localSheetId="5">#REF!</definedName>
    <definedName name="____RR12">#REF!</definedName>
    <definedName name="____RR13" localSheetId="12">#REF!</definedName>
    <definedName name="____RR13" localSheetId="8">#REF!</definedName>
    <definedName name="____RR13" localSheetId="14">#REF!</definedName>
    <definedName name="____RR13" localSheetId="5">#REF!</definedName>
    <definedName name="____RR13">#REF!</definedName>
    <definedName name="____RR14" localSheetId="12">#REF!</definedName>
    <definedName name="____RR14" localSheetId="8">#REF!</definedName>
    <definedName name="____RR14" localSheetId="14">#REF!</definedName>
    <definedName name="____RR14" localSheetId="5">#REF!</definedName>
    <definedName name="____RR14">#REF!</definedName>
    <definedName name="____RR15" localSheetId="12">#REF!</definedName>
    <definedName name="____RR15" localSheetId="8">#REF!</definedName>
    <definedName name="____RR15" localSheetId="14">#REF!</definedName>
    <definedName name="____RR15" localSheetId="5">#REF!</definedName>
    <definedName name="____RR15">#REF!</definedName>
    <definedName name="____SSS1" localSheetId="12">#REF!</definedName>
    <definedName name="____SSS1" localSheetId="8">#REF!</definedName>
    <definedName name="____SSS1" localSheetId="14">#REF!</definedName>
    <definedName name="____SSS1" localSheetId="5">#REF!</definedName>
    <definedName name="____SSS1">#REF!</definedName>
    <definedName name="____SSS2">[14]현장지지물물량!$A$9:$N$23</definedName>
    <definedName name="____TM2" localSheetId="12" hidden="1">{"'Sheet1'!$L$16"}</definedName>
    <definedName name="____TM2" localSheetId="8" hidden="1">{"'Sheet1'!$L$16"}</definedName>
    <definedName name="____TM2" localSheetId="5" hidden="1">{"'Sheet1'!$L$16"}</definedName>
    <definedName name="____TM2" hidden="1">{"'Sheet1'!$L$16"}</definedName>
    <definedName name="____tmp1" localSheetId="12" hidden="1">'[3]F-4'!#REF!</definedName>
    <definedName name="____tmp1" localSheetId="8" hidden="1">'[3]F-4'!#REF!</definedName>
    <definedName name="____tmp1" localSheetId="14" hidden="1">'[3]F-4'!#REF!</definedName>
    <definedName name="____tmp1" localSheetId="5" hidden="1">'[3]F-4'!#REF!</definedName>
    <definedName name="____tmp1" hidden="1">'[3]F-4'!#REF!</definedName>
    <definedName name="____tt3" localSheetId="12" hidden="1">{"'Sheet1'!$L$16"}</definedName>
    <definedName name="____tt3" localSheetId="8" hidden="1">{"'Sheet1'!$L$16"}</definedName>
    <definedName name="____tt3" localSheetId="5" hidden="1">{"'Sheet1'!$L$16"}</definedName>
    <definedName name="____tt3" hidden="1">{"'Sheet1'!$L$16"}</definedName>
    <definedName name="____USD1" localSheetId="12">#REF!</definedName>
    <definedName name="____USD1" localSheetId="8">#REF!</definedName>
    <definedName name="____USD1" localSheetId="14">#REF!</definedName>
    <definedName name="____USD1" localSheetId="5">#REF!</definedName>
    <definedName name="____USD1">#REF!</definedName>
    <definedName name="____USD2" localSheetId="12">#REF!</definedName>
    <definedName name="____USD2" localSheetId="8">#REF!</definedName>
    <definedName name="____USD2" localSheetId="14">#REF!</definedName>
    <definedName name="____USD2" localSheetId="5">#REF!</definedName>
    <definedName name="____USD2">#REF!</definedName>
    <definedName name="____USD3" localSheetId="12">#REF!</definedName>
    <definedName name="____USD3" localSheetId="8">#REF!</definedName>
    <definedName name="____USD3" localSheetId="14">#REF!</definedName>
    <definedName name="____USD3" localSheetId="5">#REF!</definedName>
    <definedName name="____USD3">#REF!</definedName>
    <definedName name="____w123" localSheetId="12" hidden="1">{"Edition",#N/A,FALSE,"Data"}</definedName>
    <definedName name="____w123" localSheetId="8" hidden="1">{"Edition",#N/A,FALSE,"Data"}</definedName>
    <definedName name="____w123" localSheetId="5" hidden="1">{"Edition",#N/A,FALSE,"Data"}</definedName>
    <definedName name="____w123" hidden="1">{"Edition",#N/A,FALSE,"Data"}</definedName>
    <definedName name="____w456" localSheetId="12" hidden="1">{"Edition",#N/A,FALSE,"Data"}</definedName>
    <definedName name="____w456" localSheetId="8" hidden="1">{"Edition",#N/A,FALSE,"Data"}</definedName>
    <definedName name="____w456" localSheetId="5" hidden="1">{"Edition",#N/A,FALSE,"Data"}</definedName>
    <definedName name="____w456" hidden="1">{"Edition",#N/A,FALSE,"Data"}</definedName>
    <definedName name="____xlfn.BAHTTEXT" hidden="1">#NAME?</definedName>
    <definedName name="____za1" localSheetId="12">'[15]License Area'!#REF!</definedName>
    <definedName name="____za1" localSheetId="8">'[15]License Area'!#REF!</definedName>
    <definedName name="____za1" localSheetId="14">'[15]License Area'!#REF!</definedName>
    <definedName name="____za1" localSheetId="5">'[15]License Area'!#REF!</definedName>
    <definedName name="____za1">'[15]License Area'!#REF!</definedName>
    <definedName name="____zz1" localSheetId="12">'[15]License Area'!#REF!</definedName>
    <definedName name="____zz1" localSheetId="8">'[15]License Area'!#REF!</definedName>
    <definedName name="____zz1" localSheetId="14">'[15]License Area'!#REF!</definedName>
    <definedName name="____zz1" localSheetId="5">'[15]License Area'!#REF!</definedName>
    <definedName name="____zz1">'[15]License Area'!#REF!</definedName>
    <definedName name="___1_" localSheetId="12">[4]예가표!#REF!</definedName>
    <definedName name="___1_" localSheetId="8">[4]예가표!#REF!</definedName>
    <definedName name="___1_" localSheetId="14">[4]예가표!#REF!</definedName>
    <definedName name="___1_" localSheetId="5">[4]예가표!#REF!</definedName>
    <definedName name="___1_">[4]예가표!#REF!</definedName>
    <definedName name="___10_0" localSheetId="12">[4]예가표!#REF!</definedName>
    <definedName name="___10_0" localSheetId="8">[4]예가표!#REF!</definedName>
    <definedName name="___10_0" localSheetId="14">[4]예가표!#REF!</definedName>
    <definedName name="___10_0" localSheetId="5">[4]예가표!#REF!</definedName>
    <definedName name="___10_0">[4]예가표!#REF!</definedName>
    <definedName name="___12_0_0_F" localSheetId="12" hidden="1">#REF!</definedName>
    <definedName name="___12_0_0_F" localSheetId="8" hidden="1">#REF!</definedName>
    <definedName name="___12_0_0_F" localSheetId="14" hidden="1">#REF!</definedName>
    <definedName name="___12_0_0_F" localSheetId="5" hidden="1">#REF!</definedName>
    <definedName name="___12_0_0_F" hidden="1">#REF!</definedName>
    <definedName name="___13_80G" localSheetId="12">#REF!</definedName>
    <definedName name="___13_80G" localSheetId="8">#REF!</definedName>
    <definedName name="___13_80G" localSheetId="14">#REF!</definedName>
    <definedName name="___13_80G" localSheetId="5">#REF!</definedName>
    <definedName name="___13_80G">#REF!</definedName>
    <definedName name="___14RESI_PREM" localSheetId="12">#REF!</definedName>
    <definedName name="___14RESI_PREM" localSheetId="8">#REF!</definedName>
    <definedName name="___14RESI_PREM" localSheetId="14">#REF!</definedName>
    <definedName name="___14RESI_PREM" localSheetId="5">#REF!</definedName>
    <definedName name="___14RESI_PREM">#REF!</definedName>
    <definedName name="___2_" localSheetId="12">[4]예가표!#REF!</definedName>
    <definedName name="___2_" localSheetId="8">[4]예가표!#REF!</definedName>
    <definedName name="___2_" localSheetId="14">[4]예가표!#REF!</definedName>
    <definedName name="___2_" localSheetId="5">[4]예가표!#REF!</definedName>
    <definedName name="___2_">[4]예가표!#REF!</definedName>
    <definedName name="___2__123Graph_AChart_1A" localSheetId="12" hidden="1">'[2]Eq. Mobilization'!#REF!</definedName>
    <definedName name="___2__123Graph_AChart_1A" localSheetId="8" hidden="1">'[2]Eq. Mobilization'!#REF!</definedName>
    <definedName name="___2__123Graph_AChart_1A" localSheetId="14" hidden="1">'[2]Eq. Mobilization'!#REF!</definedName>
    <definedName name="___2__123Graph_AChart_1A" localSheetId="5" hidden="1">'[2]Eq. Mobilization'!#REF!</definedName>
    <definedName name="___2__123Graph_AChart_1A" hidden="1">'[2]Eq. Mobilization'!#REF!</definedName>
    <definedName name="___3__123Graph_BChart_1A" localSheetId="12" hidden="1">'[2]Eq. Mobilization'!#REF!</definedName>
    <definedName name="___3__123Graph_BChart_1A" localSheetId="8" hidden="1">'[2]Eq. Mobilization'!#REF!</definedName>
    <definedName name="___3__123Graph_BChart_1A" localSheetId="14" hidden="1">'[2]Eq. Mobilization'!#REF!</definedName>
    <definedName name="___3__123Graph_BChart_1A" localSheetId="5" hidden="1">'[2]Eq. Mobilization'!#REF!</definedName>
    <definedName name="___3__123Graph_BChart_1A" hidden="1">'[2]Eq. Mobilization'!#REF!</definedName>
    <definedName name="___4__123Graph_AChart_1A" localSheetId="12" hidden="1">'[2]Eq. Mobilization'!#REF!</definedName>
    <definedName name="___4__123Graph_AChart_1A" localSheetId="8" hidden="1">'[2]Eq. Mobilization'!#REF!</definedName>
    <definedName name="___4__123Graph_AChart_1A" localSheetId="14" hidden="1">'[2]Eq. Mobilization'!#REF!</definedName>
    <definedName name="___4__123Graph_AChart_1A" localSheetId="5" hidden="1">'[2]Eq. Mobilization'!#REF!</definedName>
    <definedName name="___4__123Graph_AChart_1A" hidden="1">'[2]Eq. Mobilization'!#REF!</definedName>
    <definedName name="___4__123Graph_XChart_1A" localSheetId="12" hidden="1">'[2]Eq. Mobilization'!#REF!</definedName>
    <definedName name="___4__123Graph_XChart_1A" localSheetId="8" hidden="1">'[2]Eq. Mobilization'!#REF!</definedName>
    <definedName name="___4__123Graph_XChart_1A" localSheetId="14" hidden="1">'[2]Eq. Mobilization'!#REF!</definedName>
    <definedName name="___4__123Graph_XChart_1A" localSheetId="5" hidden="1">'[2]Eq. Mobilization'!#REF!</definedName>
    <definedName name="___4__123Graph_XChart_1A" hidden="1">'[2]Eq. Mobilization'!#REF!</definedName>
    <definedName name="___5_0" localSheetId="12">[4]예가표!#REF!</definedName>
    <definedName name="___5_0" localSheetId="8">[4]예가표!#REF!</definedName>
    <definedName name="___5_0" localSheetId="14">[4]예가표!#REF!</definedName>
    <definedName name="___5_0" localSheetId="5">[4]예가표!#REF!</definedName>
    <definedName name="___5_0">[4]예가표!#REF!</definedName>
    <definedName name="___6__123Graph_BChart_1A" localSheetId="12" hidden="1">'[2]Eq. Mobilization'!#REF!</definedName>
    <definedName name="___6__123Graph_BChart_1A" localSheetId="8" hidden="1">'[2]Eq. Mobilization'!#REF!</definedName>
    <definedName name="___6__123Graph_BChart_1A" localSheetId="14" hidden="1">'[2]Eq. Mobilization'!#REF!</definedName>
    <definedName name="___6__123Graph_BChart_1A" localSheetId="5" hidden="1">'[2]Eq. Mobilization'!#REF!</definedName>
    <definedName name="___6__123Graph_BChart_1A" hidden="1">'[2]Eq. Mobilization'!#REF!</definedName>
    <definedName name="___6_0_0_F" localSheetId="12" hidden="1">#REF!</definedName>
    <definedName name="___6_0_0_F" localSheetId="8" hidden="1">#REF!</definedName>
    <definedName name="___6_0_0_F" localSheetId="14" hidden="1">#REF!</definedName>
    <definedName name="___6_0_0_F" localSheetId="5" hidden="1">#REF!</definedName>
    <definedName name="___6_0_0_F" hidden="1">#REF!</definedName>
    <definedName name="___8__123Graph_XChart_1A" localSheetId="12" hidden="1">'[2]Eq. Mobilization'!#REF!</definedName>
    <definedName name="___8__123Graph_XChart_1A" localSheetId="8" hidden="1">'[2]Eq. Mobilization'!#REF!</definedName>
    <definedName name="___8__123Graph_XChart_1A" localSheetId="14" hidden="1">'[2]Eq. Mobilization'!#REF!</definedName>
    <definedName name="___8__123Graph_XChart_1A" localSheetId="5" hidden="1">'[2]Eq. Mobilization'!#REF!</definedName>
    <definedName name="___8__123Graph_XChart_1A" hidden="1">'[2]Eq. Mobilization'!#REF!</definedName>
    <definedName name="___80G" localSheetId="12">#REF!</definedName>
    <definedName name="___80G" localSheetId="8">#REF!</definedName>
    <definedName name="___80G" localSheetId="14">#REF!</definedName>
    <definedName name="___80G" localSheetId="5">#REF!</definedName>
    <definedName name="___80G">#REF!</definedName>
    <definedName name="___a3">#N/A</definedName>
    <definedName name="___abp2" localSheetId="12">BlankMacro1</definedName>
    <definedName name="___abp2" localSheetId="8">BlankMacro1</definedName>
    <definedName name="___abp2" localSheetId="14">BlankMacro1</definedName>
    <definedName name="___abp2" localSheetId="5">BlankMacro1</definedName>
    <definedName name="___abp2">BlankMacro1</definedName>
    <definedName name="___ad2"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d2"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d2"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OC2" localSheetId="12">#REF!</definedName>
    <definedName name="___AOC2" localSheetId="8">#REF!</definedName>
    <definedName name="___AOC2" localSheetId="14">#REF!</definedName>
    <definedName name="___AOC2" localSheetId="5">#REF!</definedName>
    <definedName name="___AOC2">#REF!</definedName>
    <definedName name="___as1" localSheetId="12" hidden="1">{#N/A,#N/A,FALSE,"consu_cover";#N/A,#N/A,FALSE,"consu_strategy";#N/A,#N/A,FALSE,"consu_flow";#N/A,#N/A,FALSE,"Summary_reqmt";#N/A,#N/A,FALSE,"field_ppg";#N/A,#N/A,FALSE,"ppg_shop";#N/A,#N/A,FALSE,"strl";#N/A,#N/A,FALSE,"tankages";#N/A,#N/A,FALSE,"gases"}</definedName>
    <definedName name="___as1" localSheetId="8" hidden="1">{#N/A,#N/A,FALSE,"consu_cover";#N/A,#N/A,FALSE,"consu_strategy";#N/A,#N/A,FALSE,"consu_flow";#N/A,#N/A,FALSE,"Summary_reqmt";#N/A,#N/A,FALSE,"field_ppg";#N/A,#N/A,FALSE,"ppg_shop";#N/A,#N/A,FALSE,"strl";#N/A,#N/A,FALSE,"tankages";#N/A,#N/A,FALSE,"gases"}</definedName>
    <definedName name="___as1" localSheetId="5" hidden="1">{#N/A,#N/A,FALSE,"consu_cover";#N/A,#N/A,FALSE,"consu_strategy";#N/A,#N/A,FALSE,"consu_flow";#N/A,#N/A,FALSE,"Summary_reqmt";#N/A,#N/A,FALSE,"field_ppg";#N/A,#N/A,FALSE,"ppg_shop";#N/A,#N/A,FALSE,"strl";#N/A,#N/A,FALSE,"tankages";#N/A,#N/A,FALSE,"gases"}</definedName>
    <definedName name="___as1" hidden="1">{#N/A,#N/A,FALSE,"consu_cover";#N/A,#N/A,FALSE,"consu_strategy";#N/A,#N/A,FALSE,"consu_flow";#N/A,#N/A,FALSE,"Summary_reqmt";#N/A,#N/A,FALSE,"field_ppg";#N/A,#N/A,FALSE,"ppg_shop";#N/A,#N/A,FALSE,"strl";#N/A,#N/A,FALSE,"tankages";#N/A,#N/A,FALSE,"gases"}</definedName>
    <definedName name="___BBQ1" localSheetId="14">[5]!_xlbgnm.BBQ1</definedName>
    <definedName name="___BBQ1">[5]!_xlbgnm.BBQ1</definedName>
    <definedName name="___cas1" localSheetId="12" hidden="1">{"DJH3",#N/A,FALSE,"PFL00805";"PJB3",#N/A,FALSE,"PFL00805";"JMD3",#N/A,FALSE,"PFL00805";"DNB3",#N/A,FALSE,"PFL00805";"MJP3",#N/A,FALSE,"PFL00805";"RAB3",#N/A,FALSE,"PFL00805";"GJW3",#N/A,FALSE,"PFL00805";"MASTER3",#N/A,FALSE,"PFL00805"}</definedName>
    <definedName name="___cas1" localSheetId="8" hidden="1">{"DJH3",#N/A,FALSE,"PFL00805";"PJB3",#N/A,FALSE,"PFL00805";"JMD3",#N/A,FALSE,"PFL00805";"DNB3",#N/A,FALSE,"PFL00805";"MJP3",#N/A,FALSE,"PFL00805";"RAB3",#N/A,FALSE,"PFL00805";"GJW3",#N/A,FALSE,"PFL00805";"MASTER3",#N/A,FALSE,"PFL00805"}</definedName>
    <definedName name="___cas1" localSheetId="5" hidden="1">{"DJH3",#N/A,FALSE,"PFL00805";"PJB3",#N/A,FALSE,"PFL00805";"JMD3",#N/A,FALSE,"PFL00805";"DNB3",#N/A,FALSE,"PFL00805";"MJP3",#N/A,FALSE,"PFL00805";"RAB3",#N/A,FALSE,"PFL00805";"GJW3",#N/A,FALSE,"PFL00805";"MASTER3",#N/A,FALSE,"PFL00805"}</definedName>
    <definedName name="___cas1" hidden="1">{"DJH3",#N/A,FALSE,"PFL00805";"PJB3",#N/A,FALSE,"PFL00805";"JMD3",#N/A,FALSE,"PFL00805";"DNB3",#N/A,FALSE,"PFL00805";"MJP3",#N/A,FALSE,"PFL00805";"RAB3",#N/A,FALSE,"PFL00805";"GJW3",#N/A,FALSE,"PFL00805";"MASTER3",#N/A,FALSE,"PFL00805"}</definedName>
    <definedName name="___CO1" localSheetId="12">#REF!</definedName>
    <definedName name="___CO1" localSheetId="8">#REF!</definedName>
    <definedName name="___CO1" localSheetId="14">#REF!</definedName>
    <definedName name="___CO1" localSheetId="5">#REF!</definedName>
    <definedName name="___CO1">#REF!</definedName>
    <definedName name="___D87840" localSheetId="12">#REF!</definedName>
    <definedName name="___D87840" localSheetId="8">#REF!</definedName>
    <definedName name="___D87840" localSheetId="14">#REF!</definedName>
    <definedName name="___D87840" localSheetId="5">#REF!</definedName>
    <definedName name="___D87840">#REF!</definedName>
    <definedName name="___DAT1" localSheetId="12">[16]Workdone!#REF!</definedName>
    <definedName name="___DAT1" localSheetId="8">[16]Workdone!#REF!</definedName>
    <definedName name="___DAT1" localSheetId="14">[16]Workdone!#REF!</definedName>
    <definedName name="___DAT1" localSheetId="5">[16]Workdone!#REF!</definedName>
    <definedName name="___DAT1">[16]Workdone!#REF!</definedName>
    <definedName name="___DAT10" localSheetId="12">[16]Workdone!#REF!</definedName>
    <definedName name="___DAT10" localSheetId="8">[16]Workdone!#REF!</definedName>
    <definedName name="___DAT10" localSheetId="14">[16]Workdone!#REF!</definedName>
    <definedName name="___DAT10" localSheetId="5">[16]Workdone!#REF!</definedName>
    <definedName name="___DAT10">[16]Workdone!#REF!</definedName>
    <definedName name="___DAT11" localSheetId="12">[16]Workdone!#REF!</definedName>
    <definedName name="___DAT11" localSheetId="8">[16]Workdone!#REF!</definedName>
    <definedName name="___DAT11" localSheetId="14">[16]Workdone!#REF!</definedName>
    <definedName name="___DAT11" localSheetId="5">[16]Workdone!#REF!</definedName>
    <definedName name="___DAT11">[16]Workdone!#REF!</definedName>
    <definedName name="___DAT12" localSheetId="12">[16]Workdone!#REF!</definedName>
    <definedName name="___DAT12" localSheetId="8">[16]Workdone!#REF!</definedName>
    <definedName name="___DAT12" localSheetId="14">[16]Workdone!#REF!</definedName>
    <definedName name="___DAT12" localSheetId="5">[16]Workdone!#REF!</definedName>
    <definedName name="___DAT12">[16]Workdone!#REF!</definedName>
    <definedName name="___DAT13" localSheetId="12">#REF!</definedName>
    <definedName name="___DAT13" localSheetId="8">#REF!</definedName>
    <definedName name="___DAT13" localSheetId="14">#REF!</definedName>
    <definedName name="___DAT13" localSheetId="5">#REF!</definedName>
    <definedName name="___DAT13">#REF!</definedName>
    <definedName name="___DAT14" localSheetId="12">#REF!</definedName>
    <definedName name="___DAT14" localSheetId="8">#REF!</definedName>
    <definedName name="___DAT14" localSheetId="14">#REF!</definedName>
    <definedName name="___DAT14" localSheetId="5">#REF!</definedName>
    <definedName name="___DAT14">#REF!</definedName>
    <definedName name="___DAT15" localSheetId="12">'[17]ins spares'!#REF!</definedName>
    <definedName name="___DAT15" localSheetId="8">'[17]ins spares'!#REF!</definedName>
    <definedName name="___DAT15" localSheetId="14">'[17]ins spares'!#REF!</definedName>
    <definedName name="___DAT15" localSheetId="5">'[17]ins spares'!#REF!</definedName>
    <definedName name="___DAT15">'[17]ins spares'!#REF!</definedName>
    <definedName name="___DAT16" localSheetId="12">'[17]ins spares'!#REF!</definedName>
    <definedName name="___DAT16" localSheetId="8">'[17]ins spares'!#REF!</definedName>
    <definedName name="___DAT16" localSheetId="14">'[17]ins spares'!#REF!</definedName>
    <definedName name="___DAT16" localSheetId="5">'[17]ins spares'!#REF!</definedName>
    <definedName name="___DAT16">'[17]ins spares'!#REF!</definedName>
    <definedName name="___DAT18" localSheetId="12">'[17]ins spares'!#REF!</definedName>
    <definedName name="___DAT18" localSheetId="8">'[17]ins spares'!#REF!</definedName>
    <definedName name="___DAT18" localSheetId="14">'[17]ins spares'!#REF!</definedName>
    <definedName name="___DAT18" localSheetId="5">'[17]ins spares'!#REF!</definedName>
    <definedName name="___DAT18">'[17]ins spares'!#REF!</definedName>
    <definedName name="___DAT19" localSheetId="12">'[17]ins spares'!#REF!</definedName>
    <definedName name="___DAT19" localSheetId="8">'[17]ins spares'!#REF!</definedName>
    <definedName name="___DAT19" localSheetId="14">'[17]ins spares'!#REF!</definedName>
    <definedName name="___DAT19" localSheetId="5">'[17]ins spares'!#REF!</definedName>
    <definedName name="___DAT19">'[17]ins spares'!#REF!</definedName>
    <definedName name="___DAT2" localSheetId="12">[16]Workdone!#REF!</definedName>
    <definedName name="___DAT2" localSheetId="8">[16]Workdone!#REF!</definedName>
    <definedName name="___DAT2" localSheetId="14">[16]Workdone!#REF!</definedName>
    <definedName name="___DAT2" localSheetId="5">[16]Workdone!#REF!</definedName>
    <definedName name="___DAT2">[16]Workdone!#REF!</definedName>
    <definedName name="___DAT20" localSheetId="12">'[17]ins spares'!#REF!</definedName>
    <definedName name="___DAT20" localSheetId="8">'[17]ins spares'!#REF!</definedName>
    <definedName name="___DAT20" localSheetId="14">'[17]ins spares'!#REF!</definedName>
    <definedName name="___DAT20" localSheetId="5">'[17]ins spares'!#REF!</definedName>
    <definedName name="___DAT20">'[17]ins spares'!#REF!</definedName>
    <definedName name="___DAT21" localSheetId="12">'[17]ins spares'!#REF!</definedName>
    <definedName name="___DAT21" localSheetId="8">'[17]ins spares'!#REF!</definedName>
    <definedName name="___DAT21" localSheetId="14">'[17]ins spares'!#REF!</definedName>
    <definedName name="___DAT21" localSheetId="5">'[17]ins spares'!#REF!</definedName>
    <definedName name="___DAT21">'[17]ins spares'!#REF!</definedName>
    <definedName name="___DAT22" localSheetId="12">'[17]ins spares'!#REF!</definedName>
    <definedName name="___DAT22" localSheetId="8">'[17]ins spares'!#REF!</definedName>
    <definedName name="___DAT22" localSheetId="14">'[17]ins spares'!#REF!</definedName>
    <definedName name="___DAT22" localSheetId="5">'[17]ins spares'!#REF!</definedName>
    <definedName name="___DAT22">'[17]ins spares'!#REF!</definedName>
    <definedName name="___DAT23" localSheetId="12">'[17]ins spares'!#REF!</definedName>
    <definedName name="___DAT23" localSheetId="8">'[17]ins spares'!#REF!</definedName>
    <definedName name="___DAT23" localSheetId="14">'[17]ins spares'!#REF!</definedName>
    <definedName name="___DAT23" localSheetId="5">'[17]ins spares'!#REF!</definedName>
    <definedName name="___DAT23">'[17]ins spares'!#REF!</definedName>
    <definedName name="___DAT24" localSheetId="12">'[17]ins spares'!#REF!</definedName>
    <definedName name="___DAT24" localSheetId="8">'[17]ins spares'!#REF!</definedName>
    <definedName name="___DAT24" localSheetId="14">'[17]ins spares'!#REF!</definedName>
    <definedName name="___DAT24" localSheetId="5">'[17]ins spares'!#REF!</definedName>
    <definedName name="___DAT24">'[17]ins spares'!#REF!</definedName>
    <definedName name="___DAT3" localSheetId="12">[16]Workdone!#REF!</definedName>
    <definedName name="___DAT3" localSheetId="8">[16]Workdone!#REF!</definedName>
    <definedName name="___DAT3" localSheetId="14">[16]Workdone!#REF!</definedName>
    <definedName name="___DAT3" localSheetId="5">[16]Workdone!#REF!</definedName>
    <definedName name="___DAT3">[16]Workdone!#REF!</definedName>
    <definedName name="___DAT4" localSheetId="12">[16]Workdone!#REF!</definedName>
    <definedName name="___DAT4" localSheetId="8">[16]Workdone!#REF!</definedName>
    <definedName name="___DAT4" localSheetId="14">[16]Workdone!#REF!</definedName>
    <definedName name="___DAT4" localSheetId="5">[16]Workdone!#REF!</definedName>
    <definedName name="___DAT4">[16]Workdone!#REF!</definedName>
    <definedName name="___DAT5" localSheetId="12">[16]Workdone!#REF!</definedName>
    <definedName name="___DAT5" localSheetId="8">[16]Workdone!#REF!</definedName>
    <definedName name="___DAT5" localSheetId="14">[16]Workdone!#REF!</definedName>
    <definedName name="___DAT5" localSheetId="5">[16]Workdone!#REF!</definedName>
    <definedName name="___DAT5">[16]Workdone!#REF!</definedName>
    <definedName name="___DAT6" localSheetId="12">[16]Workdone!#REF!</definedName>
    <definedName name="___DAT6" localSheetId="8">[16]Workdone!#REF!</definedName>
    <definedName name="___DAT6" localSheetId="14">[16]Workdone!#REF!</definedName>
    <definedName name="___DAT6" localSheetId="5">[16]Workdone!#REF!</definedName>
    <definedName name="___DAT6">[16]Workdone!#REF!</definedName>
    <definedName name="___DAT7" localSheetId="12">[16]Workdone!#REF!</definedName>
    <definedName name="___DAT7" localSheetId="8">[16]Workdone!#REF!</definedName>
    <definedName name="___DAT7" localSheetId="14">[16]Workdone!#REF!</definedName>
    <definedName name="___DAT7" localSheetId="5">[16]Workdone!#REF!</definedName>
    <definedName name="___DAT7">[16]Workdone!#REF!</definedName>
    <definedName name="___DAT8" localSheetId="12">[16]Workdone!#REF!</definedName>
    <definedName name="___DAT8" localSheetId="8">[16]Workdone!#REF!</definedName>
    <definedName name="___DAT8" localSheetId="14">[16]Workdone!#REF!</definedName>
    <definedName name="___DAT8" localSheetId="5">[16]Workdone!#REF!</definedName>
    <definedName name="___DAT8">[16]Workdone!#REF!</definedName>
    <definedName name="___DAT9" localSheetId="12">[16]Workdone!#REF!</definedName>
    <definedName name="___DAT9" localSheetId="8">[16]Workdone!#REF!</definedName>
    <definedName name="___DAT9" localSheetId="14">[16]Workdone!#REF!</definedName>
    <definedName name="___DAT9" localSheetId="5">[16]Workdone!#REF!</definedName>
    <definedName name="___DAT9">[16]Workdone!#REF!</definedName>
    <definedName name="___DDD2">#N/A</definedName>
    <definedName name="___DDD3">#N/A</definedName>
    <definedName name="___DDD4">#N/A</definedName>
    <definedName name="___DDD5">#N/A</definedName>
    <definedName name="___ELL45" localSheetId="12">#REF!</definedName>
    <definedName name="___ELL45" localSheetId="8">#REF!</definedName>
    <definedName name="___ELL45" localSheetId="14">#REF!</definedName>
    <definedName name="___ELL45" localSheetId="5">#REF!</definedName>
    <definedName name="___ELL45">#REF!</definedName>
    <definedName name="___ELL90" localSheetId="12">#REF!</definedName>
    <definedName name="___ELL90" localSheetId="8">#REF!</definedName>
    <definedName name="___ELL90" localSheetId="14">#REF!</definedName>
    <definedName name="___ELL90" localSheetId="5">#REF!</definedName>
    <definedName name="___ELL90">#REF!</definedName>
    <definedName name="___EMP4">#N/A</definedName>
    <definedName name="___ES1" localSheetId="12" hidden="1">{"'Sheet1'!$L$16"}</definedName>
    <definedName name="___ES1" localSheetId="8" hidden="1">{"'Sheet1'!$L$16"}</definedName>
    <definedName name="___ES1" localSheetId="5" hidden="1">{"'Sheet1'!$L$16"}</definedName>
    <definedName name="___ES1" hidden="1">{"'Sheet1'!$L$16"}</definedName>
    <definedName name="___f2" localSheetId="12">#REF!</definedName>
    <definedName name="___f2" localSheetId="8">#REF!</definedName>
    <definedName name="___f2" localSheetId="14">#REF!</definedName>
    <definedName name="___f2" localSheetId="5">#REF!</definedName>
    <definedName name="___f2">#REF!</definedName>
    <definedName name="___ffr1" localSheetId="12">#REF!</definedName>
    <definedName name="___ffr1" localSheetId="8">#REF!</definedName>
    <definedName name="___ffr1" localSheetId="14">#REF!</definedName>
    <definedName name="___ffr1" localSheetId="5">#REF!</definedName>
    <definedName name="___ffr1">#REF!</definedName>
    <definedName name="___ffr2" localSheetId="12">#REF!</definedName>
    <definedName name="___ffr2" localSheetId="8">#REF!</definedName>
    <definedName name="___ffr2" localSheetId="14">#REF!</definedName>
    <definedName name="___ffr2" localSheetId="5">#REF!</definedName>
    <definedName name="___ffr2">#REF!</definedName>
    <definedName name="___FFr98" localSheetId="12">#REF!</definedName>
    <definedName name="___FFr98" localSheetId="8">#REF!</definedName>
    <definedName name="___FFr98" localSheetId="14">#REF!</definedName>
    <definedName name="___FFr98" localSheetId="5">#REF!</definedName>
    <definedName name="___FFr98">#REF!</definedName>
    <definedName name="___FFr99" localSheetId="12">#REF!</definedName>
    <definedName name="___FFr99" localSheetId="8">#REF!</definedName>
    <definedName name="___FFr99" localSheetId="14">#REF!</definedName>
    <definedName name="___FFr99" localSheetId="5">#REF!</definedName>
    <definedName name="___FFr99">#REF!</definedName>
    <definedName name="___FRF2" localSheetId="12">#REF!</definedName>
    <definedName name="___FRF2" localSheetId="8">#REF!</definedName>
    <definedName name="___FRF2" localSheetId="14">#REF!</definedName>
    <definedName name="___FRF2" localSheetId="5">#REF!</definedName>
    <definedName name="___FRF2">#REF!</definedName>
    <definedName name="___G87634" localSheetId="12">#REF!</definedName>
    <definedName name="___G87634" localSheetId="8">#REF!</definedName>
    <definedName name="___G87634" localSheetId="14">#REF!</definedName>
    <definedName name="___G87634" localSheetId="5">#REF!</definedName>
    <definedName name="___G87634">#REF!</definedName>
    <definedName name="___hh1">[7]설산1.나!$A$8:$J$53</definedName>
    <definedName name="___hh2">[7]본사S!$B$10:$P$103</definedName>
    <definedName name="___INDEX_SHEET___ASAP_Utilities" localSheetId="12">#REF!</definedName>
    <definedName name="___INDEX_SHEET___ASAP_Utilities" localSheetId="8">#REF!</definedName>
    <definedName name="___INDEX_SHEET___ASAP_Utilities" localSheetId="14">#REF!</definedName>
    <definedName name="___INDEX_SHEET___ASAP_Utilities" localSheetId="5">#REF!</definedName>
    <definedName name="___INDEX_SHEET___ASAP_Utilities">#REF!</definedName>
    <definedName name="___K1" localSheetId="12">#REF!</definedName>
    <definedName name="___K1" localSheetId="8">#REF!</definedName>
    <definedName name="___K1" localSheetId="14">#REF!</definedName>
    <definedName name="___K1" localSheetId="5">#REF!</definedName>
    <definedName name="___K1">#REF!</definedName>
    <definedName name="___K2" localSheetId="12">#REF!</definedName>
    <definedName name="___K2" localSheetId="8">#REF!</definedName>
    <definedName name="___K2" localSheetId="14">#REF!</definedName>
    <definedName name="___K2" localSheetId="5">#REF!</definedName>
    <definedName name="___K2">#REF!</definedName>
    <definedName name="___K3" localSheetId="12">#REF!</definedName>
    <definedName name="___K3" localSheetId="8">#REF!</definedName>
    <definedName name="___K3" localSheetId="14">#REF!</definedName>
    <definedName name="___K3" localSheetId="5">#REF!</definedName>
    <definedName name="___K3">#REF!</definedName>
    <definedName name="___K5" localSheetId="12">#REF!</definedName>
    <definedName name="___K5" localSheetId="8">#REF!</definedName>
    <definedName name="___K5" localSheetId="14">#REF!</definedName>
    <definedName name="___K5" localSheetId="5">#REF!</definedName>
    <definedName name="___K5">#REF!</definedName>
    <definedName name="___K6" localSheetId="12">#REF!</definedName>
    <definedName name="___K6" localSheetId="8">#REF!</definedName>
    <definedName name="___K6" localSheetId="14">#REF!</definedName>
    <definedName name="___K6" localSheetId="5">#REF!</definedName>
    <definedName name="___K6">#REF!</definedName>
    <definedName name="___KD10">[8]현장지지물물량!$A$8:$N$196</definedName>
    <definedName name="___KD11">[8]현장지지물물량!$A$1:$IV$7</definedName>
    <definedName name="___KD12">[8]현장지지물물량!$A$8:$N$196</definedName>
    <definedName name="___KD13">[8]현장지지물물량!$A$1:$IV$7</definedName>
    <definedName name="___KD14">[9]현장지지물물량!$A$9:$N$23</definedName>
    <definedName name="___KD15">[10]현장지지물물량!$A$9:$N$23</definedName>
    <definedName name="___KD16">[10]현장지지물물량!$A$1:$IV$8</definedName>
    <definedName name="___KD18">[10]현장지지물물량!$A$9:$N$23</definedName>
    <definedName name="___KD2" localSheetId="12" hidden="1">#REF!</definedName>
    <definedName name="___KD2" localSheetId="8" hidden="1">#REF!</definedName>
    <definedName name="___KD2" localSheetId="14" hidden="1">#REF!</definedName>
    <definedName name="___KD2" localSheetId="5" hidden="1">#REF!</definedName>
    <definedName name="___KD2" hidden="1">#REF!</definedName>
    <definedName name="___KD3" localSheetId="12" hidden="1">#REF!</definedName>
    <definedName name="___KD3" localSheetId="8" hidden="1">#REF!</definedName>
    <definedName name="___KD3" localSheetId="14" hidden="1">#REF!</definedName>
    <definedName name="___KD3" localSheetId="5" hidden="1">#REF!</definedName>
    <definedName name="___KD3" hidden="1">#REF!</definedName>
    <definedName name="___KD4">[8]현장지지물물량!$A$8:$N$196</definedName>
    <definedName name="___KD5">[10]현장지지물물량!$A$1:$IV$8</definedName>
    <definedName name="___KD6">[10]현장지지물물량!$A$1:$IV$8</definedName>
    <definedName name="___KD7">[10]현장지지물물량!$A$9:$N$23</definedName>
    <definedName name="___KD8">[11]설산1.나!$A$8:$J$53</definedName>
    <definedName name="___KD9">[11]본사S!$B$10:$P$103</definedName>
    <definedName name="___key10" hidden="1">[1]NOV95!$C$59:$C$63</definedName>
    <definedName name="___key2" hidden="1">[1]NOV95!$B$59:$B$63</definedName>
    <definedName name="___KK1" localSheetId="12" hidden="1">#REF!</definedName>
    <definedName name="___KK1" localSheetId="8" hidden="1">#REF!</definedName>
    <definedName name="___KK1" localSheetId="14" hidden="1">#REF!</definedName>
    <definedName name="___KK1" localSheetId="5" hidden="1">#REF!</definedName>
    <definedName name="___KK1" hidden="1">#REF!</definedName>
    <definedName name="___KK2" localSheetId="12" hidden="1">#REF!</definedName>
    <definedName name="___KK2" localSheetId="8" hidden="1">#REF!</definedName>
    <definedName name="___KK2" localSheetId="14" hidden="1">#REF!</definedName>
    <definedName name="___KK2" localSheetId="5" hidden="1">#REF!</definedName>
    <definedName name="___KK2" hidden="1">#REF!</definedName>
    <definedName name="___KK3" localSheetId="12" hidden="1">#REF!</definedName>
    <definedName name="___KK3" localSheetId="8" hidden="1">#REF!</definedName>
    <definedName name="___KK3" localSheetId="14" hidden="1">#REF!</definedName>
    <definedName name="___KK3" localSheetId="5" hidden="1">#REF!</definedName>
    <definedName name="___KK3" hidden="1">#REF!</definedName>
    <definedName name="___kvs1" localSheetId="12" hidden="1">{#N/A,#N/A,FALSE,"COVER1.XLS ";#N/A,#N/A,FALSE,"RACT1.XLS";#N/A,#N/A,FALSE,"RACT2.XLS";#N/A,#N/A,FALSE,"ECCMP";#N/A,#N/A,FALSE,"WELDER.XLS"}</definedName>
    <definedName name="___kvs1" localSheetId="8" hidden="1">{#N/A,#N/A,FALSE,"COVER1.XLS ";#N/A,#N/A,FALSE,"RACT1.XLS";#N/A,#N/A,FALSE,"RACT2.XLS";#N/A,#N/A,FALSE,"ECCMP";#N/A,#N/A,FALSE,"WELDER.XLS"}</definedName>
    <definedName name="___kvs1" localSheetId="5" hidden="1">{#N/A,#N/A,FALSE,"COVER1.XLS ";#N/A,#N/A,FALSE,"RACT1.XLS";#N/A,#N/A,FALSE,"RACT2.XLS";#N/A,#N/A,FALSE,"ECCMP";#N/A,#N/A,FALSE,"WELDER.XLS"}</definedName>
    <definedName name="___kvs1" hidden="1">{#N/A,#N/A,FALSE,"COVER1.XLS ";#N/A,#N/A,FALSE,"RACT1.XLS";#N/A,#N/A,FALSE,"RACT2.XLS";#N/A,#N/A,FALSE,"ECCMP";#N/A,#N/A,FALSE,"WELDER.XLS"}</definedName>
    <definedName name="___kvs2" localSheetId="12" hidden="1">{#N/A,#N/A,FALSE,"COVER1.XLS ";#N/A,#N/A,FALSE,"RACT1.XLS";#N/A,#N/A,FALSE,"RACT2.XLS";#N/A,#N/A,FALSE,"ECCMP";#N/A,#N/A,FALSE,"WELDER.XLS"}</definedName>
    <definedName name="___kvs2" localSheetId="8" hidden="1">{#N/A,#N/A,FALSE,"COVER1.XLS ";#N/A,#N/A,FALSE,"RACT1.XLS";#N/A,#N/A,FALSE,"RACT2.XLS";#N/A,#N/A,FALSE,"ECCMP";#N/A,#N/A,FALSE,"WELDER.XLS"}</definedName>
    <definedName name="___kvs2" localSheetId="5" hidden="1">{#N/A,#N/A,FALSE,"COVER1.XLS ";#N/A,#N/A,FALSE,"RACT1.XLS";#N/A,#N/A,FALSE,"RACT2.XLS";#N/A,#N/A,FALSE,"ECCMP";#N/A,#N/A,FALSE,"WELDER.XLS"}</definedName>
    <definedName name="___kvs2" hidden="1">{#N/A,#N/A,FALSE,"COVER1.XLS ";#N/A,#N/A,FALSE,"RACT1.XLS";#N/A,#N/A,FALSE,"RACT2.XLS";#N/A,#N/A,FALSE,"ECCMP";#N/A,#N/A,FALSE,"WELDER.XLS"}</definedName>
    <definedName name="___kvs5" localSheetId="12" hidden="1">{#N/A,#N/A,FALSE,"COVER.XLS";#N/A,#N/A,FALSE,"RACT1.XLS";#N/A,#N/A,FALSE,"RACT2.XLS";#N/A,#N/A,FALSE,"ECCMP";#N/A,#N/A,FALSE,"WELDER.XLS"}</definedName>
    <definedName name="___kvs5" localSheetId="8" hidden="1">{#N/A,#N/A,FALSE,"COVER.XLS";#N/A,#N/A,FALSE,"RACT1.XLS";#N/A,#N/A,FALSE,"RACT2.XLS";#N/A,#N/A,FALSE,"ECCMP";#N/A,#N/A,FALSE,"WELDER.XLS"}</definedName>
    <definedName name="___kvs5" localSheetId="5" hidden="1">{#N/A,#N/A,FALSE,"COVER.XLS";#N/A,#N/A,FALSE,"RACT1.XLS";#N/A,#N/A,FALSE,"RACT2.XLS";#N/A,#N/A,FALSE,"ECCMP";#N/A,#N/A,FALSE,"WELDER.XLS"}</definedName>
    <definedName name="___kvs5" hidden="1">{#N/A,#N/A,FALSE,"COVER.XLS";#N/A,#N/A,FALSE,"RACT1.XLS";#N/A,#N/A,FALSE,"RACT2.XLS";#N/A,#N/A,FALSE,"ECCMP";#N/A,#N/A,FALSE,"WELDER.XLS"}</definedName>
    <definedName name="___kvs8" localSheetId="12" hidden="1">{#N/A,#N/A,FALSE,"COVER1.XLS ";#N/A,#N/A,FALSE,"RACT1.XLS";#N/A,#N/A,FALSE,"RACT2.XLS";#N/A,#N/A,FALSE,"ECCMP";#N/A,#N/A,FALSE,"WELDER.XLS"}</definedName>
    <definedName name="___kvs8" localSheetId="8" hidden="1">{#N/A,#N/A,FALSE,"COVER1.XLS ";#N/A,#N/A,FALSE,"RACT1.XLS";#N/A,#N/A,FALSE,"RACT2.XLS";#N/A,#N/A,FALSE,"ECCMP";#N/A,#N/A,FALSE,"WELDER.XLS"}</definedName>
    <definedName name="___kvs8" localSheetId="5" hidden="1">{#N/A,#N/A,FALSE,"COVER1.XLS ";#N/A,#N/A,FALSE,"RACT1.XLS";#N/A,#N/A,FALSE,"RACT2.XLS";#N/A,#N/A,FALSE,"ECCMP";#N/A,#N/A,FALSE,"WELDER.XLS"}</definedName>
    <definedName name="___kvs8" hidden="1">{#N/A,#N/A,FALSE,"COVER1.XLS ";#N/A,#N/A,FALSE,"RACT1.XLS";#N/A,#N/A,FALSE,"RACT2.XLS";#N/A,#N/A,FALSE,"ECCMP";#N/A,#N/A,FALSE,"WELDER.XLS"}</definedName>
    <definedName name="___Lan1" localSheetId="12" hidden="1">{"'Sheet1'!$L$16"}</definedName>
    <definedName name="___Lan1" localSheetId="8" hidden="1">{"'Sheet1'!$L$16"}</definedName>
    <definedName name="___Lan1" localSheetId="5" hidden="1">{"'Sheet1'!$L$16"}</definedName>
    <definedName name="___Lan1" hidden="1">{"'Sheet1'!$L$16"}</definedName>
    <definedName name="___LAN3" localSheetId="12" hidden="1">{"'Sheet1'!$L$16"}</definedName>
    <definedName name="___LAN3" localSheetId="8" hidden="1">{"'Sheet1'!$L$16"}</definedName>
    <definedName name="___LAN3" localSheetId="5" hidden="1">{"'Sheet1'!$L$16"}</definedName>
    <definedName name="___LAN3" hidden="1">{"'Sheet1'!$L$16"}</definedName>
    <definedName name="__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L1" localSheetId="12">#REF!</definedName>
    <definedName name="___LL1" localSheetId="8">#REF!</definedName>
    <definedName name="___LL1" localSheetId="14">#REF!</definedName>
    <definedName name="___LL1" localSheetId="5">#REF!</definedName>
    <definedName name="___LL1">#REF!</definedName>
    <definedName name="___LL2" localSheetId="12">#REF!</definedName>
    <definedName name="___LL2" localSheetId="8">#REF!</definedName>
    <definedName name="___LL2" localSheetId="14">#REF!</definedName>
    <definedName name="___LL2" localSheetId="5">#REF!</definedName>
    <definedName name="___LL2">#REF!</definedName>
    <definedName name="___LL3" localSheetId="12">#REF!</definedName>
    <definedName name="___LL3" localSheetId="8">#REF!</definedName>
    <definedName name="___LL3" localSheetId="14">#REF!</definedName>
    <definedName name="___LL3" localSheetId="5">#REF!</definedName>
    <definedName name="___LL3">#REF!</definedName>
    <definedName name="___LL4" localSheetId="12">#REF!</definedName>
    <definedName name="___LL4" localSheetId="8">#REF!</definedName>
    <definedName name="___LL4" localSheetId="14">#REF!</definedName>
    <definedName name="___LL4" localSheetId="5">#REF!</definedName>
    <definedName name="___LL4">#REF!</definedName>
    <definedName name="___LL5" localSheetId="12">#REF!</definedName>
    <definedName name="___LL5" localSheetId="8">#REF!</definedName>
    <definedName name="___LL5" localSheetId="14">#REF!</definedName>
    <definedName name="___LL5" localSheetId="5">#REF!</definedName>
    <definedName name="___LL5">#REF!</definedName>
    <definedName name="___MPR1">#N/A</definedName>
    <definedName name="___MPR2">#N/A</definedName>
    <definedName name="___MPR3">#N/A</definedName>
    <definedName name="___nis3" localSheetId="12" hidden="1">#REF!</definedName>
    <definedName name="___nis3" localSheetId="8" hidden="1">#REF!</definedName>
    <definedName name="___nis3" localSheetId="14" hidden="1">#REF!</definedName>
    <definedName name="___nis3" localSheetId="5" hidden="1">#REF!</definedName>
    <definedName name="___nis3" hidden="1">#REF!</definedName>
    <definedName name="___p1" localSheetId="12">#REF!</definedName>
    <definedName name="___p1" localSheetId="8">#REF!</definedName>
    <definedName name="___p1" localSheetId="14">#REF!</definedName>
    <definedName name="___p1" localSheetId="5">#REF!</definedName>
    <definedName name="___p1">#REF!</definedName>
    <definedName name="___p2" localSheetId="12">#REF!</definedName>
    <definedName name="___p2" localSheetId="8">#REF!</definedName>
    <definedName name="___p2" localSheetId="14">#REF!</definedName>
    <definedName name="___p2" localSheetId="5">#REF!</definedName>
    <definedName name="___p2">#REF!</definedName>
    <definedName name="___P21" localSheetId="12">#REF!</definedName>
    <definedName name="___P21" localSheetId="8">#REF!</definedName>
    <definedName name="___P21" localSheetId="14">#REF!</definedName>
    <definedName name="___P21" localSheetId="5">#REF!</definedName>
    <definedName name="___P21">#REF!</definedName>
    <definedName name="___P22" localSheetId="12">#REF!</definedName>
    <definedName name="___P22" localSheetId="8">#REF!</definedName>
    <definedName name="___P22" localSheetId="14">#REF!</definedName>
    <definedName name="___P22" localSheetId="5">#REF!</definedName>
    <definedName name="___P22">#REF!</definedName>
    <definedName name="___p3" localSheetId="12">#REF!</definedName>
    <definedName name="___p3" localSheetId="8">#REF!</definedName>
    <definedName name="___p3" localSheetId="14">#REF!</definedName>
    <definedName name="___p3" localSheetId="5">#REF!</definedName>
    <definedName name="___p3">#REF!</definedName>
    <definedName name="___P31" localSheetId="12">#REF!</definedName>
    <definedName name="___P31" localSheetId="8">#REF!</definedName>
    <definedName name="___P31" localSheetId="14">#REF!</definedName>
    <definedName name="___P31" localSheetId="5">#REF!</definedName>
    <definedName name="___P31">#REF!</definedName>
    <definedName name="___P32" localSheetId="12">#REF!</definedName>
    <definedName name="___P32" localSheetId="8">#REF!</definedName>
    <definedName name="___P32" localSheetId="14">#REF!</definedName>
    <definedName name="___P32" localSheetId="5">#REF!</definedName>
    <definedName name="___P32">#REF!</definedName>
    <definedName name="___P33" localSheetId="12">#REF!</definedName>
    <definedName name="___P33" localSheetId="8">#REF!</definedName>
    <definedName name="___P33" localSheetId="14">#REF!</definedName>
    <definedName name="___P33" localSheetId="5">#REF!</definedName>
    <definedName name="___P33">#REF!</definedName>
    <definedName name="___P34" localSheetId="12">#REF!</definedName>
    <definedName name="___P34" localSheetId="8">#REF!</definedName>
    <definedName name="___P34" localSheetId="14">#REF!</definedName>
    <definedName name="___P34" localSheetId="5">#REF!</definedName>
    <definedName name="___P34">#REF!</definedName>
    <definedName name="___PA3" localSheetId="12" hidden="1">{"'Sheet1'!$L$16"}</definedName>
    <definedName name="___PA3" localSheetId="8" hidden="1">{"'Sheet1'!$L$16"}</definedName>
    <definedName name="___PA3" localSheetId="5" hidden="1">{"'Sheet1'!$L$16"}</definedName>
    <definedName name="___PA3" hidden="1">{"'Sheet1'!$L$16"}</definedName>
    <definedName name="___PC1" localSheetId="12">#REF!</definedName>
    <definedName name="___PC1" localSheetId="8">#REF!</definedName>
    <definedName name="___PC1" localSheetId="14">#REF!</definedName>
    <definedName name="___PC1" localSheetId="5">#REF!</definedName>
    <definedName name="___PC1">#REF!</definedName>
    <definedName name="___PG1">'[18]Financial Estimates'!$A$7:$B$108</definedName>
    <definedName name="___PG2" localSheetId="12">#REF!</definedName>
    <definedName name="___PG2" localSheetId="8">#REF!</definedName>
    <definedName name="___PG2" localSheetId="14">#REF!</definedName>
    <definedName name="___PG2" localSheetId="5">#REF!</definedName>
    <definedName name="___PG2">#REF!</definedName>
    <definedName name="___PG3" localSheetId="12">#REF!</definedName>
    <definedName name="___PG3" localSheetId="8">#REF!</definedName>
    <definedName name="___PG3" localSheetId="14">#REF!</definedName>
    <definedName name="___PG3" localSheetId="5">#REF!</definedName>
    <definedName name="___PG3">#REF!</definedName>
    <definedName name="___PG5">'[18]Financial Estimates'!$A$271:$D$342</definedName>
    <definedName name="___pg6">'[13]Financial Estimates'!$A$271:$D$342</definedName>
    <definedName name="___pg7" localSheetId="12">'[13]Financial Estimates'!#REF!</definedName>
    <definedName name="___pg7" localSheetId="8">'[13]Financial Estimates'!#REF!</definedName>
    <definedName name="___pg7" localSheetId="14">'[13]Financial Estimates'!#REF!</definedName>
    <definedName name="___pg7" localSheetId="5">'[13]Financial Estimates'!#REF!</definedName>
    <definedName name="___pg7">'[13]Financial Estimates'!#REF!</definedName>
    <definedName name="___QTY1">#N/A</definedName>
    <definedName name="___QTY2">#N/A</definedName>
    <definedName name="___QTY3">#N/A</definedName>
    <definedName name="___QTY4">#N/A</definedName>
    <definedName name="___RE100" localSheetId="12">#REF!</definedName>
    <definedName name="___RE100" localSheetId="8">#REF!</definedName>
    <definedName name="___RE100" localSheetId="14">#REF!</definedName>
    <definedName name="___RE100" localSheetId="5">#REF!</definedName>
    <definedName name="___RE100">#REF!</definedName>
    <definedName name="___RE104" localSheetId="12">#REF!</definedName>
    <definedName name="___RE104" localSheetId="8">#REF!</definedName>
    <definedName name="___RE104" localSheetId="14">#REF!</definedName>
    <definedName name="___RE104" localSheetId="5">#REF!</definedName>
    <definedName name="___RE104">#REF!</definedName>
    <definedName name="___RE112" localSheetId="12">#REF!</definedName>
    <definedName name="___RE112" localSheetId="8">#REF!</definedName>
    <definedName name="___RE112" localSheetId="14">#REF!</definedName>
    <definedName name="___RE112" localSheetId="5">#REF!</definedName>
    <definedName name="___RE112">#REF!</definedName>
    <definedName name="___RE26" localSheetId="12">#REF!</definedName>
    <definedName name="___RE26" localSheetId="8">#REF!</definedName>
    <definedName name="___RE26" localSheetId="14">#REF!</definedName>
    <definedName name="___RE26" localSheetId="5">#REF!</definedName>
    <definedName name="___RE26">#REF!</definedName>
    <definedName name="___RE28" localSheetId="12">#REF!</definedName>
    <definedName name="___RE28" localSheetId="8">#REF!</definedName>
    <definedName name="___RE28" localSheetId="14">#REF!</definedName>
    <definedName name="___RE28" localSheetId="5">#REF!</definedName>
    <definedName name="___RE28">#REF!</definedName>
    <definedName name="___RE30" localSheetId="12">#REF!</definedName>
    <definedName name="___RE30" localSheetId="8">#REF!</definedName>
    <definedName name="___RE30" localSheetId="14">#REF!</definedName>
    <definedName name="___RE30" localSheetId="5">#REF!</definedName>
    <definedName name="___RE30">#REF!</definedName>
    <definedName name="___RE32" localSheetId="12">#REF!</definedName>
    <definedName name="___RE32" localSheetId="8">#REF!</definedName>
    <definedName name="___RE32" localSheetId="14">#REF!</definedName>
    <definedName name="___RE32" localSheetId="5">#REF!</definedName>
    <definedName name="___RE32">#REF!</definedName>
    <definedName name="___RE34" localSheetId="12">#REF!</definedName>
    <definedName name="___RE34" localSheetId="8">#REF!</definedName>
    <definedName name="___RE34" localSheetId="14">#REF!</definedName>
    <definedName name="___RE34" localSheetId="5">#REF!</definedName>
    <definedName name="___RE34">#REF!</definedName>
    <definedName name="___RE36" localSheetId="12">#REF!</definedName>
    <definedName name="___RE36" localSheetId="8">#REF!</definedName>
    <definedName name="___RE36" localSheetId="14">#REF!</definedName>
    <definedName name="___RE36" localSheetId="5">#REF!</definedName>
    <definedName name="___RE36">#REF!</definedName>
    <definedName name="___RE38" localSheetId="12">#REF!</definedName>
    <definedName name="___RE38" localSheetId="8">#REF!</definedName>
    <definedName name="___RE38" localSheetId="14">#REF!</definedName>
    <definedName name="___RE38" localSheetId="5">#REF!</definedName>
    <definedName name="___RE38">#REF!</definedName>
    <definedName name="___RE40" localSheetId="12">#REF!</definedName>
    <definedName name="___RE40" localSheetId="8">#REF!</definedName>
    <definedName name="___RE40" localSheetId="14">#REF!</definedName>
    <definedName name="___RE40" localSheetId="5">#REF!</definedName>
    <definedName name="___RE40">#REF!</definedName>
    <definedName name="___RE42" localSheetId="12">#REF!</definedName>
    <definedName name="___RE42" localSheetId="8">#REF!</definedName>
    <definedName name="___RE42" localSheetId="14">#REF!</definedName>
    <definedName name="___RE42" localSheetId="5">#REF!</definedName>
    <definedName name="___RE42">#REF!</definedName>
    <definedName name="___RE44" localSheetId="12">#REF!</definedName>
    <definedName name="___RE44" localSheetId="8">#REF!</definedName>
    <definedName name="___RE44" localSheetId="14">#REF!</definedName>
    <definedName name="___RE44" localSheetId="5">#REF!</definedName>
    <definedName name="___RE44">#REF!</definedName>
    <definedName name="___RE48" localSheetId="12">#REF!</definedName>
    <definedName name="___RE48" localSheetId="8">#REF!</definedName>
    <definedName name="___RE48" localSheetId="14">#REF!</definedName>
    <definedName name="___RE48" localSheetId="5">#REF!</definedName>
    <definedName name="___RE48">#REF!</definedName>
    <definedName name="___RE52" localSheetId="12">#REF!</definedName>
    <definedName name="___RE52" localSheetId="8">#REF!</definedName>
    <definedName name="___RE52" localSheetId="14">#REF!</definedName>
    <definedName name="___RE52" localSheetId="5">#REF!</definedName>
    <definedName name="___RE52">#REF!</definedName>
    <definedName name="___RE56" localSheetId="12">#REF!</definedName>
    <definedName name="___RE56" localSheetId="8">#REF!</definedName>
    <definedName name="___RE56" localSheetId="14">#REF!</definedName>
    <definedName name="___RE56" localSheetId="5">#REF!</definedName>
    <definedName name="___RE56">#REF!</definedName>
    <definedName name="___RE60" localSheetId="12">#REF!</definedName>
    <definedName name="___RE60" localSheetId="8">#REF!</definedName>
    <definedName name="___RE60" localSheetId="14">#REF!</definedName>
    <definedName name="___RE60" localSheetId="5">#REF!</definedName>
    <definedName name="___RE60">#REF!</definedName>
    <definedName name="___RE64" localSheetId="12">#REF!</definedName>
    <definedName name="___RE64" localSheetId="8">#REF!</definedName>
    <definedName name="___RE64" localSheetId="14">#REF!</definedName>
    <definedName name="___RE64" localSheetId="5">#REF!</definedName>
    <definedName name="___RE64">#REF!</definedName>
    <definedName name="___RE68" localSheetId="12">#REF!</definedName>
    <definedName name="___RE68" localSheetId="8">#REF!</definedName>
    <definedName name="___RE68" localSheetId="14">#REF!</definedName>
    <definedName name="___RE68" localSheetId="5">#REF!</definedName>
    <definedName name="___RE68">#REF!</definedName>
    <definedName name="___RE72" localSheetId="12">#REF!</definedName>
    <definedName name="___RE72" localSheetId="8">#REF!</definedName>
    <definedName name="___RE72" localSheetId="14">#REF!</definedName>
    <definedName name="___RE72" localSheetId="5">#REF!</definedName>
    <definedName name="___RE72">#REF!</definedName>
    <definedName name="___RE76" localSheetId="12">#REF!</definedName>
    <definedName name="___RE76" localSheetId="8">#REF!</definedName>
    <definedName name="___RE76" localSheetId="14">#REF!</definedName>
    <definedName name="___RE76" localSheetId="5">#REF!</definedName>
    <definedName name="___RE76">#REF!</definedName>
    <definedName name="___RE80" localSheetId="12">#REF!</definedName>
    <definedName name="___RE80" localSheetId="8">#REF!</definedName>
    <definedName name="___RE80" localSheetId="14">#REF!</definedName>
    <definedName name="___RE80" localSheetId="5">#REF!</definedName>
    <definedName name="___RE80">#REF!</definedName>
    <definedName name="___RE88" localSheetId="12">#REF!</definedName>
    <definedName name="___RE88" localSheetId="8">#REF!</definedName>
    <definedName name="___RE88" localSheetId="14">#REF!</definedName>
    <definedName name="___RE88" localSheetId="5">#REF!</definedName>
    <definedName name="___RE88">#REF!</definedName>
    <definedName name="___RE92" localSheetId="12">#REF!</definedName>
    <definedName name="___RE92" localSheetId="8">#REF!</definedName>
    <definedName name="___RE92" localSheetId="14">#REF!</definedName>
    <definedName name="___RE92" localSheetId="5">#REF!</definedName>
    <definedName name="___RE92">#REF!</definedName>
    <definedName name="___RE96" localSheetId="12">#REF!</definedName>
    <definedName name="___RE96" localSheetId="8">#REF!</definedName>
    <definedName name="___RE96" localSheetId="14">#REF!</definedName>
    <definedName name="___RE96" localSheetId="5">#REF!</definedName>
    <definedName name="___RE96">#REF!</definedName>
    <definedName name="___RMK1">#N/A</definedName>
    <definedName name="___RMK2">#N/A</definedName>
    <definedName name="___RR11" localSheetId="12">#REF!</definedName>
    <definedName name="___RR11" localSheetId="8">#REF!</definedName>
    <definedName name="___RR11" localSheetId="14">#REF!</definedName>
    <definedName name="___RR11" localSheetId="5">#REF!</definedName>
    <definedName name="___RR11">#REF!</definedName>
    <definedName name="___RR12" localSheetId="12">#REF!</definedName>
    <definedName name="___RR12" localSheetId="8">#REF!</definedName>
    <definedName name="___RR12" localSheetId="14">#REF!</definedName>
    <definedName name="___RR12" localSheetId="5">#REF!</definedName>
    <definedName name="___RR12">#REF!</definedName>
    <definedName name="___RR13" localSheetId="12">#REF!</definedName>
    <definedName name="___RR13" localSheetId="8">#REF!</definedName>
    <definedName name="___RR13" localSheetId="14">#REF!</definedName>
    <definedName name="___RR13" localSheetId="5">#REF!</definedName>
    <definedName name="___RR13">#REF!</definedName>
    <definedName name="___RR14" localSheetId="12">#REF!</definedName>
    <definedName name="___RR14" localSheetId="8">#REF!</definedName>
    <definedName name="___RR14" localSheetId="14">#REF!</definedName>
    <definedName name="___RR14" localSheetId="5">#REF!</definedName>
    <definedName name="___RR14">#REF!</definedName>
    <definedName name="___RR15" localSheetId="12">#REF!</definedName>
    <definedName name="___RR15" localSheetId="8">#REF!</definedName>
    <definedName name="___RR15" localSheetId="14">#REF!</definedName>
    <definedName name="___RR15" localSheetId="5">#REF!</definedName>
    <definedName name="___RR15">#REF!</definedName>
    <definedName name="___SSS1" localSheetId="12">#REF!</definedName>
    <definedName name="___SSS1" localSheetId="8">#REF!</definedName>
    <definedName name="___SSS1" localSheetId="14">#REF!</definedName>
    <definedName name="___SSS1" localSheetId="5">#REF!</definedName>
    <definedName name="___SSS1">#REF!</definedName>
    <definedName name="___SSS2">[14]현장지지물물량!$A$9:$N$23</definedName>
    <definedName name="___TM2" localSheetId="12" hidden="1">{"'Sheet1'!$L$16"}</definedName>
    <definedName name="___TM2" localSheetId="8" hidden="1">{"'Sheet1'!$L$16"}</definedName>
    <definedName name="___TM2" localSheetId="5" hidden="1">{"'Sheet1'!$L$16"}</definedName>
    <definedName name="___TM2" hidden="1">{"'Sheet1'!$L$16"}</definedName>
    <definedName name="___tmp1" localSheetId="12" hidden="1">'[3]F-4'!#REF!</definedName>
    <definedName name="___tmp1" localSheetId="8" hidden="1">'[3]F-4'!#REF!</definedName>
    <definedName name="___tmp1" localSheetId="14" hidden="1">'[3]F-4'!#REF!</definedName>
    <definedName name="___tmp1" localSheetId="5" hidden="1">'[3]F-4'!#REF!</definedName>
    <definedName name="___tmp1" hidden="1">'[3]F-4'!#REF!</definedName>
    <definedName name="___tt3" localSheetId="12" hidden="1">{"'Sheet1'!$L$16"}</definedName>
    <definedName name="___tt3" localSheetId="8" hidden="1">{"'Sheet1'!$L$16"}</definedName>
    <definedName name="___tt3" localSheetId="5" hidden="1">{"'Sheet1'!$L$16"}</definedName>
    <definedName name="___tt3" hidden="1">{"'Sheet1'!$L$16"}</definedName>
    <definedName name="___USD1" localSheetId="12">#REF!</definedName>
    <definedName name="___USD1" localSheetId="8">#REF!</definedName>
    <definedName name="___USD1" localSheetId="14">#REF!</definedName>
    <definedName name="___USD1" localSheetId="5">#REF!</definedName>
    <definedName name="___USD1">#REF!</definedName>
    <definedName name="___USD2" localSheetId="12">#REF!</definedName>
    <definedName name="___USD2" localSheetId="8">#REF!</definedName>
    <definedName name="___USD2" localSheetId="14">#REF!</definedName>
    <definedName name="___USD2" localSheetId="5">#REF!</definedName>
    <definedName name="___USD2">#REF!</definedName>
    <definedName name="___USD3" localSheetId="12">#REF!</definedName>
    <definedName name="___USD3" localSheetId="8">#REF!</definedName>
    <definedName name="___USD3" localSheetId="14">#REF!</definedName>
    <definedName name="___USD3" localSheetId="5">#REF!</definedName>
    <definedName name="___USD3">#REF!</definedName>
    <definedName name="___w123" localSheetId="12" hidden="1">{"Edition",#N/A,FALSE,"Data"}</definedName>
    <definedName name="___w123" localSheetId="8" hidden="1">{"Edition",#N/A,FALSE,"Data"}</definedName>
    <definedName name="___w123" localSheetId="5" hidden="1">{"Edition",#N/A,FALSE,"Data"}</definedName>
    <definedName name="___w123" hidden="1">{"Edition",#N/A,FALSE,"Data"}</definedName>
    <definedName name="___w456" localSheetId="12" hidden="1">{"Edition",#N/A,FALSE,"Data"}</definedName>
    <definedName name="___w456" localSheetId="8" hidden="1">{"Edition",#N/A,FALSE,"Data"}</definedName>
    <definedName name="___w456" localSheetId="5" hidden="1">{"Edition",#N/A,FALSE,"Data"}</definedName>
    <definedName name="___w456" hidden="1">{"Edition",#N/A,FALSE,"Data"}</definedName>
    <definedName name="___xlfn.BAHTTEXT" hidden="1">#NAME?</definedName>
    <definedName name="___Y1" localSheetId="12" hidden="1">{"DJH3",#N/A,FALSE,"PFL00805";"PJB3",#N/A,FALSE,"PFL00805";"JMD3",#N/A,FALSE,"PFL00805";"DNB3",#N/A,FALSE,"PFL00805";"MJP3",#N/A,FALSE,"PFL00805";"RAB3",#N/A,FALSE,"PFL00805";"GJW3",#N/A,FALSE,"PFL00805";"MASTER3",#N/A,FALSE,"PFL00805"}</definedName>
    <definedName name="___Y1" localSheetId="8" hidden="1">{"DJH3",#N/A,FALSE,"PFL00805";"PJB3",#N/A,FALSE,"PFL00805";"JMD3",#N/A,FALSE,"PFL00805";"DNB3",#N/A,FALSE,"PFL00805";"MJP3",#N/A,FALSE,"PFL00805";"RAB3",#N/A,FALSE,"PFL00805";"GJW3",#N/A,FALSE,"PFL00805";"MASTER3",#N/A,FALSE,"PFL00805"}</definedName>
    <definedName name="___Y1" localSheetId="5" hidden="1">{"DJH3",#N/A,FALSE,"PFL00805";"PJB3",#N/A,FALSE,"PFL00805";"JMD3",#N/A,FALSE,"PFL00805";"DNB3",#N/A,FALSE,"PFL00805";"MJP3",#N/A,FALSE,"PFL00805";"RAB3",#N/A,FALSE,"PFL00805";"GJW3",#N/A,FALSE,"PFL00805";"MASTER3",#N/A,FALSE,"PFL00805"}</definedName>
    <definedName name="___Y1" hidden="1">{"DJH3",#N/A,FALSE,"PFL00805";"PJB3",#N/A,FALSE,"PFL00805";"JMD3",#N/A,FALSE,"PFL00805";"DNB3",#N/A,FALSE,"PFL00805";"MJP3",#N/A,FALSE,"PFL00805";"RAB3",#N/A,FALSE,"PFL00805";"GJW3",#N/A,FALSE,"PFL00805";"MASTER3",#N/A,FALSE,"PFL00805"}</definedName>
    <definedName name="___za1" localSheetId="12">'[19]License Area'!#REF!</definedName>
    <definedName name="___za1" localSheetId="8">'[19]License Area'!#REF!</definedName>
    <definedName name="___za1" localSheetId="14">'[19]License Area'!#REF!</definedName>
    <definedName name="___za1" localSheetId="5">'[19]License Area'!#REF!</definedName>
    <definedName name="___za1">'[19]License Area'!#REF!</definedName>
    <definedName name="___zz1" localSheetId="12">'[19]License Area'!#REF!</definedName>
    <definedName name="___zz1" localSheetId="8">'[19]License Area'!#REF!</definedName>
    <definedName name="___zz1" localSheetId="14">'[19]License Area'!#REF!</definedName>
    <definedName name="___zz1" localSheetId="5">'[19]License Area'!#REF!</definedName>
    <definedName name="___zz1">'[19]License Area'!#REF!</definedName>
    <definedName name="__1_" localSheetId="12">[4]예가표!#REF!</definedName>
    <definedName name="__1_" localSheetId="8">[4]예가표!#REF!</definedName>
    <definedName name="__1_" localSheetId="14">[4]예가표!#REF!</definedName>
    <definedName name="__1_" localSheetId="5">[4]예가표!#REF!</definedName>
    <definedName name="__1_">[4]예가표!#REF!</definedName>
    <definedName name="__10_0" localSheetId="12">[4]예가표!#REF!</definedName>
    <definedName name="__10_0" localSheetId="8">[4]예가표!#REF!</definedName>
    <definedName name="__10_0" localSheetId="14">[4]예가표!#REF!</definedName>
    <definedName name="__10_0" localSheetId="5">[4]예가표!#REF!</definedName>
    <definedName name="__10_0">[4]예가표!#REF!</definedName>
    <definedName name="__12_0_0_F" localSheetId="12" hidden="1">#REF!</definedName>
    <definedName name="__12_0_0_F" localSheetId="8" hidden="1">#REF!</definedName>
    <definedName name="__12_0_0_F" localSheetId="14" hidden="1">#REF!</definedName>
    <definedName name="__12_0_0_F" localSheetId="5" hidden="1">#REF!</definedName>
    <definedName name="__12_0_0_F" hidden="1">#REF!</definedName>
    <definedName name="__123Graph_A" localSheetId="12" hidden="1">#REF!</definedName>
    <definedName name="__123Graph_A" localSheetId="8" hidden="1">#REF!</definedName>
    <definedName name="__123Graph_A" localSheetId="14" hidden="1">#REF!</definedName>
    <definedName name="__123Graph_A" localSheetId="5" hidden="1">#REF!</definedName>
    <definedName name="__123Graph_A" hidden="1">#REF!</definedName>
    <definedName name="__123Graph_ACurrent" localSheetId="12" hidden="1">'[2]Eq. Mobilization'!#REF!</definedName>
    <definedName name="__123Graph_ACurrent" localSheetId="8" hidden="1">'[2]Eq. Mobilization'!#REF!</definedName>
    <definedName name="__123Graph_ACurrent" localSheetId="14" hidden="1">'[2]Eq. Mobilization'!#REF!</definedName>
    <definedName name="__123Graph_ACurrent" localSheetId="5" hidden="1">'[2]Eq. Mobilization'!#REF!</definedName>
    <definedName name="__123Graph_ACurrent" hidden="1">'[2]Eq. Mobilization'!#REF!</definedName>
    <definedName name="__123Graph_ADEMAND" localSheetId="12" hidden="1">#REF!</definedName>
    <definedName name="__123Graph_ADEMAND" localSheetId="8" hidden="1">#REF!</definedName>
    <definedName name="__123Graph_ADEMAND" localSheetId="14" hidden="1">#REF!</definedName>
    <definedName name="__123Graph_ADEMAND" localSheetId="5" hidden="1">#REF!</definedName>
    <definedName name="__123Graph_ADEMAND" hidden="1">#REF!</definedName>
    <definedName name="__123Graph_ADMD_2" localSheetId="12" hidden="1">#REF!</definedName>
    <definedName name="__123Graph_ADMD_2" localSheetId="8" hidden="1">#REF!</definedName>
    <definedName name="__123Graph_ADMD_2" localSheetId="14" hidden="1">#REF!</definedName>
    <definedName name="__123Graph_ADMD_2" localSheetId="5" hidden="1">#REF!</definedName>
    <definedName name="__123Graph_ADMD_2" hidden="1">#REF!</definedName>
    <definedName name="__123Graph_ADOMSAL" localSheetId="12" hidden="1">#REF!</definedName>
    <definedName name="__123Graph_ADOMSAL" localSheetId="8" hidden="1">#REF!</definedName>
    <definedName name="__123Graph_ADOMSAL" localSheetId="14" hidden="1">#REF!</definedName>
    <definedName name="__123Graph_ADOMSAL" localSheetId="5" hidden="1">#REF!</definedName>
    <definedName name="__123Graph_ADOMSAL" hidden="1">#REF!</definedName>
    <definedName name="__123Graph_AEXPSAL" localSheetId="12" hidden="1">#REF!</definedName>
    <definedName name="__123Graph_AEXPSAL" localSheetId="8" hidden="1">#REF!</definedName>
    <definedName name="__123Graph_AEXPSAL" localSheetId="14" hidden="1">#REF!</definedName>
    <definedName name="__123Graph_AEXPSAL" localSheetId="5" hidden="1">#REF!</definedName>
    <definedName name="__123Graph_AEXPSAL" hidden="1">#REF!</definedName>
    <definedName name="__123Graph_AFAC" localSheetId="12" hidden="1">#REF!</definedName>
    <definedName name="__123Graph_AFAC" localSheetId="8" hidden="1">#REF!</definedName>
    <definedName name="__123Graph_AFAC" localSheetId="14" hidden="1">#REF!</definedName>
    <definedName name="__123Graph_AFAC" localSheetId="5" hidden="1">#REF!</definedName>
    <definedName name="__123Graph_AFAC" hidden="1">#REF!</definedName>
    <definedName name="__123Graph_AFAC_COMP" localSheetId="12" hidden="1">#REF!</definedName>
    <definedName name="__123Graph_AFAC_COMP" localSheetId="8" hidden="1">#REF!</definedName>
    <definedName name="__123Graph_AFAC_COMP" localSheetId="14" hidden="1">#REF!</definedName>
    <definedName name="__123Graph_AFAC_COMP" localSheetId="5" hidden="1">#REF!</definedName>
    <definedName name="__123Graph_AFAC_COMP" hidden="1">#REF!</definedName>
    <definedName name="__123Graph_AGROSSEARN" localSheetId="12" hidden="1">#REF!</definedName>
    <definedName name="__123Graph_AGROSSEARN" localSheetId="8" hidden="1">#REF!</definedName>
    <definedName name="__123Graph_AGROSSEARN" localSheetId="14" hidden="1">#REF!</definedName>
    <definedName name="__123Graph_AGROSSEARN" localSheetId="5" hidden="1">#REF!</definedName>
    <definedName name="__123Graph_AGROSSEARN" hidden="1">#REF!</definedName>
    <definedName name="__123Graph_ANETWORTH" localSheetId="12" hidden="1">#REF!</definedName>
    <definedName name="__123Graph_ANETWORTH" localSheetId="8" hidden="1">#REF!</definedName>
    <definedName name="__123Graph_ANETWORTH" localSheetId="14" hidden="1">#REF!</definedName>
    <definedName name="__123Graph_ANETWORTH" localSheetId="5" hidden="1">#REF!</definedName>
    <definedName name="__123Graph_ANETWORTH" hidden="1">#REF!</definedName>
    <definedName name="__123Graph_APROFIT" localSheetId="12" hidden="1">#REF!</definedName>
    <definedName name="__123Graph_APROFIT" localSheetId="8" hidden="1">#REF!</definedName>
    <definedName name="__123Graph_APROFIT" localSheetId="14" hidden="1">#REF!</definedName>
    <definedName name="__123Graph_APROFIT" localSheetId="5" hidden="1">#REF!</definedName>
    <definedName name="__123Graph_APROFIT" hidden="1">#REF!</definedName>
    <definedName name="__123Graph_ASTATPROG" localSheetId="12" hidden="1">[20]COMPLEXALL!#REF!</definedName>
    <definedName name="__123Graph_ASTATPROG" localSheetId="8" hidden="1">[20]COMPLEXALL!#REF!</definedName>
    <definedName name="__123Graph_ASTATPROG" localSheetId="14" hidden="1">[20]COMPLEXALL!#REF!</definedName>
    <definedName name="__123Graph_ASTATPROG" localSheetId="5" hidden="1">[20]COMPLEXALL!#REF!</definedName>
    <definedName name="__123Graph_ASTATPROG" hidden="1">[20]COMPLEXALL!#REF!</definedName>
    <definedName name="__123Graph_B" localSheetId="12" hidden="1">'[2]Eq. Mobilization'!#REF!</definedName>
    <definedName name="__123Graph_B" localSheetId="8" hidden="1">'[2]Eq. Mobilization'!#REF!</definedName>
    <definedName name="__123Graph_B" localSheetId="14" hidden="1">'[2]Eq. Mobilization'!#REF!</definedName>
    <definedName name="__123Graph_B" localSheetId="5" hidden="1">'[2]Eq. Mobilization'!#REF!</definedName>
    <definedName name="__123Graph_B" hidden="1">'[2]Eq. Mobilization'!#REF!</definedName>
    <definedName name="__123Graph_BCurrent" localSheetId="12" hidden="1">'[2]Eq. Mobilization'!#REF!</definedName>
    <definedName name="__123Graph_BCurrent" localSheetId="8" hidden="1">'[2]Eq. Mobilization'!#REF!</definedName>
    <definedName name="__123Graph_BCurrent" localSheetId="14" hidden="1">'[2]Eq. Mobilization'!#REF!</definedName>
    <definedName name="__123Graph_BCurrent" localSheetId="5" hidden="1">'[2]Eq. Mobilization'!#REF!</definedName>
    <definedName name="__123Graph_BCurrent" hidden="1">'[2]Eq. Mobilization'!#REF!</definedName>
    <definedName name="__123Graph_BDMD_2" localSheetId="12" hidden="1">#REF!</definedName>
    <definedName name="__123Graph_BDMD_2" localSheetId="8" hidden="1">#REF!</definedName>
    <definedName name="__123Graph_BDMD_2" localSheetId="14" hidden="1">#REF!</definedName>
    <definedName name="__123Graph_BDMD_2" localSheetId="5" hidden="1">#REF!</definedName>
    <definedName name="__123Graph_BDMD_2" hidden="1">#REF!</definedName>
    <definedName name="__123Graph_BFAC" localSheetId="12" hidden="1">#REF!</definedName>
    <definedName name="__123Graph_BFAC" localSheetId="8" hidden="1">#REF!</definedName>
    <definedName name="__123Graph_BFAC" localSheetId="14" hidden="1">#REF!</definedName>
    <definedName name="__123Graph_BFAC" localSheetId="5" hidden="1">#REF!</definedName>
    <definedName name="__123Graph_BFAC" hidden="1">#REF!</definedName>
    <definedName name="__123Graph_BFAC_COMP" localSheetId="12" hidden="1">#REF!</definedName>
    <definedName name="__123Graph_BFAC_COMP" localSheetId="8" hidden="1">#REF!</definedName>
    <definedName name="__123Graph_BFAC_COMP" localSheetId="14" hidden="1">#REF!</definedName>
    <definedName name="__123Graph_BFAC_COMP" localSheetId="5" hidden="1">#REF!</definedName>
    <definedName name="__123Graph_BFAC_COMP" hidden="1">#REF!</definedName>
    <definedName name="__123Graph_C" localSheetId="12" hidden="1">#REF!</definedName>
    <definedName name="__123Graph_C" localSheetId="8" hidden="1">#REF!</definedName>
    <definedName name="__123Graph_C" localSheetId="14" hidden="1">#REF!</definedName>
    <definedName name="__123Graph_C" localSheetId="5" hidden="1">#REF!</definedName>
    <definedName name="__123Graph_C" hidden="1">#REF!</definedName>
    <definedName name="__123Graph_CCURRENT" localSheetId="12" hidden="1">[21]EXPENSES!#REF!</definedName>
    <definedName name="__123Graph_CCURRENT" localSheetId="8" hidden="1">[21]EXPENSES!#REF!</definedName>
    <definedName name="__123Graph_CCURRENT" localSheetId="14" hidden="1">[21]EXPENSES!#REF!</definedName>
    <definedName name="__123Graph_CCURRENT" localSheetId="5" hidden="1">[21]EXPENSES!#REF!</definedName>
    <definedName name="__123Graph_CCURRENT" hidden="1">[21]EXPENSES!#REF!</definedName>
    <definedName name="__123Graph_D" localSheetId="12" hidden="1">#REF!</definedName>
    <definedName name="__123Graph_D" localSheetId="8" hidden="1">#REF!</definedName>
    <definedName name="__123Graph_D" localSheetId="14" hidden="1">#REF!</definedName>
    <definedName name="__123Graph_D" localSheetId="5" hidden="1">#REF!</definedName>
    <definedName name="__123Graph_D" hidden="1">#REF!</definedName>
    <definedName name="__123Graph_DCURRENT" localSheetId="12" hidden="1">[21]EXPENSES!#REF!</definedName>
    <definedName name="__123Graph_DCURRENT" localSheetId="8" hidden="1">[21]EXPENSES!#REF!</definedName>
    <definedName name="__123Graph_DCURRENT" localSheetId="14" hidden="1">[21]EXPENSES!#REF!</definedName>
    <definedName name="__123Graph_DCURRENT" localSheetId="5" hidden="1">[21]EXPENSES!#REF!</definedName>
    <definedName name="__123Graph_DCURRENT" hidden="1">[21]EXPENSES!#REF!</definedName>
    <definedName name="__123Graph_E" localSheetId="12" hidden="1">#REF!</definedName>
    <definedName name="__123Graph_E" localSheetId="8" hidden="1">#REF!</definedName>
    <definedName name="__123Graph_E" localSheetId="14" hidden="1">#REF!</definedName>
    <definedName name="__123Graph_E" localSheetId="5" hidden="1">#REF!</definedName>
    <definedName name="__123Graph_E" hidden="1">#REF!</definedName>
    <definedName name="__123Graph_ECURRENT" localSheetId="12" hidden="1">[21]EXPENSES!#REF!</definedName>
    <definedName name="__123Graph_ECURRENT" localSheetId="8" hidden="1">[21]EXPENSES!#REF!</definedName>
    <definedName name="__123Graph_ECURRENT" localSheetId="14" hidden="1">[21]EXPENSES!#REF!</definedName>
    <definedName name="__123Graph_ECURRENT" localSheetId="5" hidden="1">[21]EXPENSES!#REF!</definedName>
    <definedName name="__123Graph_ECURRENT" hidden="1">[21]EXPENSES!#REF!</definedName>
    <definedName name="__123Graph_F" localSheetId="12" hidden="1">[22]Notes!#REF!</definedName>
    <definedName name="__123Graph_F" localSheetId="8" hidden="1">[22]Notes!#REF!</definedName>
    <definedName name="__123Graph_F" localSheetId="14" hidden="1">[22]Notes!#REF!</definedName>
    <definedName name="__123Graph_F" localSheetId="5" hidden="1">[22]Notes!#REF!</definedName>
    <definedName name="__123Graph_F" hidden="1">[22]Notes!#REF!</definedName>
    <definedName name="__123Graph_LBL_A" localSheetId="12" hidden="1">#REF!</definedName>
    <definedName name="__123Graph_LBL_A" localSheetId="8" hidden="1">#REF!</definedName>
    <definedName name="__123Graph_LBL_A" localSheetId="14" hidden="1">#REF!</definedName>
    <definedName name="__123Graph_LBL_A" localSheetId="5" hidden="1">#REF!</definedName>
    <definedName name="__123Graph_LBL_A" hidden="1">#REF!</definedName>
    <definedName name="__123Graph_LBL_ADEMAND" localSheetId="12" hidden="1">#REF!</definedName>
    <definedName name="__123Graph_LBL_ADEMAND" localSheetId="8" hidden="1">#REF!</definedName>
    <definedName name="__123Graph_LBL_ADEMAND" localSheetId="14" hidden="1">#REF!</definedName>
    <definedName name="__123Graph_LBL_ADEMAND" localSheetId="5" hidden="1">#REF!</definedName>
    <definedName name="__123Graph_LBL_ADEMAND" hidden="1">#REF!</definedName>
    <definedName name="__123Graph_LBL_ADMD_2" localSheetId="12" hidden="1">#REF!</definedName>
    <definedName name="__123Graph_LBL_ADMD_2" localSheetId="8" hidden="1">#REF!</definedName>
    <definedName name="__123Graph_LBL_ADMD_2" localSheetId="14" hidden="1">#REF!</definedName>
    <definedName name="__123Graph_LBL_ADMD_2" localSheetId="5" hidden="1">#REF!</definedName>
    <definedName name="__123Graph_LBL_ADMD_2" hidden="1">#REF!</definedName>
    <definedName name="__123Graph_LBL_ADOMSAL" localSheetId="12" hidden="1">#REF!</definedName>
    <definedName name="__123Graph_LBL_ADOMSAL" localSheetId="8" hidden="1">#REF!</definedName>
    <definedName name="__123Graph_LBL_ADOMSAL" localSheetId="14" hidden="1">#REF!</definedName>
    <definedName name="__123Graph_LBL_ADOMSAL" localSheetId="5" hidden="1">#REF!</definedName>
    <definedName name="__123Graph_LBL_ADOMSAL" hidden="1">#REF!</definedName>
    <definedName name="__123Graph_LBL_AEXPSAL" localSheetId="12" hidden="1">#REF!</definedName>
    <definedName name="__123Graph_LBL_AEXPSAL" localSheetId="8" hidden="1">#REF!</definedName>
    <definedName name="__123Graph_LBL_AEXPSAL" localSheetId="14" hidden="1">#REF!</definedName>
    <definedName name="__123Graph_LBL_AEXPSAL" localSheetId="5" hidden="1">#REF!</definedName>
    <definedName name="__123Graph_LBL_AEXPSAL" hidden="1">#REF!</definedName>
    <definedName name="__123Graph_LBL_AFAC" localSheetId="12" hidden="1">#REF!</definedName>
    <definedName name="__123Graph_LBL_AFAC" localSheetId="8" hidden="1">#REF!</definedName>
    <definedName name="__123Graph_LBL_AFAC" localSheetId="14" hidden="1">#REF!</definedName>
    <definedName name="__123Graph_LBL_AFAC" localSheetId="5" hidden="1">#REF!</definedName>
    <definedName name="__123Graph_LBL_AFAC" hidden="1">#REF!</definedName>
    <definedName name="__123Graph_LBL_AFAC_COMP" localSheetId="12" hidden="1">#REF!</definedName>
    <definedName name="__123Graph_LBL_AFAC_COMP" localSheetId="8" hidden="1">#REF!</definedName>
    <definedName name="__123Graph_LBL_AFAC_COMP" localSheetId="14" hidden="1">#REF!</definedName>
    <definedName name="__123Graph_LBL_AFAC_COMP" localSheetId="5" hidden="1">#REF!</definedName>
    <definedName name="__123Graph_LBL_AFAC_COMP" hidden="1">#REF!</definedName>
    <definedName name="__123Graph_LBL_AGROSSEARN" localSheetId="12" hidden="1">#REF!</definedName>
    <definedName name="__123Graph_LBL_AGROSSEARN" localSheetId="8" hidden="1">#REF!</definedName>
    <definedName name="__123Graph_LBL_AGROSSEARN" localSheetId="14" hidden="1">#REF!</definedName>
    <definedName name="__123Graph_LBL_AGROSSEARN" localSheetId="5" hidden="1">#REF!</definedName>
    <definedName name="__123Graph_LBL_AGROSSEARN" hidden="1">#REF!</definedName>
    <definedName name="__123Graph_LBL_ANETWORTH" localSheetId="12" hidden="1">#REF!</definedName>
    <definedName name="__123Graph_LBL_ANETWORTH" localSheetId="8" hidden="1">#REF!</definedName>
    <definedName name="__123Graph_LBL_ANETWORTH" localSheetId="14" hidden="1">#REF!</definedName>
    <definedName name="__123Graph_LBL_ANETWORTH" localSheetId="5" hidden="1">#REF!</definedName>
    <definedName name="__123Graph_LBL_ANETWORTH" hidden="1">#REF!</definedName>
    <definedName name="__123Graph_LBL_APROFIT" localSheetId="12" hidden="1">#REF!</definedName>
    <definedName name="__123Graph_LBL_APROFIT" localSheetId="8" hidden="1">#REF!</definedName>
    <definedName name="__123Graph_LBL_APROFIT" localSheetId="14" hidden="1">#REF!</definedName>
    <definedName name="__123Graph_LBL_APROFIT" localSheetId="5" hidden="1">#REF!</definedName>
    <definedName name="__123Graph_LBL_APROFIT" hidden="1">#REF!</definedName>
    <definedName name="__123Graph_LBL_B" localSheetId="12" hidden="1">'[2]Eq. Mobilization'!#REF!</definedName>
    <definedName name="__123Graph_LBL_B" localSheetId="8" hidden="1">'[2]Eq. Mobilization'!#REF!</definedName>
    <definedName name="__123Graph_LBL_B" localSheetId="14" hidden="1">'[2]Eq. Mobilization'!#REF!</definedName>
    <definedName name="__123Graph_LBL_B" localSheetId="5" hidden="1">'[2]Eq. Mobilization'!#REF!</definedName>
    <definedName name="__123Graph_LBL_B" hidden="1">'[2]Eq. Mobilization'!#REF!</definedName>
    <definedName name="__123Graph_LBL_BDMD_2" localSheetId="12" hidden="1">#REF!</definedName>
    <definedName name="__123Graph_LBL_BDMD_2" localSheetId="8" hidden="1">#REF!</definedName>
    <definedName name="__123Graph_LBL_BDMD_2" localSheetId="14" hidden="1">#REF!</definedName>
    <definedName name="__123Graph_LBL_BDMD_2" localSheetId="5" hidden="1">#REF!</definedName>
    <definedName name="__123Graph_LBL_BDMD_2" hidden="1">#REF!</definedName>
    <definedName name="__123Graph_LBL_BFAC" localSheetId="12" hidden="1">#REF!</definedName>
    <definedName name="__123Graph_LBL_BFAC" localSheetId="8" hidden="1">#REF!</definedName>
    <definedName name="__123Graph_LBL_BFAC" localSheetId="14" hidden="1">#REF!</definedName>
    <definedName name="__123Graph_LBL_BFAC" localSheetId="5" hidden="1">#REF!</definedName>
    <definedName name="__123Graph_LBL_BFAC" hidden="1">#REF!</definedName>
    <definedName name="__123Graph_LBL_BFAC_COMP" localSheetId="12" hidden="1">#REF!</definedName>
    <definedName name="__123Graph_LBL_BFAC_COMP" localSheetId="8" hidden="1">#REF!</definedName>
    <definedName name="__123Graph_LBL_BFAC_COMP" localSheetId="14" hidden="1">#REF!</definedName>
    <definedName name="__123Graph_LBL_BFAC_COMP" localSheetId="5" hidden="1">#REF!</definedName>
    <definedName name="__123Graph_LBL_BFAC_COMP" hidden="1">#REF!</definedName>
    <definedName name="__123Graph_LBL_C" localSheetId="12" hidden="1">#REF!</definedName>
    <definedName name="__123Graph_LBL_C" localSheetId="8" hidden="1">#REF!</definedName>
    <definedName name="__123Graph_LBL_C" localSheetId="14" hidden="1">#REF!</definedName>
    <definedName name="__123Graph_LBL_C" localSheetId="5" hidden="1">#REF!</definedName>
    <definedName name="__123Graph_LBL_C" hidden="1">#REF!</definedName>
    <definedName name="__123Graph_LBL_D" localSheetId="12" hidden="1">#REF!</definedName>
    <definedName name="__123Graph_LBL_D" localSheetId="8" hidden="1">#REF!</definedName>
    <definedName name="__123Graph_LBL_D" localSheetId="14" hidden="1">#REF!</definedName>
    <definedName name="__123Graph_LBL_D" localSheetId="5" hidden="1">#REF!</definedName>
    <definedName name="__123Graph_LBL_D" hidden="1">#REF!</definedName>
    <definedName name="__123Graph_LBL_E" localSheetId="12" hidden="1">#REF!</definedName>
    <definedName name="__123Graph_LBL_E" localSheetId="8" hidden="1">#REF!</definedName>
    <definedName name="__123Graph_LBL_E" localSheetId="14" hidden="1">#REF!</definedName>
    <definedName name="__123Graph_LBL_E" localSheetId="5" hidden="1">#REF!</definedName>
    <definedName name="__123Graph_LBL_E" hidden="1">#REF!</definedName>
    <definedName name="__123Graph_X" localSheetId="12" hidden="1">#REF!</definedName>
    <definedName name="__123Graph_X" localSheetId="8" hidden="1">#REF!</definedName>
    <definedName name="__123Graph_X" localSheetId="14" hidden="1">#REF!</definedName>
    <definedName name="__123Graph_X" localSheetId="5" hidden="1">#REF!</definedName>
    <definedName name="__123Graph_X" hidden="1">#REF!</definedName>
    <definedName name="__123Graph_XCurrent" localSheetId="12" hidden="1">'[2]Eq. Mobilization'!#REF!</definedName>
    <definedName name="__123Graph_XCurrent" localSheetId="8" hidden="1">'[2]Eq. Mobilization'!#REF!</definedName>
    <definedName name="__123Graph_XCurrent" localSheetId="14" hidden="1">'[2]Eq. Mobilization'!#REF!</definedName>
    <definedName name="__123Graph_XCurrent" localSheetId="5" hidden="1">'[2]Eq. Mobilization'!#REF!</definedName>
    <definedName name="__123Graph_XCurrent" hidden="1">'[2]Eq. Mobilization'!#REF!</definedName>
    <definedName name="__123Graph_XDEMAND" localSheetId="12" hidden="1">#REF!</definedName>
    <definedName name="__123Graph_XDEMAND" localSheetId="8" hidden="1">#REF!</definedName>
    <definedName name="__123Graph_XDEMAND" localSheetId="14" hidden="1">#REF!</definedName>
    <definedName name="__123Graph_XDEMAND" localSheetId="5" hidden="1">#REF!</definedName>
    <definedName name="__123Graph_XDEMAND" hidden="1">#REF!</definedName>
    <definedName name="__123Graph_XDMD_2" localSheetId="12" hidden="1">#REF!</definedName>
    <definedName name="__123Graph_XDMD_2" localSheetId="8" hidden="1">#REF!</definedName>
    <definedName name="__123Graph_XDMD_2" localSheetId="14" hidden="1">#REF!</definedName>
    <definedName name="__123Graph_XDMD_2" localSheetId="5" hidden="1">#REF!</definedName>
    <definedName name="__123Graph_XDMD_2" hidden="1">#REF!</definedName>
    <definedName name="__123Graph_XDOMSAL" localSheetId="12" hidden="1">#REF!</definedName>
    <definedName name="__123Graph_XDOMSAL" localSheetId="8" hidden="1">#REF!</definedName>
    <definedName name="__123Graph_XDOMSAL" localSheetId="14" hidden="1">#REF!</definedName>
    <definedName name="__123Graph_XDOMSAL" localSheetId="5" hidden="1">#REF!</definedName>
    <definedName name="__123Graph_XDOMSAL" hidden="1">#REF!</definedName>
    <definedName name="__123Graph_XEXPSAL" localSheetId="12" hidden="1">#REF!</definedName>
    <definedName name="__123Graph_XEXPSAL" localSheetId="8" hidden="1">#REF!</definedName>
    <definedName name="__123Graph_XEXPSAL" localSheetId="14" hidden="1">#REF!</definedName>
    <definedName name="__123Graph_XEXPSAL" localSheetId="5" hidden="1">#REF!</definedName>
    <definedName name="__123Graph_XEXPSAL" hidden="1">#REF!</definedName>
    <definedName name="__123Graph_XFAC" localSheetId="12" hidden="1">#REF!</definedName>
    <definedName name="__123Graph_XFAC" localSheetId="8" hidden="1">#REF!</definedName>
    <definedName name="__123Graph_XFAC" localSheetId="14" hidden="1">#REF!</definedName>
    <definedName name="__123Graph_XFAC" localSheetId="5" hidden="1">#REF!</definedName>
    <definedName name="__123Graph_XFAC" hidden="1">#REF!</definedName>
    <definedName name="__123Graph_XFAC_COMP" localSheetId="12" hidden="1">#REF!</definedName>
    <definedName name="__123Graph_XFAC_COMP" localSheetId="8" hidden="1">#REF!</definedName>
    <definedName name="__123Graph_XFAC_COMP" localSheetId="14" hidden="1">#REF!</definedName>
    <definedName name="__123Graph_XFAC_COMP" localSheetId="5" hidden="1">#REF!</definedName>
    <definedName name="__123Graph_XFAC_COMP" hidden="1">#REF!</definedName>
    <definedName name="__123Graph_XGROSSEARN" localSheetId="12" hidden="1">#REF!</definedName>
    <definedName name="__123Graph_XGROSSEARN" localSheetId="8" hidden="1">#REF!</definedName>
    <definedName name="__123Graph_XGROSSEARN" localSheetId="14" hidden="1">#REF!</definedName>
    <definedName name="__123Graph_XGROSSEARN" localSheetId="5" hidden="1">#REF!</definedName>
    <definedName name="__123Graph_XGROSSEARN" hidden="1">#REF!</definedName>
    <definedName name="__123Graph_XIRG" localSheetId="12" hidden="1">#REF!</definedName>
    <definedName name="__123Graph_XIRG" localSheetId="8" hidden="1">#REF!</definedName>
    <definedName name="__123Graph_XIRG" localSheetId="14" hidden="1">#REF!</definedName>
    <definedName name="__123Graph_XIRG" localSheetId="5" hidden="1">#REF!</definedName>
    <definedName name="__123Graph_XIRG" hidden="1">#REF!</definedName>
    <definedName name="__123Graph_XNETWORTH" localSheetId="12" hidden="1">#REF!</definedName>
    <definedName name="__123Graph_XNETWORTH" localSheetId="8" hidden="1">#REF!</definedName>
    <definedName name="__123Graph_XNETWORTH" localSheetId="14" hidden="1">#REF!</definedName>
    <definedName name="__123Graph_XNETWORTH" localSheetId="5" hidden="1">#REF!</definedName>
    <definedName name="__123Graph_XNETWORTH" hidden="1">#REF!</definedName>
    <definedName name="__123Graph_XPROFIT" localSheetId="12" hidden="1">#REF!</definedName>
    <definedName name="__123Graph_XPROFIT" localSheetId="8" hidden="1">#REF!</definedName>
    <definedName name="__123Graph_XPROFIT" localSheetId="14" hidden="1">#REF!</definedName>
    <definedName name="__123Graph_XPROFIT" localSheetId="5" hidden="1">#REF!</definedName>
    <definedName name="__123Graph_XPROFIT" hidden="1">#REF!</definedName>
    <definedName name="__123Graph_XSTATPROG" localSheetId="12" hidden="1">[20]COMPLEXALL!#REF!</definedName>
    <definedName name="__123Graph_XSTATPROG" localSheetId="8" hidden="1">[20]COMPLEXALL!#REF!</definedName>
    <definedName name="__123Graph_XSTATPROG" localSheetId="14" hidden="1">[20]COMPLEXALL!#REF!</definedName>
    <definedName name="__123Graph_XSTATPROG" localSheetId="5" hidden="1">[20]COMPLEXALL!#REF!</definedName>
    <definedName name="__123Graph_XSTATPROG" hidden="1">[20]COMPLEXALL!#REF!</definedName>
    <definedName name="__123sdb" localSheetId="12" hidden="1">#REF!</definedName>
    <definedName name="__123sdb" localSheetId="8" hidden="1">#REF!</definedName>
    <definedName name="__123sdb" localSheetId="14" hidden="1">#REF!</definedName>
    <definedName name="__123sdb" localSheetId="5" hidden="1">#REF!</definedName>
    <definedName name="__123sdb" hidden="1">#REF!</definedName>
    <definedName name="__13_80G" localSheetId="12">#REF!</definedName>
    <definedName name="__13_80G" localSheetId="8">#REF!</definedName>
    <definedName name="__13_80G" localSheetId="14">#REF!</definedName>
    <definedName name="__13_80G" localSheetId="5">#REF!</definedName>
    <definedName name="__13_80G">#REF!</definedName>
    <definedName name="__14RESI_PREM" localSheetId="12">#REF!</definedName>
    <definedName name="__14RESI_PREM" localSheetId="8">#REF!</definedName>
    <definedName name="__14RESI_PREM" localSheetId="14">#REF!</definedName>
    <definedName name="__14RESI_PREM" localSheetId="5">#REF!</definedName>
    <definedName name="__14RESI_PREM">#REF!</definedName>
    <definedName name="__2__123Graph_AChart_1A" localSheetId="12" hidden="1">'[2]Eq. Mobilization'!#REF!</definedName>
    <definedName name="__2__123Graph_AChart_1A" localSheetId="8" hidden="1">'[2]Eq. Mobilization'!#REF!</definedName>
    <definedName name="__2__123Graph_AChart_1A" localSheetId="14" hidden="1">'[2]Eq. Mobilization'!#REF!</definedName>
    <definedName name="__2__123Graph_AChart_1A" localSheetId="5" hidden="1">'[2]Eq. Mobilization'!#REF!</definedName>
    <definedName name="__2__123Graph_AChart_1A" hidden="1">'[2]Eq. Mobilization'!#REF!</definedName>
    <definedName name="__3__123Graph_BChart_1A" localSheetId="12" hidden="1">'[2]Eq. Mobilization'!#REF!</definedName>
    <definedName name="__3__123Graph_BChart_1A" localSheetId="8" hidden="1">'[2]Eq. Mobilization'!#REF!</definedName>
    <definedName name="__3__123Graph_BChart_1A" localSheetId="14" hidden="1">'[2]Eq. Mobilization'!#REF!</definedName>
    <definedName name="__3__123Graph_BChart_1A" localSheetId="5" hidden="1">'[2]Eq. Mobilization'!#REF!</definedName>
    <definedName name="__3__123Graph_BChart_1A" hidden="1">'[2]Eq. Mobilization'!#REF!</definedName>
    <definedName name="__4__123Graph_XChart_1A" localSheetId="12" hidden="1">'[2]Eq. Mobilization'!#REF!</definedName>
    <definedName name="__4__123Graph_XChart_1A" localSheetId="8" hidden="1">'[2]Eq. Mobilization'!#REF!</definedName>
    <definedName name="__4__123Graph_XChart_1A" localSheetId="14" hidden="1">'[2]Eq. Mobilization'!#REF!</definedName>
    <definedName name="__4__123Graph_XChart_1A" localSheetId="5" hidden="1">'[2]Eq. Mobilization'!#REF!</definedName>
    <definedName name="__4__123Graph_XChart_1A" hidden="1">'[2]Eq. Mobilization'!#REF!</definedName>
    <definedName name="__5_0" localSheetId="12">[4]예가표!#REF!</definedName>
    <definedName name="__5_0" localSheetId="8">[4]예가표!#REF!</definedName>
    <definedName name="__5_0" localSheetId="14">[4]예가표!#REF!</definedName>
    <definedName name="__5_0" localSheetId="5">[4]예가표!#REF!</definedName>
    <definedName name="__5_0">[4]예가표!#REF!</definedName>
    <definedName name="__6_0_0_F" localSheetId="12" hidden="1">#REF!</definedName>
    <definedName name="__6_0_0_F" localSheetId="8" hidden="1">#REF!</definedName>
    <definedName name="__6_0_0_F" localSheetId="14" hidden="1">#REF!</definedName>
    <definedName name="__6_0_0_F" localSheetId="5" hidden="1">#REF!</definedName>
    <definedName name="__6_0_0_F" hidden="1">#REF!</definedName>
    <definedName name="__7_80G" localSheetId="12">#REF!</definedName>
    <definedName name="__7_80G" localSheetId="8">#REF!</definedName>
    <definedName name="__7_80G" localSheetId="14">#REF!</definedName>
    <definedName name="__7_80G" localSheetId="5">#REF!</definedName>
    <definedName name="__7_80G">#REF!</definedName>
    <definedName name="__80G" localSheetId="12">#REF!</definedName>
    <definedName name="__80G" localSheetId="8">#REF!</definedName>
    <definedName name="__80G" localSheetId="14">#REF!</definedName>
    <definedName name="__80G" localSheetId="5">#REF!</definedName>
    <definedName name="__80G">#REF!</definedName>
    <definedName name="__8RESI_PREM" localSheetId="12">#REF!</definedName>
    <definedName name="__8RESI_PREM" localSheetId="8">#REF!</definedName>
    <definedName name="__8RESI_PREM" localSheetId="14">#REF!</definedName>
    <definedName name="__8RESI_PREM" localSheetId="5">#REF!</definedName>
    <definedName name="__8RESI_PREM">#REF!</definedName>
    <definedName name="__a3">#N/A</definedName>
    <definedName name="__abp2" localSheetId="12">BlankMacro1</definedName>
    <definedName name="__abp2" localSheetId="8">BlankMacro1</definedName>
    <definedName name="__abp2" localSheetId="14">BlankMacro1</definedName>
    <definedName name="__abp2" localSheetId="5">BlankMacro1</definedName>
    <definedName name="__abp2">BlankMacro1</definedName>
    <definedName name="__Actuals_for_total_of_12_Time_selections_Ledger_1" hidden="1">[23]pcQueryData!$A$4</definedName>
    <definedName name="__ad2"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d2"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d2"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OC2" localSheetId="12">#REF!</definedName>
    <definedName name="__AOC2" localSheetId="8">#REF!</definedName>
    <definedName name="__AOC2" localSheetId="14">#REF!</definedName>
    <definedName name="__AOC2" localSheetId="5">#REF!</definedName>
    <definedName name="__AOC2">#REF!</definedName>
    <definedName name="__as1" localSheetId="12" hidden="1">{#N/A,#N/A,FALSE,"consu_cover";#N/A,#N/A,FALSE,"consu_strategy";#N/A,#N/A,FALSE,"consu_flow";#N/A,#N/A,FALSE,"Summary_reqmt";#N/A,#N/A,FALSE,"field_ppg";#N/A,#N/A,FALSE,"ppg_shop";#N/A,#N/A,FALSE,"strl";#N/A,#N/A,FALSE,"tankages";#N/A,#N/A,FALSE,"gases"}</definedName>
    <definedName name="__as1" localSheetId="8" hidden="1">{#N/A,#N/A,FALSE,"consu_cover";#N/A,#N/A,FALSE,"consu_strategy";#N/A,#N/A,FALSE,"consu_flow";#N/A,#N/A,FALSE,"Summary_reqmt";#N/A,#N/A,FALSE,"field_ppg";#N/A,#N/A,FALSE,"ppg_shop";#N/A,#N/A,FALSE,"strl";#N/A,#N/A,FALSE,"tankages";#N/A,#N/A,FALSE,"gases"}</definedName>
    <definedName name="__as1" localSheetId="5" hidden="1">{#N/A,#N/A,FALSE,"consu_cover";#N/A,#N/A,FALSE,"consu_strategy";#N/A,#N/A,FALSE,"consu_flow";#N/A,#N/A,FALSE,"Summary_reqmt";#N/A,#N/A,FALSE,"field_ppg";#N/A,#N/A,FALSE,"ppg_shop";#N/A,#N/A,FALSE,"strl";#N/A,#N/A,FALSE,"tankages";#N/A,#N/A,FALSE,"gases"}</definedName>
    <definedName name="__as1" hidden="1">{#N/A,#N/A,FALSE,"consu_cover";#N/A,#N/A,FALSE,"consu_strategy";#N/A,#N/A,FALSE,"consu_flow";#N/A,#N/A,FALSE,"Summary_reqmt";#N/A,#N/A,FALSE,"field_ppg";#N/A,#N/A,FALSE,"ppg_shop";#N/A,#N/A,FALSE,"strl";#N/A,#N/A,FALSE,"tankages";#N/A,#N/A,FALSE,"gases"}</definedName>
    <definedName name="__BBQ1" localSheetId="14">[5]!_xlbgnm.BBQ1</definedName>
    <definedName name="__BBQ1">[5]!_xlbgnm.BBQ1</definedName>
    <definedName name="__cas1" localSheetId="12" hidden="1">{"DJH3",#N/A,FALSE,"PFL00805";"PJB3",#N/A,FALSE,"PFL00805";"JMD3",#N/A,FALSE,"PFL00805";"DNB3",#N/A,FALSE,"PFL00805";"MJP3",#N/A,FALSE,"PFL00805";"RAB3",#N/A,FALSE,"PFL00805";"GJW3",#N/A,FALSE,"PFL00805";"MASTER3",#N/A,FALSE,"PFL00805"}</definedName>
    <definedName name="__cas1" localSheetId="8" hidden="1">{"DJH3",#N/A,FALSE,"PFL00805";"PJB3",#N/A,FALSE,"PFL00805";"JMD3",#N/A,FALSE,"PFL00805";"DNB3",#N/A,FALSE,"PFL00805";"MJP3",#N/A,FALSE,"PFL00805";"RAB3",#N/A,FALSE,"PFL00805";"GJW3",#N/A,FALSE,"PFL00805";"MASTER3",#N/A,FALSE,"PFL00805"}</definedName>
    <definedName name="__cas1" localSheetId="5" hidden="1">{"DJH3",#N/A,FALSE,"PFL00805";"PJB3",#N/A,FALSE,"PFL00805";"JMD3",#N/A,FALSE,"PFL00805";"DNB3",#N/A,FALSE,"PFL00805";"MJP3",#N/A,FALSE,"PFL00805";"RAB3",#N/A,FALSE,"PFL00805";"GJW3",#N/A,FALSE,"PFL00805";"MASTER3",#N/A,FALSE,"PFL00805"}</definedName>
    <definedName name="__cas1" hidden="1">{"DJH3",#N/A,FALSE,"PFL00805";"PJB3",#N/A,FALSE,"PFL00805";"JMD3",#N/A,FALSE,"PFL00805";"DNB3",#N/A,FALSE,"PFL00805";"MJP3",#N/A,FALSE,"PFL00805";"RAB3",#N/A,FALSE,"PFL00805";"GJW3",#N/A,FALSE,"PFL00805";"MASTER3",#N/A,FALSE,"PFL00805"}</definedName>
    <definedName name="__CO1" localSheetId="12">#REF!</definedName>
    <definedName name="__CO1" localSheetId="8">#REF!</definedName>
    <definedName name="__CO1" localSheetId="14">#REF!</definedName>
    <definedName name="__CO1" localSheetId="5">#REF!</definedName>
    <definedName name="__CO1">#REF!</definedName>
    <definedName name="__D87840" localSheetId="12">#REF!</definedName>
    <definedName name="__D87840" localSheetId="8">#REF!</definedName>
    <definedName name="__D87840" localSheetId="14">#REF!</definedName>
    <definedName name="__D87840" localSheetId="5">#REF!</definedName>
    <definedName name="__D87840">#REF!</definedName>
    <definedName name="__DAT1" localSheetId="12">[16]Workdone!#REF!</definedName>
    <definedName name="__DAT1" localSheetId="8">[16]Workdone!#REF!</definedName>
    <definedName name="__DAT1" localSheetId="14">[16]Workdone!#REF!</definedName>
    <definedName name="__DAT1" localSheetId="5">[16]Workdone!#REF!</definedName>
    <definedName name="__DAT1">[16]Workdone!#REF!</definedName>
    <definedName name="__DAT10" localSheetId="12">[16]Workdone!#REF!</definedName>
    <definedName name="__DAT10" localSheetId="8">[16]Workdone!#REF!</definedName>
    <definedName name="__DAT10" localSheetId="14">[16]Workdone!#REF!</definedName>
    <definedName name="__DAT10" localSheetId="5">[16]Workdone!#REF!</definedName>
    <definedName name="__DAT10">[16]Workdone!#REF!</definedName>
    <definedName name="__DAT11" localSheetId="12">[16]Workdone!#REF!</definedName>
    <definedName name="__DAT11" localSheetId="8">[16]Workdone!#REF!</definedName>
    <definedName name="__DAT11" localSheetId="14">[16]Workdone!#REF!</definedName>
    <definedName name="__DAT11" localSheetId="5">[16]Workdone!#REF!</definedName>
    <definedName name="__DAT11">[16]Workdone!#REF!</definedName>
    <definedName name="__DAT12" localSheetId="12">[16]Workdone!#REF!</definedName>
    <definedName name="__DAT12" localSheetId="8">[16]Workdone!#REF!</definedName>
    <definedName name="__DAT12" localSheetId="14">[16]Workdone!#REF!</definedName>
    <definedName name="__DAT12" localSheetId="5">[16]Workdone!#REF!</definedName>
    <definedName name="__DAT12">[16]Workdone!#REF!</definedName>
    <definedName name="__DAT13" localSheetId="12">#REF!</definedName>
    <definedName name="__DAT13" localSheetId="8">#REF!</definedName>
    <definedName name="__DAT13" localSheetId="14">#REF!</definedName>
    <definedName name="__DAT13" localSheetId="5">#REF!</definedName>
    <definedName name="__DAT13">#REF!</definedName>
    <definedName name="__DAT14" localSheetId="12">#REF!</definedName>
    <definedName name="__DAT14" localSheetId="8">#REF!</definedName>
    <definedName name="__DAT14" localSheetId="14">#REF!</definedName>
    <definedName name="__DAT14" localSheetId="5">#REF!</definedName>
    <definedName name="__DAT14">#REF!</definedName>
    <definedName name="__DAT15" localSheetId="12">'[17]ins spares'!#REF!</definedName>
    <definedName name="__DAT15" localSheetId="8">'[17]ins spares'!#REF!</definedName>
    <definedName name="__DAT15" localSheetId="14">'[17]ins spares'!#REF!</definedName>
    <definedName name="__DAT15" localSheetId="5">'[17]ins spares'!#REF!</definedName>
    <definedName name="__DAT15">'[17]ins spares'!#REF!</definedName>
    <definedName name="__DAT16" localSheetId="12">'[17]ins spares'!#REF!</definedName>
    <definedName name="__DAT16" localSheetId="8">'[17]ins spares'!#REF!</definedName>
    <definedName name="__DAT16" localSheetId="14">'[17]ins spares'!#REF!</definedName>
    <definedName name="__DAT16" localSheetId="5">'[17]ins spares'!#REF!</definedName>
    <definedName name="__DAT16">'[17]ins spares'!#REF!</definedName>
    <definedName name="__DAT18" localSheetId="12">'[17]ins spares'!#REF!</definedName>
    <definedName name="__DAT18" localSheetId="8">'[17]ins spares'!#REF!</definedName>
    <definedName name="__DAT18" localSheetId="14">'[17]ins spares'!#REF!</definedName>
    <definedName name="__DAT18" localSheetId="5">'[17]ins spares'!#REF!</definedName>
    <definedName name="__DAT18">'[17]ins spares'!#REF!</definedName>
    <definedName name="__DAT19" localSheetId="12">'[17]ins spares'!#REF!</definedName>
    <definedName name="__DAT19" localSheetId="8">'[17]ins spares'!#REF!</definedName>
    <definedName name="__DAT19" localSheetId="14">'[17]ins spares'!#REF!</definedName>
    <definedName name="__DAT19" localSheetId="5">'[17]ins spares'!#REF!</definedName>
    <definedName name="__DAT19">'[17]ins spares'!#REF!</definedName>
    <definedName name="__DAT2" localSheetId="12">[16]Workdone!#REF!</definedName>
    <definedName name="__DAT2" localSheetId="8">[16]Workdone!#REF!</definedName>
    <definedName name="__DAT2" localSheetId="14">[16]Workdone!#REF!</definedName>
    <definedName name="__DAT2" localSheetId="5">[16]Workdone!#REF!</definedName>
    <definedName name="__DAT2">[16]Workdone!#REF!</definedName>
    <definedName name="__DAT20" localSheetId="12">'[17]ins spares'!#REF!</definedName>
    <definedName name="__DAT20" localSheetId="8">'[17]ins spares'!#REF!</definedName>
    <definedName name="__DAT20" localSheetId="14">'[17]ins spares'!#REF!</definedName>
    <definedName name="__DAT20" localSheetId="5">'[17]ins spares'!#REF!</definedName>
    <definedName name="__DAT20">'[17]ins spares'!#REF!</definedName>
    <definedName name="__DAT21" localSheetId="12">'[17]ins spares'!#REF!</definedName>
    <definedName name="__DAT21" localSheetId="8">'[17]ins spares'!#REF!</definedName>
    <definedName name="__DAT21" localSheetId="14">'[17]ins spares'!#REF!</definedName>
    <definedName name="__DAT21" localSheetId="5">'[17]ins spares'!#REF!</definedName>
    <definedName name="__DAT21">'[17]ins spares'!#REF!</definedName>
    <definedName name="__DAT22" localSheetId="12">'[17]ins spares'!#REF!</definedName>
    <definedName name="__DAT22" localSheetId="8">'[17]ins spares'!#REF!</definedName>
    <definedName name="__DAT22" localSheetId="14">'[17]ins spares'!#REF!</definedName>
    <definedName name="__DAT22" localSheetId="5">'[17]ins spares'!#REF!</definedName>
    <definedName name="__DAT22">'[17]ins spares'!#REF!</definedName>
    <definedName name="__DAT23" localSheetId="12">'[17]ins spares'!#REF!</definedName>
    <definedName name="__DAT23" localSheetId="8">'[17]ins spares'!#REF!</definedName>
    <definedName name="__DAT23" localSheetId="14">'[17]ins spares'!#REF!</definedName>
    <definedName name="__DAT23" localSheetId="5">'[17]ins spares'!#REF!</definedName>
    <definedName name="__DAT23">'[17]ins spares'!#REF!</definedName>
    <definedName name="__DAT24" localSheetId="12">'[17]ins spares'!#REF!</definedName>
    <definedName name="__DAT24" localSheetId="8">'[17]ins spares'!#REF!</definedName>
    <definedName name="__DAT24" localSheetId="14">'[17]ins spares'!#REF!</definedName>
    <definedName name="__DAT24" localSheetId="5">'[17]ins spares'!#REF!</definedName>
    <definedName name="__DAT24">'[17]ins spares'!#REF!</definedName>
    <definedName name="__DAT3" localSheetId="12">[16]Workdone!#REF!</definedName>
    <definedName name="__DAT3" localSheetId="8">[16]Workdone!#REF!</definedName>
    <definedName name="__DAT3" localSheetId="14">[16]Workdone!#REF!</definedName>
    <definedName name="__DAT3" localSheetId="5">[16]Workdone!#REF!</definedName>
    <definedName name="__DAT3">[16]Workdone!#REF!</definedName>
    <definedName name="__DAT4" localSheetId="12">[16]Workdone!#REF!</definedName>
    <definedName name="__DAT4" localSheetId="8">[16]Workdone!#REF!</definedName>
    <definedName name="__DAT4" localSheetId="14">[16]Workdone!#REF!</definedName>
    <definedName name="__DAT4" localSheetId="5">[16]Workdone!#REF!</definedName>
    <definedName name="__DAT4">[16]Workdone!#REF!</definedName>
    <definedName name="__DAT5" localSheetId="12">[16]Workdone!#REF!</definedName>
    <definedName name="__DAT5" localSheetId="8">[16]Workdone!#REF!</definedName>
    <definedName name="__DAT5" localSheetId="14">[16]Workdone!#REF!</definedName>
    <definedName name="__DAT5" localSheetId="5">[16]Workdone!#REF!</definedName>
    <definedName name="__DAT5">[16]Workdone!#REF!</definedName>
    <definedName name="__DAT6" localSheetId="12">[16]Workdone!#REF!</definedName>
    <definedName name="__DAT6" localSheetId="8">[16]Workdone!#REF!</definedName>
    <definedName name="__DAT6" localSheetId="14">[16]Workdone!#REF!</definedName>
    <definedName name="__DAT6" localSheetId="5">[16]Workdone!#REF!</definedName>
    <definedName name="__DAT6">[16]Workdone!#REF!</definedName>
    <definedName name="__DAT7" localSheetId="12">[16]Workdone!#REF!</definedName>
    <definedName name="__DAT7" localSheetId="8">[16]Workdone!#REF!</definedName>
    <definedName name="__DAT7" localSheetId="14">[16]Workdone!#REF!</definedName>
    <definedName name="__DAT7" localSheetId="5">[16]Workdone!#REF!</definedName>
    <definedName name="__DAT7">[16]Workdone!#REF!</definedName>
    <definedName name="__DAT8" localSheetId="12">[16]Workdone!#REF!</definedName>
    <definedName name="__DAT8" localSheetId="8">[16]Workdone!#REF!</definedName>
    <definedName name="__DAT8" localSheetId="14">[16]Workdone!#REF!</definedName>
    <definedName name="__DAT8" localSheetId="5">[16]Workdone!#REF!</definedName>
    <definedName name="__DAT8">[16]Workdone!#REF!</definedName>
    <definedName name="__DAT9" localSheetId="12">[16]Workdone!#REF!</definedName>
    <definedName name="__DAT9" localSheetId="8">[16]Workdone!#REF!</definedName>
    <definedName name="__DAT9" localSheetId="14">[16]Workdone!#REF!</definedName>
    <definedName name="__DAT9" localSheetId="5">[16]Workdone!#REF!</definedName>
    <definedName name="__DAT9">[16]Workdone!#REF!</definedName>
    <definedName name="__DDD2">#N/A</definedName>
    <definedName name="__DDD3">#N/A</definedName>
    <definedName name="__DDD4">#N/A</definedName>
    <definedName name="__DDD5">#N/A</definedName>
    <definedName name="__ELL45" localSheetId="12">#REF!</definedName>
    <definedName name="__ELL45" localSheetId="8">#REF!</definedName>
    <definedName name="__ELL45" localSheetId="14">#REF!</definedName>
    <definedName name="__ELL45" localSheetId="5">#REF!</definedName>
    <definedName name="__ELL45">#REF!</definedName>
    <definedName name="__ELL90" localSheetId="12">#REF!</definedName>
    <definedName name="__ELL90" localSheetId="8">#REF!</definedName>
    <definedName name="__ELL90" localSheetId="14">#REF!</definedName>
    <definedName name="__ELL90" localSheetId="5">#REF!</definedName>
    <definedName name="__ELL90">#REF!</definedName>
    <definedName name="__EMP4">#N/A</definedName>
    <definedName name="__ES1" localSheetId="12" hidden="1">{"'Sheet1'!$L$16"}</definedName>
    <definedName name="__ES1" localSheetId="8" hidden="1">{"'Sheet1'!$L$16"}</definedName>
    <definedName name="__ES1" localSheetId="5" hidden="1">{"'Sheet1'!$L$16"}</definedName>
    <definedName name="__ES1" hidden="1">{"'Sheet1'!$L$16"}</definedName>
    <definedName name="__f2" localSheetId="12">#REF!</definedName>
    <definedName name="__f2" localSheetId="8">#REF!</definedName>
    <definedName name="__f2" localSheetId="14">#REF!</definedName>
    <definedName name="__f2" localSheetId="5">#REF!</definedName>
    <definedName name="__f2">#REF!</definedName>
    <definedName name="__FDS_HYPERLINK_TOGGLE_STATE__" hidden="1">"ON"</definedName>
    <definedName name="__ffr1" localSheetId="12">#REF!</definedName>
    <definedName name="__ffr1" localSheetId="8">#REF!</definedName>
    <definedName name="__ffr1" localSheetId="14">#REF!</definedName>
    <definedName name="__ffr1" localSheetId="5">#REF!</definedName>
    <definedName name="__ffr1">#REF!</definedName>
    <definedName name="__ffr2" localSheetId="12">#REF!</definedName>
    <definedName name="__ffr2" localSheetId="8">#REF!</definedName>
    <definedName name="__ffr2" localSheetId="14">#REF!</definedName>
    <definedName name="__ffr2" localSheetId="5">#REF!</definedName>
    <definedName name="__ffr2">#REF!</definedName>
    <definedName name="__FFr98" localSheetId="12">#REF!</definedName>
    <definedName name="__FFr98" localSheetId="8">#REF!</definedName>
    <definedName name="__FFr98" localSheetId="14">#REF!</definedName>
    <definedName name="__FFr98" localSheetId="5">#REF!</definedName>
    <definedName name="__FFr98">#REF!</definedName>
    <definedName name="__FFr99" localSheetId="12">#REF!</definedName>
    <definedName name="__FFr99" localSheetId="8">#REF!</definedName>
    <definedName name="__FFr99" localSheetId="14">#REF!</definedName>
    <definedName name="__FFr99" localSheetId="5">#REF!</definedName>
    <definedName name="__FFr99">#REF!</definedName>
    <definedName name="__FRF2" localSheetId="12">#REF!</definedName>
    <definedName name="__FRF2" localSheetId="8">#REF!</definedName>
    <definedName name="__FRF2" localSheetId="14">#REF!</definedName>
    <definedName name="__FRF2" localSheetId="5">#REF!</definedName>
    <definedName name="__FRF2">#REF!</definedName>
    <definedName name="__FY19" localSheetId="12">#REF!</definedName>
    <definedName name="__FY19" localSheetId="8">#REF!</definedName>
    <definedName name="__FY19" localSheetId="14">#REF!</definedName>
    <definedName name="__FY19" localSheetId="5">#REF!</definedName>
    <definedName name="__FY19">#REF!</definedName>
    <definedName name="__G87634" localSheetId="12">#REF!</definedName>
    <definedName name="__G87634" localSheetId="8">#REF!</definedName>
    <definedName name="__G87634" localSheetId="14">#REF!</definedName>
    <definedName name="__G87634" localSheetId="5">#REF!</definedName>
    <definedName name="__G87634">#REF!</definedName>
    <definedName name="__Goi8" localSheetId="12" hidden="1">{"'Sheet1'!$L$16"}</definedName>
    <definedName name="__Goi8" localSheetId="8" hidden="1">{"'Sheet1'!$L$16"}</definedName>
    <definedName name="__Goi8" localSheetId="5" hidden="1">{"'Sheet1'!$L$16"}</definedName>
    <definedName name="__Goi8" hidden="1">{"'Sheet1'!$L$16"}</definedName>
    <definedName name="__hh1">[7]설산1.나!$A$8:$J$53</definedName>
    <definedName name="__hh2">[7]본사S!$B$10:$P$103</definedName>
    <definedName name="__hig3">[24]HIGMAN9798!$A$1:$E$44</definedName>
    <definedName name="__hig4">'[24]Higman(B)9798'!$A$3:$H$27</definedName>
    <definedName name="__IntlFixup" hidden="1">TRUE</definedName>
    <definedName name="__K1" localSheetId="12">#REF!</definedName>
    <definedName name="__K1" localSheetId="8">#REF!</definedName>
    <definedName name="__K1" localSheetId="14">#REF!</definedName>
    <definedName name="__K1" localSheetId="5">#REF!</definedName>
    <definedName name="__K1">#REF!</definedName>
    <definedName name="__K2" localSheetId="12">#REF!</definedName>
    <definedName name="__K2" localSheetId="8">#REF!</definedName>
    <definedName name="__K2" localSheetId="14">#REF!</definedName>
    <definedName name="__K2" localSheetId="5">#REF!</definedName>
    <definedName name="__K2">#REF!</definedName>
    <definedName name="__K3" localSheetId="12">#REF!</definedName>
    <definedName name="__K3" localSheetId="8">#REF!</definedName>
    <definedName name="__K3" localSheetId="14">#REF!</definedName>
    <definedName name="__K3" localSheetId="5">#REF!</definedName>
    <definedName name="__K3">#REF!</definedName>
    <definedName name="__K5" localSheetId="12">#REF!</definedName>
    <definedName name="__K5" localSheetId="8">#REF!</definedName>
    <definedName name="__K5" localSheetId="14">#REF!</definedName>
    <definedName name="__K5" localSheetId="5">#REF!</definedName>
    <definedName name="__K5">#REF!</definedName>
    <definedName name="__K6" localSheetId="12">#REF!</definedName>
    <definedName name="__K6" localSheetId="8">#REF!</definedName>
    <definedName name="__K6" localSheetId="14">#REF!</definedName>
    <definedName name="__K6" localSheetId="5">#REF!</definedName>
    <definedName name="__K6">#REF!</definedName>
    <definedName name="__KD10">[8]현장지지물물량!$A$8:$N$196</definedName>
    <definedName name="__KD11">[8]현장지지물물량!$A$1:$IV$7</definedName>
    <definedName name="__KD12">[8]현장지지물물량!$A$8:$N$196</definedName>
    <definedName name="__KD13">[8]현장지지물물량!$A$1:$IV$7</definedName>
    <definedName name="__KD14">[9]현장지지물물량!$A$9:$N$23</definedName>
    <definedName name="__KD15">[10]현장지지물물량!$A$9:$N$23</definedName>
    <definedName name="__KD16">[10]현장지지물물량!$A$1:$IV$8</definedName>
    <definedName name="__KD18">[10]현장지지물물량!$A$9:$N$23</definedName>
    <definedName name="__KD2" localSheetId="12" hidden="1">#REF!</definedName>
    <definedName name="__KD2" localSheetId="8" hidden="1">#REF!</definedName>
    <definedName name="__KD2" localSheetId="14" hidden="1">#REF!</definedName>
    <definedName name="__KD2" localSheetId="5" hidden="1">#REF!</definedName>
    <definedName name="__KD2" hidden="1">#REF!</definedName>
    <definedName name="__KD3" localSheetId="12" hidden="1">#REF!</definedName>
    <definedName name="__KD3" localSheetId="8" hidden="1">#REF!</definedName>
    <definedName name="__KD3" localSheetId="14" hidden="1">#REF!</definedName>
    <definedName name="__KD3" localSheetId="5" hidden="1">#REF!</definedName>
    <definedName name="__KD3" hidden="1">#REF!</definedName>
    <definedName name="__KD4">[8]현장지지물물량!$A$8:$N$196</definedName>
    <definedName name="__KD5">[10]현장지지물물량!$A$1:$IV$8</definedName>
    <definedName name="__KD6">[10]현장지지물물량!$A$1:$IV$8</definedName>
    <definedName name="__KD7">[10]현장지지물물량!$A$9:$N$23</definedName>
    <definedName name="__KD8">[11]설산1.나!$A$8:$J$53</definedName>
    <definedName name="__KD9">[11]본사S!$B$10:$P$103</definedName>
    <definedName name="__key10" hidden="1">[1]NOV95!$C$59:$C$63</definedName>
    <definedName name="__key2" hidden="1">[1]NOV95!$B$59:$B$63</definedName>
    <definedName name="__KK1" localSheetId="12" hidden="1">#REF!</definedName>
    <definedName name="__KK1" localSheetId="8" hidden="1">#REF!</definedName>
    <definedName name="__KK1" localSheetId="14" hidden="1">#REF!</definedName>
    <definedName name="__KK1" localSheetId="5" hidden="1">#REF!</definedName>
    <definedName name="__KK1" hidden="1">#REF!</definedName>
    <definedName name="__KK2" localSheetId="12" hidden="1">#REF!</definedName>
    <definedName name="__KK2" localSheetId="8" hidden="1">#REF!</definedName>
    <definedName name="__KK2" localSheetId="14" hidden="1">#REF!</definedName>
    <definedName name="__KK2" localSheetId="5" hidden="1">#REF!</definedName>
    <definedName name="__KK2" hidden="1">#REF!</definedName>
    <definedName name="__KK3" localSheetId="12" hidden="1">#REF!</definedName>
    <definedName name="__KK3" localSheetId="8" hidden="1">#REF!</definedName>
    <definedName name="__KK3" localSheetId="14" hidden="1">#REF!</definedName>
    <definedName name="__KK3" localSheetId="5" hidden="1">#REF!</definedName>
    <definedName name="__KK3" hidden="1">#REF!</definedName>
    <definedName name="__kvs1" localSheetId="12" hidden="1">{#N/A,#N/A,FALSE,"COVER1.XLS ";#N/A,#N/A,FALSE,"RACT1.XLS";#N/A,#N/A,FALSE,"RACT2.XLS";#N/A,#N/A,FALSE,"ECCMP";#N/A,#N/A,FALSE,"WELDER.XLS"}</definedName>
    <definedName name="__kvs1" localSheetId="8" hidden="1">{#N/A,#N/A,FALSE,"COVER1.XLS ";#N/A,#N/A,FALSE,"RACT1.XLS";#N/A,#N/A,FALSE,"RACT2.XLS";#N/A,#N/A,FALSE,"ECCMP";#N/A,#N/A,FALSE,"WELDER.XLS"}</definedName>
    <definedName name="__kvs1" localSheetId="5" hidden="1">{#N/A,#N/A,FALSE,"COVER1.XLS ";#N/A,#N/A,FALSE,"RACT1.XLS";#N/A,#N/A,FALSE,"RACT2.XLS";#N/A,#N/A,FALSE,"ECCMP";#N/A,#N/A,FALSE,"WELDER.XLS"}</definedName>
    <definedName name="__kvs1" hidden="1">{#N/A,#N/A,FALSE,"COVER1.XLS ";#N/A,#N/A,FALSE,"RACT1.XLS";#N/A,#N/A,FALSE,"RACT2.XLS";#N/A,#N/A,FALSE,"ECCMP";#N/A,#N/A,FALSE,"WELDER.XLS"}</definedName>
    <definedName name="__kvs2" localSheetId="12" hidden="1">{#N/A,#N/A,FALSE,"COVER1.XLS ";#N/A,#N/A,FALSE,"RACT1.XLS";#N/A,#N/A,FALSE,"RACT2.XLS";#N/A,#N/A,FALSE,"ECCMP";#N/A,#N/A,FALSE,"WELDER.XLS"}</definedName>
    <definedName name="__kvs2" localSheetId="8" hidden="1">{#N/A,#N/A,FALSE,"COVER1.XLS ";#N/A,#N/A,FALSE,"RACT1.XLS";#N/A,#N/A,FALSE,"RACT2.XLS";#N/A,#N/A,FALSE,"ECCMP";#N/A,#N/A,FALSE,"WELDER.XLS"}</definedName>
    <definedName name="__kvs2" localSheetId="5" hidden="1">{#N/A,#N/A,FALSE,"COVER1.XLS ";#N/A,#N/A,FALSE,"RACT1.XLS";#N/A,#N/A,FALSE,"RACT2.XLS";#N/A,#N/A,FALSE,"ECCMP";#N/A,#N/A,FALSE,"WELDER.XLS"}</definedName>
    <definedName name="__kvs2" hidden="1">{#N/A,#N/A,FALSE,"COVER1.XLS ";#N/A,#N/A,FALSE,"RACT1.XLS";#N/A,#N/A,FALSE,"RACT2.XLS";#N/A,#N/A,FALSE,"ECCMP";#N/A,#N/A,FALSE,"WELDER.XLS"}</definedName>
    <definedName name="__kvs5" localSheetId="12" hidden="1">{#N/A,#N/A,FALSE,"COVER.XLS";#N/A,#N/A,FALSE,"RACT1.XLS";#N/A,#N/A,FALSE,"RACT2.XLS";#N/A,#N/A,FALSE,"ECCMP";#N/A,#N/A,FALSE,"WELDER.XLS"}</definedName>
    <definedName name="__kvs5" localSheetId="8" hidden="1">{#N/A,#N/A,FALSE,"COVER.XLS";#N/A,#N/A,FALSE,"RACT1.XLS";#N/A,#N/A,FALSE,"RACT2.XLS";#N/A,#N/A,FALSE,"ECCMP";#N/A,#N/A,FALSE,"WELDER.XLS"}</definedName>
    <definedName name="__kvs5" localSheetId="5" hidden="1">{#N/A,#N/A,FALSE,"COVER.XLS";#N/A,#N/A,FALSE,"RACT1.XLS";#N/A,#N/A,FALSE,"RACT2.XLS";#N/A,#N/A,FALSE,"ECCMP";#N/A,#N/A,FALSE,"WELDER.XLS"}</definedName>
    <definedName name="__kvs5" hidden="1">{#N/A,#N/A,FALSE,"COVER.XLS";#N/A,#N/A,FALSE,"RACT1.XLS";#N/A,#N/A,FALSE,"RACT2.XLS";#N/A,#N/A,FALSE,"ECCMP";#N/A,#N/A,FALSE,"WELDER.XLS"}</definedName>
    <definedName name="__kvs8" localSheetId="12" hidden="1">{#N/A,#N/A,FALSE,"COVER1.XLS ";#N/A,#N/A,FALSE,"RACT1.XLS";#N/A,#N/A,FALSE,"RACT2.XLS";#N/A,#N/A,FALSE,"ECCMP";#N/A,#N/A,FALSE,"WELDER.XLS"}</definedName>
    <definedName name="__kvs8" localSheetId="8" hidden="1">{#N/A,#N/A,FALSE,"COVER1.XLS ";#N/A,#N/A,FALSE,"RACT1.XLS";#N/A,#N/A,FALSE,"RACT2.XLS";#N/A,#N/A,FALSE,"ECCMP";#N/A,#N/A,FALSE,"WELDER.XLS"}</definedName>
    <definedName name="__kvs8" localSheetId="5" hidden="1">{#N/A,#N/A,FALSE,"COVER1.XLS ";#N/A,#N/A,FALSE,"RACT1.XLS";#N/A,#N/A,FALSE,"RACT2.XLS";#N/A,#N/A,FALSE,"ECCMP";#N/A,#N/A,FALSE,"WELDER.XLS"}</definedName>
    <definedName name="__kvs8" hidden="1">{#N/A,#N/A,FALSE,"COVER1.XLS ";#N/A,#N/A,FALSE,"RACT1.XLS";#N/A,#N/A,FALSE,"RACT2.XLS";#N/A,#N/A,FALSE,"ECCMP";#N/A,#N/A,FALSE,"WELDER.XLS"}</definedName>
    <definedName name="__Lan1" localSheetId="12" hidden="1">{"'Sheet1'!$L$16"}</definedName>
    <definedName name="__Lan1" localSheetId="8" hidden="1">{"'Sheet1'!$L$16"}</definedName>
    <definedName name="__Lan1" localSheetId="5" hidden="1">{"'Sheet1'!$L$16"}</definedName>
    <definedName name="__Lan1" hidden="1">{"'Sheet1'!$L$16"}</definedName>
    <definedName name="__LAN3" localSheetId="12" hidden="1">{"'Sheet1'!$L$16"}</definedName>
    <definedName name="__LAN3" localSheetId="8" hidden="1">{"'Sheet1'!$L$16"}</definedName>
    <definedName name="__LAN3" localSheetId="5" hidden="1">{"'Sheet1'!$L$16"}</definedName>
    <definedName name="__LAN3" hidden="1">{"'Sheet1'!$L$16"}</definedName>
    <definedName name="_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L1" localSheetId="12">#REF!</definedName>
    <definedName name="__LL1" localSheetId="8">#REF!</definedName>
    <definedName name="__LL1" localSheetId="14">#REF!</definedName>
    <definedName name="__LL1" localSheetId="5">#REF!</definedName>
    <definedName name="__LL1">#REF!</definedName>
    <definedName name="__LL2" localSheetId="12">#REF!</definedName>
    <definedName name="__LL2" localSheetId="8">#REF!</definedName>
    <definedName name="__LL2" localSheetId="14">#REF!</definedName>
    <definedName name="__LL2" localSheetId="5">#REF!</definedName>
    <definedName name="__LL2">#REF!</definedName>
    <definedName name="__LL3" localSheetId="12">#REF!</definedName>
    <definedName name="__LL3" localSheetId="8">#REF!</definedName>
    <definedName name="__LL3" localSheetId="14">#REF!</definedName>
    <definedName name="__LL3" localSheetId="5">#REF!</definedName>
    <definedName name="__LL3">#REF!</definedName>
    <definedName name="__LL4" localSheetId="12">#REF!</definedName>
    <definedName name="__LL4" localSheetId="8">#REF!</definedName>
    <definedName name="__LL4" localSheetId="14">#REF!</definedName>
    <definedName name="__LL4" localSheetId="5">#REF!</definedName>
    <definedName name="__LL4">#REF!</definedName>
    <definedName name="__LL5" localSheetId="12">#REF!</definedName>
    <definedName name="__LL5" localSheetId="8">#REF!</definedName>
    <definedName name="__LL5" localSheetId="14">#REF!</definedName>
    <definedName name="__LL5" localSheetId="5">#REF!</definedName>
    <definedName name="__LL5">#REF!</definedName>
    <definedName name="__MPR1">#N/A</definedName>
    <definedName name="__MPR2">#N/A</definedName>
    <definedName name="__MPR3">#N/A</definedName>
    <definedName name="__nis3" localSheetId="12" hidden="1">#REF!</definedName>
    <definedName name="__nis3" localSheetId="8" hidden="1">#REF!</definedName>
    <definedName name="__nis3" localSheetId="14" hidden="1">#REF!</definedName>
    <definedName name="__nis3" localSheetId="5" hidden="1">#REF!</definedName>
    <definedName name="__nis3" hidden="1">#REF!</definedName>
    <definedName name="__p1" localSheetId="12">#REF!</definedName>
    <definedName name="__p1" localSheetId="8">#REF!</definedName>
    <definedName name="__p1" localSheetId="14">#REF!</definedName>
    <definedName name="__p1" localSheetId="5">#REF!</definedName>
    <definedName name="__p1">#REF!</definedName>
    <definedName name="__p2" localSheetId="12">#REF!</definedName>
    <definedName name="__p2" localSheetId="8">#REF!</definedName>
    <definedName name="__p2" localSheetId="14">#REF!</definedName>
    <definedName name="__p2" localSheetId="5">#REF!</definedName>
    <definedName name="__p2">#REF!</definedName>
    <definedName name="__P21" localSheetId="12">#REF!</definedName>
    <definedName name="__P21" localSheetId="8">#REF!</definedName>
    <definedName name="__P21" localSheetId="14">#REF!</definedName>
    <definedName name="__P21" localSheetId="5">#REF!</definedName>
    <definedName name="__P21">#REF!</definedName>
    <definedName name="__P22" localSheetId="12">#REF!</definedName>
    <definedName name="__P22" localSheetId="8">#REF!</definedName>
    <definedName name="__P22" localSheetId="14">#REF!</definedName>
    <definedName name="__P22" localSheetId="5">#REF!</definedName>
    <definedName name="__P22">#REF!</definedName>
    <definedName name="__p3" localSheetId="12">#REF!</definedName>
    <definedName name="__p3" localSheetId="8">#REF!</definedName>
    <definedName name="__p3" localSheetId="14">#REF!</definedName>
    <definedName name="__p3" localSheetId="5">#REF!</definedName>
    <definedName name="__p3">#REF!</definedName>
    <definedName name="__P31" localSheetId="12">#REF!</definedName>
    <definedName name="__P31" localSheetId="8">#REF!</definedName>
    <definedName name="__P31" localSheetId="14">#REF!</definedName>
    <definedName name="__P31" localSheetId="5">#REF!</definedName>
    <definedName name="__P31">#REF!</definedName>
    <definedName name="__P32" localSheetId="12">#REF!</definedName>
    <definedName name="__P32" localSheetId="8">#REF!</definedName>
    <definedName name="__P32" localSheetId="14">#REF!</definedName>
    <definedName name="__P32" localSheetId="5">#REF!</definedName>
    <definedName name="__P32">#REF!</definedName>
    <definedName name="__P33" localSheetId="12">#REF!</definedName>
    <definedName name="__P33" localSheetId="8">#REF!</definedName>
    <definedName name="__P33" localSheetId="14">#REF!</definedName>
    <definedName name="__P33" localSheetId="5">#REF!</definedName>
    <definedName name="__P33">#REF!</definedName>
    <definedName name="__P34" localSheetId="12">#REF!</definedName>
    <definedName name="__P34" localSheetId="8">#REF!</definedName>
    <definedName name="__P34" localSheetId="14">#REF!</definedName>
    <definedName name="__P34" localSheetId="5">#REF!</definedName>
    <definedName name="__P34">#REF!</definedName>
    <definedName name="__PA3" localSheetId="12" hidden="1">{"'Sheet1'!$L$16"}</definedName>
    <definedName name="__PA3" localSheetId="8" hidden="1">{"'Sheet1'!$L$16"}</definedName>
    <definedName name="__PA3" localSheetId="5" hidden="1">{"'Sheet1'!$L$16"}</definedName>
    <definedName name="__PA3" hidden="1">{"'Sheet1'!$L$16"}</definedName>
    <definedName name="__PC1" localSheetId="12">#REF!</definedName>
    <definedName name="__PC1" localSheetId="8">#REF!</definedName>
    <definedName name="__PC1" localSheetId="14">#REF!</definedName>
    <definedName name="__PC1" localSheetId="5">#REF!</definedName>
    <definedName name="__PC1">#REF!</definedName>
    <definedName name="__PG1">'[18]Financial Estimates'!$A$7:$B$108</definedName>
    <definedName name="__PG2" localSheetId="12">#REF!</definedName>
    <definedName name="__PG2" localSheetId="8">#REF!</definedName>
    <definedName name="__PG2" localSheetId="14">#REF!</definedName>
    <definedName name="__PG2" localSheetId="5">#REF!</definedName>
    <definedName name="__PG2">#REF!</definedName>
    <definedName name="__PG3" localSheetId="12">#REF!</definedName>
    <definedName name="__PG3" localSheetId="8">#REF!</definedName>
    <definedName name="__PG3" localSheetId="14">#REF!</definedName>
    <definedName name="__PG3" localSheetId="5">#REF!</definedName>
    <definedName name="__PG3">#REF!</definedName>
    <definedName name="__PG5">'[18]Financial Estimates'!$A$271:$D$342</definedName>
    <definedName name="__pg6">'[13]Financial Estimates'!$A$271:$D$342</definedName>
    <definedName name="__pg7" localSheetId="12">'[13]Financial Estimates'!#REF!</definedName>
    <definedName name="__pg7" localSheetId="8">'[13]Financial Estimates'!#REF!</definedName>
    <definedName name="__pg7" localSheetId="14">'[13]Financial Estimates'!#REF!</definedName>
    <definedName name="__pg7" localSheetId="5">'[13]Financial Estimates'!#REF!</definedName>
    <definedName name="__pg7">'[13]Financial Estimates'!#REF!</definedName>
    <definedName name="__pm2" localSheetId="12">#REF!</definedName>
    <definedName name="__pm2" localSheetId="8">#REF!</definedName>
    <definedName name="__pm2" localSheetId="14">#REF!</definedName>
    <definedName name="__pm2" localSheetId="5">#REF!</definedName>
    <definedName name="__pm2">#REF!</definedName>
    <definedName name="__QTY1">#N/A</definedName>
    <definedName name="__QTY2">#N/A</definedName>
    <definedName name="__QTY3">#N/A</definedName>
    <definedName name="__QTY4">#N/A</definedName>
    <definedName name="__RE100" localSheetId="12">#REF!</definedName>
    <definedName name="__RE100" localSheetId="8">#REF!</definedName>
    <definedName name="__RE100" localSheetId="14">#REF!</definedName>
    <definedName name="__RE100" localSheetId="5">#REF!</definedName>
    <definedName name="__RE100">#REF!</definedName>
    <definedName name="__RE104" localSheetId="12">#REF!</definedName>
    <definedName name="__RE104" localSheetId="8">#REF!</definedName>
    <definedName name="__RE104" localSheetId="14">#REF!</definedName>
    <definedName name="__RE104" localSheetId="5">#REF!</definedName>
    <definedName name="__RE104">#REF!</definedName>
    <definedName name="__RE112" localSheetId="12">#REF!</definedName>
    <definedName name="__RE112" localSheetId="8">#REF!</definedName>
    <definedName name="__RE112" localSheetId="14">#REF!</definedName>
    <definedName name="__RE112" localSheetId="5">#REF!</definedName>
    <definedName name="__RE112">#REF!</definedName>
    <definedName name="__RE26" localSheetId="12">#REF!</definedName>
    <definedName name="__RE26" localSheetId="8">#REF!</definedName>
    <definedName name="__RE26" localSheetId="14">#REF!</definedName>
    <definedName name="__RE26" localSheetId="5">#REF!</definedName>
    <definedName name="__RE26">#REF!</definedName>
    <definedName name="__RE28" localSheetId="12">#REF!</definedName>
    <definedName name="__RE28" localSheetId="8">#REF!</definedName>
    <definedName name="__RE28" localSheetId="14">#REF!</definedName>
    <definedName name="__RE28" localSheetId="5">#REF!</definedName>
    <definedName name="__RE28">#REF!</definedName>
    <definedName name="__RE30" localSheetId="12">#REF!</definedName>
    <definedName name="__RE30" localSheetId="8">#REF!</definedName>
    <definedName name="__RE30" localSheetId="14">#REF!</definedName>
    <definedName name="__RE30" localSheetId="5">#REF!</definedName>
    <definedName name="__RE30">#REF!</definedName>
    <definedName name="__RE32" localSheetId="12">#REF!</definedName>
    <definedName name="__RE32" localSheetId="8">#REF!</definedName>
    <definedName name="__RE32" localSheetId="14">#REF!</definedName>
    <definedName name="__RE32" localSheetId="5">#REF!</definedName>
    <definedName name="__RE32">#REF!</definedName>
    <definedName name="__RE34" localSheetId="12">#REF!</definedName>
    <definedName name="__RE34" localSheetId="8">#REF!</definedName>
    <definedName name="__RE34" localSheetId="14">#REF!</definedName>
    <definedName name="__RE34" localSheetId="5">#REF!</definedName>
    <definedName name="__RE34">#REF!</definedName>
    <definedName name="__RE36" localSheetId="12">#REF!</definedName>
    <definedName name="__RE36" localSheetId="8">#REF!</definedName>
    <definedName name="__RE36" localSheetId="14">#REF!</definedName>
    <definedName name="__RE36" localSheetId="5">#REF!</definedName>
    <definedName name="__RE36">#REF!</definedName>
    <definedName name="__RE38" localSheetId="12">#REF!</definedName>
    <definedName name="__RE38" localSheetId="8">#REF!</definedName>
    <definedName name="__RE38" localSheetId="14">#REF!</definedName>
    <definedName name="__RE38" localSheetId="5">#REF!</definedName>
    <definedName name="__RE38">#REF!</definedName>
    <definedName name="__RE40" localSheetId="12">#REF!</definedName>
    <definedName name="__RE40" localSheetId="8">#REF!</definedName>
    <definedName name="__RE40" localSheetId="14">#REF!</definedName>
    <definedName name="__RE40" localSheetId="5">#REF!</definedName>
    <definedName name="__RE40">#REF!</definedName>
    <definedName name="__RE42" localSheetId="12">#REF!</definedName>
    <definedName name="__RE42" localSheetId="8">#REF!</definedName>
    <definedName name="__RE42" localSheetId="14">#REF!</definedName>
    <definedName name="__RE42" localSheetId="5">#REF!</definedName>
    <definedName name="__RE42">#REF!</definedName>
    <definedName name="__RE44" localSheetId="12">#REF!</definedName>
    <definedName name="__RE44" localSheetId="8">#REF!</definedName>
    <definedName name="__RE44" localSheetId="14">#REF!</definedName>
    <definedName name="__RE44" localSheetId="5">#REF!</definedName>
    <definedName name="__RE44">#REF!</definedName>
    <definedName name="__RE48" localSheetId="12">#REF!</definedName>
    <definedName name="__RE48" localSheetId="8">#REF!</definedName>
    <definedName name="__RE48" localSheetId="14">#REF!</definedName>
    <definedName name="__RE48" localSheetId="5">#REF!</definedName>
    <definedName name="__RE48">#REF!</definedName>
    <definedName name="__RE52" localSheetId="12">#REF!</definedName>
    <definedName name="__RE52" localSheetId="8">#REF!</definedName>
    <definedName name="__RE52" localSheetId="14">#REF!</definedName>
    <definedName name="__RE52" localSheetId="5">#REF!</definedName>
    <definedName name="__RE52">#REF!</definedName>
    <definedName name="__RE56" localSheetId="12">#REF!</definedName>
    <definedName name="__RE56" localSheetId="8">#REF!</definedName>
    <definedName name="__RE56" localSheetId="14">#REF!</definedName>
    <definedName name="__RE56" localSheetId="5">#REF!</definedName>
    <definedName name="__RE56">#REF!</definedName>
    <definedName name="__RE60" localSheetId="12">#REF!</definedName>
    <definedName name="__RE60" localSheetId="8">#REF!</definedName>
    <definedName name="__RE60" localSheetId="14">#REF!</definedName>
    <definedName name="__RE60" localSheetId="5">#REF!</definedName>
    <definedName name="__RE60">#REF!</definedName>
    <definedName name="__RE64" localSheetId="12">#REF!</definedName>
    <definedName name="__RE64" localSheetId="8">#REF!</definedName>
    <definedName name="__RE64" localSheetId="14">#REF!</definedName>
    <definedName name="__RE64" localSheetId="5">#REF!</definedName>
    <definedName name="__RE64">#REF!</definedName>
    <definedName name="__RE68" localSheetId="12">#REF!</definedName>
    <definedName name="__RE68" localSheetId="8">#REF!</definedName>
    <definedName name="__RE68" localSheetId="14">#REF!</definedName>
    <definedName name="__RE68" localSheetId="5">#REF!</definedName>
    <definedName name="__RE68">#REF!</definedName>
    <definedName name="__RE72" localSheetId="12">#REF!</definedName>
    <definedName name="__RE72" localSheetId="8">#REF!</definedName>
    <definedName name="__RE72" localSheetId="14">#REF!</definedName>
    <definedName name="__RE72" localSheetId="5">#REF!</definedName>
    <definedName name="__RE72">#REF!</definedName>
    <definedName name="__RE76" localSheetId="12">#REF!</definedName>
    <definedName name="__RE76" localSheetId="8">#REF!</definedName>
    <definedName name="__RE76" localSheetId="14">#REF!</definedName>
    <definedName name="__RE76" localSheetId="5">#REF!</definedName>
    <definedName name="__RE76">#REF!</definedName>
    <definedName name="__RE80" localSheetId="12">#REF!</definedName>
    <definedName name="__RE80" localSheetId="8">#REF!</definedName>
    <definedName name="__RE80" localSheetId="14">#REF!</definedName>
    <definedName name="__RE80" localSheetId="5">#REF!</definedName>
    <definedName name="__RE80">#REF!</definedName>
    <definedName name="__RE88" localSheetId="12">#REF!</definedName>
    <definedName name="__RE88" localSheetId="8">#REF!</definedName>
    <definedName name="__RE88" localSheetId="14">#REF!</definedName>
    <definedName name="__RE88" localSheetId="5">#REF!</definedName>
    <definedName name="__RE88">#REF!</definedName>
    <definedName name="__RE92" localSheetId="12">#REF!</definedName>
    <definedName name="__RE92" localSheetId="8">#REF!</definedName>
    <definedName name="__RE92" localSheetId="14">#REF!</definedName>
    <definedName name="__RE92" localSheetId="5">#REF!</definedName>
    <definedName name="__RE92">#REF!</definedName>
    <definedName name="__RE96" localSheetId="12">#REF!</definedName>
    <definedName name="__RE96" localSheetId="8">#REF!</definedName>
    <definedName name="__RE96" localSheetId="14">#REF!</definedName>
    <definedName name="__RE96" localSheetId="5">#REF!</definedName>
    <definedName name="__RE96">#REF!</definedName>
    <definedName name="__RMK1">#N/A</definedName>
    <definedName name="__RMK2">#N/A</definedName>
    <definedName name="__RR11" localSheetId="12">#REF!</definedName>
    <definedName name="__RR11" localSheetId="8">#REF!</definedName>
    <definedName name="__RR11" localSheetId="14">#REF!</definedName>
    <definedName name="__RR11" localSheetId="5">#REF!</definedName>
    <definedName name="__RR11">#REF!</definedName>
    <definedName name="__RR12" localSheetId="12">#REF!</definedName>
    <definedName name="__RR12" localSheetId="8">#REF!</definedName>
    <definedName name="__RR12" localSheetId="14">#REF!</definedName>
    <definedName name="__RR12" localSheetId="5">#REF!</definedName>
    <definedName name="__RR12">#REF!</definedName>
    <definedName name="__RR13" localSheetId="12">#REF!</definedName>
    <definedName name="__RR13" localSheetId="8">#REF!</definedName>
    <definedName name="__RR13" localSheetId="14">#REF!</definedName>
    <definedName name="__RR13" localSheetId="5">#REF!</definedName>
    <definedName name="__RR13">#REF!</definedName>
    <definedName name="__RR14" localSheetId="12">#REF!</definedName>
    <definedName name="__RR14" localSheetId="8">#REF!</definedName>
    <definedName name="__RR14" localSheetId="14">#REF!</definedName>
    <definedName name="__RR14" localSheetId="5">#REF!</definedName>
    <definedName name="__RR14">#REF!</definedName>
    <definedName name="__RR15" localSheetId="12">#REF!</definedName>
    <definedName name="__RR15" localSheetId="8">#REF!</definedName>
    <definedName name="__RR15" localSheetId="14">#REF!</definedName>
    <definedName name="__RR15" localSheetId="5">#REF!</definedName>
    <definedName name="__RR15">#REF!</definedName>
    <definedName name="__RSC1" localSheetId="12">#REF!</definedName>
    <definedName name="__RSC1" localSheetId="8">#REF!</definedName>
    <definedName name="__RSC1" localSheetId="14">#REF!</definedName>
    <definedName name="__RSC1" localSheetId="5">#REF!</definedName>
    <definedName name="__RSC1">#REF!</definedName>
    <definedName name="__RSE2">'[25]CMA Calculations'!$H$21</definedName>
    <definedName name="__sch3">[24]SCHAEFER9798!$A$1:$E$43</definedName>
    <definedName name="__sch4">'[24]Schaefer(B) 9798'!$A$3:$H$26</definedName>
    <definedName name="__scu1" localSheetId="12">#REF!</definedName>
    <definedName name="__scu1" localSheetId="8">#REF!</definedName>
    <definedName name="__scu1" localSheetId="14">#REF!</definedName>
    <definedName name="__scu1" localSheetId="5">#REF!</definedName>
    <definedName name="__scu1">#REF!</definedName>
    <definedName name="__scu2" localSheetId="12">#REF!</definedName>
    <definedName name="__scu2" localSheetId="8">#REF!</definedName>
    <definedName name="__scu2" localSheetId="14">#REF!</definedName>
    <definedName name="__scu2" localSheetId="5">#REF!</definedName>
    <definedName name="__scu2">#REF!</definedName>
    <definedName name="__scu3">[24]SCHULMEYER9798!$A$1:$E$46</definedName>
    <definedName name="__scu4">'[24]Schulmeyer(B)9798'!$A$3:$H$28</definedName>
    <definedName name="__smi3" localSheetId="12">#REF!</definedName>
    <definedName name="__smi3" localSheetId="8">#REF!</definedName>
    <definedName name="__smi3" localSheetId="14">#REF!</definedName>
    <definedName name="__smi3" localSheetId="5">#REF!</definedName>
    <definedName name="__smi3">#REF!</definedName>
    <definedName name="__smi4" localSheetId="12">#REF!</definedName>
    <definedName name="__smi4" localSheetId="8">#REF!</definedName>
    <definedName name="__smi4" localSheetId="14">#REF!</definedName>
    <definedName name="__smi4" localSheetId="5">#REF!</definedName>
    <definedName name="__smi4">#REF!</definedName>
    <definedName name="__smi5">[24]SMITH9798!$A$1:$E$41</definedName>
    <definedName name="__smi6">'[24]Smith(B)9798'!$A$3:$H$21</definedName>
    <definedName name="__SSS1" localSheetId="12">#REF!</definedName>
    <definedName name="__SSS1" localSheetId="8">#REF!</definedName>
    <definedName name="__SSS1" localSheetId="14">#REF!</definedName>
    <definedName name="__SSS1" localSheetId="5">#REF!</definedName>
    <definedName name="__SSS1">#REF!</definedName>
    <definedName name="__SSS2">[14]현장지지물물량!$A$9:$N$23</definedName>
    <definedName name="__TM2" localSheetId="12" hidden="1">{"'Sheet1'!$L$16"}</definedName>
    <definedName name="__TM2" localSheetId="8" hidden="1">{"'Sheet1'!$L$16"}</definedName>
    <definedName name="__TM2" localSheetId="5" hidden="1">{"'Sheet1'!$L$16"}</definedName>
    <definedName name="__TM2" hidden="1">{"'Sheet1'!$L$16"}</definedName>
    <definedName name="__tmp1" localSheetId="12" hidden="1">'[3]F-4'!#REF!</definedName>
    <definedName name="__tmp1" localSheetId="8" hidden="1">'[3]F-4'!#REF!</definedName>
    <definedName name="__tmp1" localSheetId="14" hidden="1">'[3]F-4'!#REF!</definedName>
    <definedName name="__tmp1" localSheetId="5" hidden="1">'[3]F-4'!#REF!</definedName>
    <definedName name="__tmp1" hidden="1">'[3]F-4'!#REF!</definedName>
    <definedName name="__tt3" localSheetId="12" hidden="1">{"'Sheet1'!$L$16"}</definedName>
    <definedName name="__tt3" localSheetId="8" hidden="1">{"'Sheet1'!$L$16"}</definedName>
    <definedName name="__tt3" localSheetId="5" hidden="1">{"'Sheet1'!$L$16"}</definedName>
    <definedName name="__tt3" hidden="1">{"'Sheet1'!$L$16"}</definedName>
    <definedName name="__USD1" localSheetId="12">#REF!</definedName>
    <definedName name="__USD1" localSheetId="8">#REF!</definedName>
    <definedName name="__USD1" localSheetId="14">#REF!</definedName>
    <definedName name="__USD1" localSheetId="5">#REF!</definedName>
    <definedName name="__USD1">#REF!</definedName>
    <definedName name="__USD2" localSheetId="12">#REF!</definedName>
    <definedName name="__USD2" localSheetId="8">#REF!</definedName>
    <definedName name="__USD2" localSheetId="14">#REF!</definedName>
    <definedName name="__USD2" localSheetId="5">#REF!</definedName>
    <definedName name="__USD2">#REF!</definedName>
    <definedName name="__USD3" localSheetId="12">#REF!</definedName>
    <definedName name="__USD3" localSheetId="8">#REF!</definedName>
    <definedName name="__USD3" localSheetId="14">#REF!</definedName>
    <definedName name="__USD3" localSheetId="5">#REF!</definedName>
    <definedName name="__USD3">#REF!</definedName>
    <definedName name="__w123" localSheetId="12" hidden="1">{"Edition",#N/A,FALSE,"Data"}</definedName>
    <definedName name="__w123" localSheetId="8" hidden="1">{"Edition",#N/A,FALSE,"Data"}</definedName>
    <definedName name="__w123" localSheetId="5" hidden="1">{"Edition",#N/A,FALSE,"Data"}</definedName>
    <definedName name="__w123" hidden="1">{"Edition",#N/A,FALSE,"Data"}</definedName>
    <definedName name="__w456" localSheetId="12" hidden="1">{"Edition",#N/A,FALSE,"Data"}</definedName>
    <definedName name="__w456" localSheetId="8" hidden="1">{"Edition",#N/A,FALSE,"Data"}</definedName>
    <definedName name="__w456" localSheetId="5" hidden="1">{"Edition",#N/A,FALSE,"Data"}</definedName>
    <definedName name="__w456" hidden="1">{"Edition",#N/A,FALSE,"Data"}</definedName>
    <definedName name="__xlfn.BAHTTEXT" hidden="1">#NAME?</definedName>
    <definedName name="__Y1" localSheetId="12" hidden="1">{"DJH3",#N/A,FALSE,"PFL00805";"PJB3",#N/A,FALSE,"PFL00805";"JMD3",#N/A,FALSE,"PFL00805";"DNB3",#N/A,FALSE,"PFL00805";"MJP3",#N/A,FALSE,"PFL00805";"RAB3",#N/A,FALSE,"PFL00805";"GJW3",#N/A,FALSE,"PFL00805";"MASTER3",#N/A,FALSE,"PFL00805"}</definedName>
    <definedName name="__Y1" localSheetId="8" hidden="1">{"DJH3",#N/A,FALSE,"PFL00805";"PJB3",#N/A,FALSE,"PFL00805";"JMD3",#N/A,FALSE,"PFL00805";"DNB3",#N/A,FALSE,"PFL00805";"MJP3",#N/A,FALSE,"PFL00805";"RAB3",#N/A,FALSE,"PFL00805";"GJW3",#N/A,FALSE,"PFL00805";"MASTER3",#N/A,FALSE,"PFL00805"}</definedName>
    <definedName name="__Y1" localSheetId="5" hidden="1">{"DJH3",#N/A,FALSE,"PFL00805";"PJB3",#N/A,FALSE,"PFL00805";"JMD3",#N/A,FALSE,"PFL00805";"DNB3",#N/A,FALSE,"PFL00805";"MJP3",#N/A,FALSE,"PFL00805";"RAB3",#N/A,FALSE,"PFL00805";"GJW3",#N/A,FALSE,"PFL00805";"MASTER3",#N/A,FALSE,"PFL00805"}</definedName>
    <definedName name="__Y1" hidden="1">{"DJH3",#N/A,FALSE,"PFL00805";"PJB3",#N/A,FALSE,"PFL00805";"JMD3",#N/A,FALSE,"PFL00805";"DNB3",#N/A,FALSE,"PFL00805";"MJP3",#N/A,FALSE,"PFL00805";"RAB3",#N/A,FALSE,"PFL00805";"GJW3",#N/A,FALSE,"PFL00805";"MASTER3",#N/A,FALSE,"PFL00805"}</definedName>
    <definedName name="__za1" localSheetId="12">'[19]License Area'!#REF!</definedName>
    <definedName name="__za1" localSheetId="8">'[19]License Area'!#REF!</definedName>
    <definedName name="__za1" localSheetId="14">'[19]License Area'!#REF!</definedName>
    <definedName name="__za1" localSheetId="5">'[19]License Area'!#REF!</definedName>
    <definedName name="__za1">'[19]License Area'!#REF!</definedName>
    <definedName name="__zz1" localSheetId="12">'[19]License Area'!#REF!</definedName>
    <definedName name="__zz1" localSheetId="8">'[19]License Area'!#REF!</definedName>
    <definedName name="__zz1" localSheetId="14">'[19]License Area'!#REF!</definedName>
    <definedName name="__zz1" localSheetId="5">'[19]License Area'!#REF!</definedName>
    <definedName name="__zz1">'[19]License Area'!#REF!</definedName>
    <definedName name="__zz10" localSheetId="12">#REF!</definedName>
    <definedName name="__zz10" localSheetId="8">#REF!</definedName>
    <definedName name="__zz10" localSheetId="14">#REF!</definedName>
    <definedName name="__zz10" localSheetId="5">#REF!</definedName>
    <definedName name="__zz10">#REF!</definedName>
    <definedName name="_1">#N/A</definedName>
    <definedName name="_1_" localSheetId="12">[4]예가표!#REF!</definedName>
    <definedName name="_1_" localSheetId="8">[4]예가표!#REF!</definedName>
    <definedName name="_1_" localSheetId="14">[4]예가표!#REF!</definedName>
    <definedName name="_1_" localSheetId="5">[4]예가표!#REF!</definedName>
    <definedName name="_1_">[4]예가표!#REF!</definedName>
    <definedName name="_1__123Graph_ACHART_1" localSheetId="12" hidden="1">#REF!</definedName>
    <definedName name="_1__123Graph_ACHART_1" localSheetId="8" hidden="1">#REF!</definedName>
    <definedName name="_1__123Graph_ACHART_1" localSheetId="14" hidden="1">#REF!</definedName>
    <definedName name="_1__123Graph_ACHART_1" localSheetId="5" hidden="1">#REF!</definedName>
    <definedName name="_1__123Graph_ACHART_1" hidden="1">#REF!</definedName>
    <definedName name="_1__123Graph_AChart_1A" localSheetId="12" hidden="1">'[2]Eq. Mobilization'!#REF!</definedName>
    <definedName name="_1__123Graph_AChart_1A" localSheetId="8" hidden="1">'[2]Eq. Mobilization'!#REF!</definedName>
    <definedName name="_1__123Graph_AChart_1A" localSheetId="14" hidden="1">'[2]Eq. Mobilization'!#REF!</definedName>
    <definedName name="_1__123Graph_AChart_1A" localSheetId="5" hidden="1">'[2]Eq. Mobilization'!#REF!</definedName>
    <definedName name="_1__123Graph_AChart_1A" hidden="1">'[2]Eq. Mobilization'!#REF!</definedName>
    <definedName name="_1_RESI_PREM" localSheetId="12">#REF!</definedName>
    <definedName name="_1_RESI_PREM" localSheetId="8">#REF!</definedName>
    <definedName name="_1_RESI_PREM" localSheetId="14">#REF!</definedName>
    <definedName name="_1_RESI_PREM" localSheetId="5">#REF!</definedName>
    <definedName name="_1_RESI_PREM">#REF!</definedName>
    <definedName name="_10__123Graph_ACHART_2" localSheetId="12" hidden="1">#REF!</definedName>
    <definedName name="_10__123Graph_ACHART_2" localSheetId="8" hidden="1">#REF!</definedName>
    <definedName name="_10__123Graph_ACHART_2" localSheetId="14" hidden="1">#REF!</definedName>
    <definedName name="_10__123Graph_ACHART_2" localSheetId="5" hidden="1">#REF!</definedName>
    <definedName name="_10__123Graph_ACHART_2" hidden="1">#REF!</definedName>
    <definedName name="_10_0" localSheetId="12">[4]예가표!#REF!</definedName>
    <definedName name="_10_0" localSheetId="8">[4]예가표!#REF!</definedName>
    <definedName name="_10_0" localSheetId="14">[4]예가표!#REF!</definedName>
    <definedName name="_10_0" localSheetId="5">[4]예가표!#REF!</definedName>
    <definedName name="_10_0">[4]예가표!#REF!</definedName>
    <definedName name="_10_0_0_F" localSheetId="12" hidden="1">#REF!</definedName>
    <definedName name="_10_0_0_F" localSheetId="8" hidden="1">#REF!</definedName>
    <definedName name="_10_0_0_F" localSheetId="14" hidden="1">#REF!</definedName>
    <definedName name="_10_0_0_F" localSheetId="5" hidden="1">#REF!</definedName>
    <definedName name="_10_0_0_F" hidden="1">#REF!</definedName>
    <definedName name="_10RESI_PREM" localSheetId="12">#REF!</definedName>
    <definedName name="_10RESI_PREM" localSheetId="8">#REF!</definedName>
    <definedName name="_10RESI_PREM" localSheetId="14">#REF!</definedName>
    <definedName name="_10RESI_PREM" localSheetId="5">#REF!</definedName>
    <definedName name="_10RESI_PREM">#REF!</definedName>
    <definedName name="_11">#N/A</definedName>
    <definedName name="_11__123Graph_AChart_2G" hidden="1">[26]Netearnanal!$B$137:$B$144</definedName>
    <definedName name="_11_80G" localSheetId="12">#REF!</definedName>
    <definedName name="_11_80G" localSheetId="8">#REF!</definedName>
    <definedName name="_11_80G" localSheetId="14">#REF!</definedName>
    <definedName name="_11_80G" localSheetId="5">#REF!</definedName>
    <definedName name="_11_80G">#REF!</definedName>
    <definedName name="_12">#N/A</definedName>
    <definedName name="_12__123Graph_ACHART_3" localSheetId="12" hidden="1">#REF!</definedName>
    <definedName name="_12__123Graph_ACHART_3" localSheetId="8" hidden="1">#REF!</definedName>
    <definedName name="_12__123Graph_ACHART_3" localSheetId="14" hidden="1">#REF!</definedName>
    <definedName name="_12__123Graph_ACHART_3" localSheetId="5" hidden="1">#REF!</definedName>
    <definedName name="_12__123Graph_ACHART_3" hidden="1">#REF!</definedName>
    <definedName name="_12__123Graph_XChart_1A" localSheetId="12" hidden="1">'[2]Eq. Mobilization'!#REF!</definedName>
    <definedName name="_12__123Graph_XChart_1A" localSheetId="8" hidden="1">'[2]Eq. Mobilization'!#REF!</definedName>
    <definedName name="_12__123Graph_XChart_1A" localSheetId="14" hidden="1">'[2]Eq. Mobilization'!#REF!</definedName>
    <definedName name="_12__123Graph_XChart_1A" localSheetId="5" hidden="1">'[2]Eq. Mobilization'!#REF!</definedName>
    <definedName name="_12__123Graph_XChart_1A" hidden="1">'[2]Eq. Mobilization'!#REF!</definedName>
    <definedName name="_12_0" localSheetId="12">[4]예가표!#REF!</definedName>
    <definedName name="_12_0" localSheetId="8">[4]예가표!#REF!</definedName>
    <definedName name="_12_0" localSheetId="14">[4]예가표!#REF!</definedName>
    <definedName name="_12_0" localSheetId="5">[4]예가표!#REF!</definedName>
    <definedName name="_12_0">[4]예가표!#REF!</definedName>
    <definedName name="_12_0_0_F" localSheetId="12" hidden="1">#REF!</definedName>
    <definedName name="_12_0_0_F" localSheetId="8" hidden="1">#REF!</definedName>
    <definedName name="_12_0_0_F" localSheetId="14" hidden="1">#REF!</definedName>
    <definedName name="_12_0_0_F" localSheetId="5" hidden="1">#REF!</definedName>
    <definedName name="_12_0_0_F" hidden="1">#REF!</definedName>
    <definedName name="_124GRAPH_A" localSheetId="12" hidden="1">'[27]5'!#REF!</definedName>
    <definedName name="_124GRAPH_A" localSheetId="8" hidden="1">'[27]5'!#REF!</definedName>
    <definedName name="_124GRAPH_A" localSheetId="14" hidden="1">'[27]5'!#REF!</definedName>
    <definedName name="_124GRAPH_A" localSheetId="5" hidden="1">'[27]5'!#REF!</definedName>
    <definedName name="_124GRAPH_A" hidden="1">'[27]5'!#REF!</definedName>
    <definedName name="_13__123Graph_ACHART_4" localSheetId="12" hidden="1">#REF!</definedName>
    <definedName name="_13__123Graph_ACHART_4" localSheetId="8" hidden="1">#REF!</definedName>
    <definedName name="_13__123Graph_ACHART_4" localSheetId="14" hidden="1">#REF!</definedName>
    <definedName name="_13__123Graph_ACHART_4" localSheetId="5" hidden="1">#REF!</definedName>
    <definedName name="_13__123Graph_ACHART_4" hidden="1">#REF!</definedName>
    <definedName name="_13_0" localSheetId="12">[4]예가표!#REF!</definedName>
    <definedName name="_13_0" localSheetId="8">[4]예가표!#REF!</definedName>
    <definedName name="_13_0" localSheetId="14">[4]예가표!#REF!</definedName>
    <definedName name="_13_0" localSheetId="5">[4]예가표!#REF!</definedName>
    <definedName name="_13_0">[4]예가표!#REF!</definedName>
    <definedName name="_13_0_0_F" localSheetId="12" hidden="1">#REF!</definedName>
    <definedName name="_13_0_0_F" localSheetId="8" hidden="1">#REF!</definedName>
    <definedName name="_13_0_0_F" localSheetId="14" hidden="1">#REF!</definedName>
    <definedName name="_13_0_0_F" localSheetId="5" hidden="1">#REF!</definedName>
    <definedName name="_13_0_0_F" hidden="1">#REF!</definedName>
    <definedName name="_13_80G" localSheetId="12">#REF!</definedName>
    <definedName name="_13_80G" localSheetId="8">#REF!</definedName>
    <definedName name="_13_80G" localSheetId="14">#REF!</definedName>
    <definedName name="_13_80G" localSheetId="5">#REF!</definedName>
    <definedName name="_13_80G">#REF!</definedName>
    <definedName name="_14__123Graph_AChart_1A" localSheetId="12" hidden="1">'[2]Eq. Mobilization'!#REF!</definedName>
    <definedName name="_14__123Graph_AChart_1A" localSheetId="8" hidden="1">'[2]Eq. Mobilization'!#REF!</definedName>
    <definedName name="_14__123Graph_AChart_1A" localSheetId="14" hidden="1">'[2]Eq. Mobilization'!#REF!</definedName>
    <definedName name="_14__123Graph_AChart_1A" localSheetId="5" hidden="1">'[2]Eq. Mobilization'!#REF!</definedName>
    <definedName name="_14__123Graph_AChart_1A" hidden="1">'[2]Eq. Mobilization'!#REF!</definedName>
    <definedName name="_14__123Graph_ACHART_5" localSheetId="12" hidden="1">#REF!</definedName>
    <definedName name="_14__123Graph_ACHART_5" localSheetId="8" hidden="1">#REF!</definedName>
    <definedName name="_14__123Graph_ACHART_5" localSheetId="14" hidden="1">#REF!</definedName>
    <definedName name="_14__123Graph_ACHART_5" localSheetId="5" hidden="1">#REF!</definedName>
    <definedName name="_14__123Graph_ACHART_5" hidden="1">#REF!</definedName>
    <definedName name="_14_0" localSheetId="12">[4]예가표!#REF!</definedName>
    <definedName name="_14_0" localSheetId="8">[4]예가표!#REF!</definedName>
    <definedName name="_14_0" localSheetId="14">[4]예가표!#REF!</definedName>
    <definedName name="_14_0" localSheetId="5">[4]예가표!#REF!</definedName>
    <definedName name="_14_0">[4]예가표!#REF!</definedName>
    <definedName name="_14_80G" localSheetId="12">#REF!</definedName>
    <definedName name="_14_80G" localSheetId="8">#REF!</definedName>
    <definedName name="_14_80G" localSheetId="14">#REF!</definedName>
    <definedName name="_14_80G" localSheetId="5">#REF!</definedName>
    <definedName name="_14_80G">#REF!</definedName>
    <definedName name="_145Graph" localSheetId="12" hidden="1">[22]Notes!#REF!</definedName>
    <definedName name="_145Graph" localSheetId="8" hidden="1">[22]Notes!#REF!</definedName>
    <definedName name="_145Graph" localSheetId="14" hidden="1">[22]Notes!#REF!</definedName>
    <definedName name="_145Graph" localSheetId="5" hidden="1">[22]Notes!#REF!</definedName>
    <definedName name="_145Graph" hidden="1">[22]Notes!#REF!</definedName>
    <definedName name="_14RESI_PREM" localSheetId="12">#REF!</definedName>
    <definedName name="_14RESI_PREM" localSheetId="8">#REF!</definedName>
    <definedName name="_14RESI_PREM" localSheetId="14">#REF!</definedName>
    <definedName name="_14RESI_PREM" localSheetId="5">#REF!</definedName>
    <definedName name="_14RESI_PREM">#REF!</definedName>
    <definedName name="_15__123Graph_ACHART_6" localSheetId="12" hidden="1">#REF!</definedName>
    <definedName name="_15__123Graph_ACHART_6" localSheetId="8" hidden="1">#REF!</definedName>
    <definedName name="_15__123Graph_ACHART_6" localSheetId="14" hidden="1">#REF!</definedName>
    <definedName name="_15__123Graph_ACHART_6" localSheetId="5" hidden="1">#REF!</definedName>
    <definedName name="_15__123Graph_ACHART_6" hidden="1">#REF!</definedName>
    <definedName name="_15_0" localSheetId="12">[4]예가표!#REF!</definedName>
    <definedName name="_15_0" localSheetId="8">[4]예가표!#REF!</definedName>
    <definedName name="_15_0" localSheetId="14">[4]예가표!#REF!</definedName>
    <definedName name="_15_0" localSheetId="5">[4]예가표!#REF!</definedName>
    <definedName name="_15_0">[4]예가표!#REF!</definedName>
    <definedName name="_15_0_0_F" localSheetId="12" hidden="1">#REF!</definedName>
    <definedName name="_15_0_0_F" localSheetId="8" hidden="1">#REF!</definedName>
    <definedName name="_15_0_0_F" localSheetId="14" hidden="1">#REF!</definedName>
    <definedName name="_15_0_0_F" localSheetId="5" hidden="1">#REF!</definedName>
    <definedName name="_15_0_0_F" hidden="1">#REF!</definedName>
    <definedName name="_15_80G" localSheetId="12">#REF!</definedName>
    <definedName name="_15_80G" localSheetId="8">#REF!</definedName>
    <definedName name="_15_80G" localSheetId="14">#REF!</definedName>
    <definedName name="_15_80G" localSheetId="5">#REF!</definedName>
    <definedName name="_15_80G">#REF!</definedName>
    <definedName name="_16__123Graph_ACHART_7" localSheetId="12" hidden="1">#REF!</definedName>
    <definedName name="_16__123Graph_ACHART_7" localSheetId="8" hidden="1">#REF!</definedName>
    <definedName name="_16__123Graph_ACHART_7" localSheetId="14" hidden="1">#REF!</definedName>
    <definedName name="_16__123Graph_ACHART_7" localSheetId="5" hidden="1">#REF!</definedName>
    <definedName name="_16__123Graph_ACHART_7" hidden="1">#REF!</definedName>
    <definedName name="_16_80G" localSheetId="12">#REF!</definedName>
    <definedName name="_16_80G" localSheetId="8">#REF!</definedName>
    <definedName name="_16_80G" localSheetId="14">#REF!</definedName>
    <definedName name="_16_80G" localSheetId="5">#REF!</definedName>
    <definedName name="_16_80G">#REF!</definedName>
    <definedName name="_17__123Graph_ACHART_8" localSheetId="12" hidden="1">#REF!</definedName>
    <definedName name="_17__123Graph_ACHART_8" localSheetId="8" hidden="1">#REF!</definedName>
    <definedName name="_17__123Graph_ACHART_8" localSheetId="14" hidden="1">#REF!</definedName>
    <definedName name="_17__123Graph_ACHART_8" localSheetId="5" hidden="1">#REF!</definedName>
    <definedName name="_17__123Graph_ACHART_8" hidden="1">#REF!</definedName>
    <definedName name="_18__123Graph_ACHART_9" localSheetId="12" hidden="1">#REF!</definedName>
    <definedName name="_18__123Graph_ACHART_9" localSheetId="8" hidden="1">#REF!</definedName>
    <definedName name="_18__123Graph_ACHART_9" localSheetId="14" hidden="1">#REF!</definedName>
    <definedName name="_18__123Graph_ACHART_9" localSheetId="5" hidden="1">#REF!</definedName>
    <definedName name="_18__123Graph_ACHART_9" hidden="1">#REF!</definedName>
    <definedName name="_18_0_0_F" localSheetId="12" hidden="1">#REF!</definedName>
    <definedName name="_18_0_0_F" localSheetId="8" hidden="1">#REF!</definedName>
    <definedName name="_18_0_0_F" localSheetId="14" hidden="1">#REF!</definedName>
    <definedName name="_18_0_0_F" localSheetId="5" hidden="1">#REF!</definedName>
    <definedName name="_18_0_0_F" hidden="1">#REF!</definedName>
    <definedName name="_18RESI_PREM" localSheetId="12">#REF!</definedName>
    <definedName name="_18RESI_PREM" localSheetId="8">#REF!</definedName>
    <definedName name="_18RESI_PREM" localSheetId="14">#REF!</definedName>
    <definedName name="_18RESI_PREM" localSheetId="5">#REF!</definedName>
    <definedName name="_18RESI_PREM">#REF!</definedName>
    <definedName name="_19__123Graph_LBL_ACHART_5" localSheetId="12" hidden="1">#REF!</definedName>
    <definedName name="_19__123Graph_LBL_ACHART_5" localSheetId="8" hidden="1">#REF!</definedName>
    <definedName name="_19__123Graph_LBL_ACHART_5" localSheetId="14" hidden="1">#REF!</definedName>
    <definedName name="_19__123Graph_LBL_ACHART_5" localSheetId="5" hidden="1">#REF!</definedName>
    <definedName name="_19__123Graph_LBL_ACHART_5" hidden="1">#REF!</definedName>
    <definedName name="_19RESI_PREM" localSheetId="12">#REF!</definedName>
    <definedName name="_19RESI_PREM" localSheetId="8">#REF!</definedName>
    <definedName name="_19RESI_PREM" localSheetId="14">#REF!</definedName>
    <definedName name="_19RESI_PREM" localSheetId="5">#REF!</definedName>
    <definedName name="_19RESI_PREM">#REF!</definedName>
    <definedName name="_2">#N/A</definedName>
    <definedName name="_2_" localSheetId="12">[4]예가표!#REF!</definedName>
    <definedName name="_2_" localSheetId="8">[4]예가표!#REF!</definedName>
    <definedName name="_2_" localSheetId="14">[4]예가표!#REF!</definedName>
    <definedName name="_2_" localSheetId="5">[4]예가표!#REF!</definedName>
    <definedName name="_2_">[4]예가표!#REF!</definedName>
    <definedName name="_2__123Graph_ACHART_10" localSheetId="12" hidden="1">#REF!</definedName>
    <definedName name="_2__123Graph_ACHART_10" localSheetId="8" hidden="1">#REF!</definedName>
    <definedName name="_2__123Graph_ACHART_10" localSheetId="14" hidden="1">#REF!</definedName>
    <definedName name="_2__123Graph_ACHART_10" localSheetId="5" hidden="1">#REF!</definedName>
    <definedName name="_2__123Graph_ACHART_10" hidden="1">#REF!</definedName>
    <definedName name="_2__123Graph_AChart_1A" localSheetId="12" hidden="1">'[2]Eq. Mobilization'!#REF!</definedName>
    <definedName name="_2__123Graph_AChart_1A" localSheetId="8" hidden="1">'[2]Eq. Mobilization'!#REF!</definedName>
    <definedName name="_2__123Graph_AChart_1A" localSheetId="14" hidden="1">'[2]Eq. Mobilization'!#REF!</definedName>
    <definedName name="_2__123Graph_AChart_1A" localSheetId="5" hidden="1">'[2]Eq. Mobilization'!#REF!</definedName>
    <definedName name="_2__123Graph_AChart_1A" hidden="1">'[2]Eq. Mobilization'!#REF!</definedName>
    <definedName name="_2__123Graph_BChart_1A" localSheetId="12" hidden="1">'[2]Eq. Mobilization'!#REF!</definedName>
    <definedName name="_2__123Graph_BChart_1A" localSheetId="8" hidden="1">'[2]Eq. Mobilization'!#REF!</definedName>
    <definedName name="_2__123Graph_BChart_1A" localSheetId="14" hidden="1">'[2]Eq. Mobilization'!#REF!</definedName>
    <definedName name="_2__123Graph_BChart_1A" localSheetId="5" hidden="1">'[2]Eq. Mobilization'!#REF!</definedName>
    <definedName name="_2__123Graph_BChart_1A" hidden="1">'[2]Eq. Mobilization'!#REF!</definedName>
    <definedName name="_2_80G" localSheetId="12">#REF!</definedName>
    <definedName name="_2_80G" localSheetId="8">#REF!</definedName>
    <definedName name="_2_80G" localSheetId="14">#REF!</definedName>
    <definedName name="_2_80G" localSheetId="5">#REF!</definedName>
    <definedName name="_2_80G">#REF!</definedName>
    <definedName name="_20__123Graph_LBL_ACHART_6" localSheetId="12" hidden="1">#REF!</definedName>
    <definedName name="_20__123Graph_LBL_ACHART_6" localSheetId="8" hidden="1">#REF!</definedName>
    <definedName name="_20__123Graph_LBL_ACHART_6" localSheetId="14" hidden="1">#REF!</definedName>
    <definedName name="_20__123Graph_LBL_ACHART_6" localSheetId="5" hidden="1">#REF!</definedName>
    <definedName name="_20__123Graph_LBL_ACHART_6" hidden="1">#REF!</definedName>
    <definedName name="_21">#N/A</definedName>
    <definedName name="_21__123Graph_LBL_ACHART_7" localSheetId="12" hidden="1">#REF!</definedName>
    <definedName name="_21__123Graph_LBL_ACHART_7" localSheetId="8" hidden="1">#REF!</definedName>
    <definedName name="_21__123Graph_LBL_ACHART_7" localSheetId="14" hidden="1">#REF!</definedName>
    <definedName name="_21__123Graph_LBL_ACHART_7" localSheetId="5" hidden="1">#REF!</definedName>
    <definedName name="_21__123Graph_LBL_ACHART_7" hidden="1">#REF!</definedName>
    <definedName name="_21_80G" localSheetId="12">#REF!</definedName>
    <definedName name="_21_80G" localSheetId="8">#REF!</definedName>
    <definedName name="_21_80G" localSheetId="14">#REF!</definedName>
    <definedName name="_21_80G" localSheetId="5">#REF!</definedName>
    <definedName name="_21_80G">#REF!</definedName>
    <definedName name="_22">#N/A</definedName>
    <definedName name="_22__123Graph_XCHART_10" localSheetId="12" hidden="1">#REF!</definedName>
    <definedName name="_22__123Graph_XCHART_10" localSheetId="8" hidden="1">#REF!</definedName>
    <definedName name="_22__123Graph_XCHART_10" localSheetId="14" hidden="1">#REF!</definedName>
    <definedName name="_22__123Graph_XCHART_10" localSheetId="5" hidden="1">#REF!</definedName>
    <definedName name="_22__123Graph_XCHART_10" hidden="1">#REF!</definedName>
    <definedName name="_22_80G" localSheetId="12">#REF!</definedName>
    <definedName name="_22_80G" localSheetId="8">#REF!</definedName>
    <definedName name="_22_80G" localSheetId="14">#REF!</definedName>
    <definedName name="_22_80G" localSheetId="5">#REF!</definedName>
    <definedName name="_22_80G">#REF!</definedName>
    <definedName name="_22RESI_PREM" localSheetId="12">#REF!</definedName>
    <definedName name="_22RESI_PREM" localSheetId="8">#REF!</definedName>
    <definedName name="_22RESI_PREM" localSheetId="14">#REF!</definedName>
    <definedName name="_22RESI_PREM" localSheetId="5">#REF!</definedName>
    <definedName name="_22RESI_PREM">#REF!</definedName>
    <definedName name="_23">#N/A</definedName>
    <definedName name="_23__123Graph_XCHART_11" localSheetId="12" hidden="1">#REF!</definedName>
    <definedName name="_23__123Graph_XCHART_11" localSheetId="8" hidden="1">#REF!</definedName>
    <definedName name="_23__123Graph_XCHART_11" localSheetId="14" hidden="1">#REF!</definedName>
    <definedName name="_23__123Graph_XCHART_11" localSheetId="5" hidden="1">#REF!</definedName>
    <definedName name="_23__123Graph_XCHART_11" hidden="1">#REF!</definedName>
    <definedName name="_24">#N/A</definedName>
    <definedName name="_24__123Graph_XCHART_12" localSheetId="12" hidden="1">#REF!</definedName>
    <definedName name="_24__123Graph_XCHART_12" localSheetId="8" hidden="1">#REF!</definedName>
    <definedName name="_24__123Graph_XCHART_12" localSheetId="14" hidden="1">#REF!</definedName>
    <definedName name="_24__123Graph_XCHART_12" localSheetId="5" hidden="1">#REF!</definedName>
    <definedName name="_24__123Graph_XCHART_12" hidden="1">#REF!</definedName>
    <definedName name="_24RESI_PREM" localSheetId="12">#REF!</definedName>
    <definedName name="_24RESI_PREM" localSheetId="8">#REF!</definedName>
    <definedName name="_24RESI_PREM" localSheetId="14">#REF!</definedName>
    <definedName name="_24RESI_PREM" localSheetId="5">#REF!</definedName>
    <definedName name="_24RESI_PREM">#REF!</definedName>
    <definedName name="_25">#N/A</definedName>
    <definedName name="_25__123Graph_XCHART_13" localSheetId="12" hidden="1">#REF!</definedName>
    <definedName name="_25__123Graph_XCHART_13" localSheetId="8" hidden="1">#REF!</definedName>
    <definedName name="_25__123Graph_XCHART_13" localSheetId="14" hidden="1">#REF!</definedName>
    <definedName name="_25__123Graph_XCHART_13" localSheetId="5" hidden="1">#REF!</definedName>
    <definedName name="_25__123Graph_XCHART_13" hidden="1">#REF!</definedName>
    <definedName name="_26__123Graph_XCHART_14" localSheetId="12" hidden="1">#REF!</definedName>
    <definedName name="_26__123Graph_XCHART_14" localSheetId="8" hidden="1">#REF!</definedName>
    <definedName name="_26__123Graph_XCHART_14" localSheetId="14" hidden="1">#REF!</definedName>
    <definedName name="_26__123Graph_XCHART_14" localSheetId="5" hidden="1">#REF!</definedName>
    <definedName name="_26__123Graph_XCHART_14" hidden="1">#REF!</definedName>
    <definedName name="_26RESI_PREM" localSheetId="12">#REF!</definedName>
    <definedName name="_26RESI_PREM" localSheetId="8">#REF!</definedName>
    <definedName name="_26RESI_PREM" localSheetId="14">#REF!</definedName>
    <definedName name="_26RESI_PREM" localSheetId="5">#REF!</definedName>
    <definedName name="_26RESI_PREM">#REF!</definedName>
    <definedName name="_27__123Graph_XCHART_15" localSheetId="12" hidden="1">#REF!</definedName>
    <definedName name="_27__123Graph_XCHART_15" localSheetId="8" hidden="1">#REF!</definedName>
    <definedName name="_27__123Graph_XCHART_15" localSheetId="14" hidden="1">#REF!</definedName>
    <definedName name="_27__123Graph_XCHART_15" localSheetId="5" hidden="1">#REF!</definedName>
    <definedName name="_27__123Graph_XCHART_15" hidden="1">#REF!</definedName>
    <definedName name="_28__123Graph_BChart_1A" localSheetId="12" hidden="1">'[2]Eq. Mobilization'!#REF!</definedName>
    <definedName name="_28__123Graph_BChart_1A" localSheetId="8" hidden="1">'[2]Eq. Mobilization'!#REF!</definedName>
    <definedName name="_28__123Graph_BChart_1A" localSheetId="14" hidden="1">'[2]Eq. Mobilization'!#REF!</definedName>
    <definedName name="_28__123Graph_BChart_1A" localSheetId="5" hidden="1">'[2]Eq. Mobilization'!#REF!</definedName>
    <definedName name="_28__123Graph_BChart_1A" hidden="1">'[2]Eq. Mobilization'!#REF!</definedName>
    <definedName name="_28__123Graph_XCHART_16" localSheetId="12" hidden="1">#REF!</definedName>
    <definedName name="_28__123Graph_XCHART_16" localSheetId="8" hidden="1">#REF!</definedName>
    <definedName name="_28__123Graph_XCHART_16" localSheetId="14" hidden="1">#REF!</definedName>
    <definedName name="_28__123Graph_XCHART_16" localSheetId="5" hidden="1">#REF!</definedName>
    <definedName name="_28__123Graph_XCHART_16" hidden="1">#REF!</definedName>
    <definedName name="_29__123Graph_XCHART_2" localSheetId="12" hidden="1">#REF!</definedName>
    <definedName name="_29__123Graph_XCHART_2" localSheetId="8" hidden="1">#REF!</definedName>
    <definedName name="_29__123Graph_XCHART_2" localSheetId="14" hidden="1">#REF!</definedName>
    <definedName name="_29__123Graph_XCHART_2" localSheetId="5" hidden="1">#REF!</definedName>
    <definedName name="_29__123Graph_XCHART_2" hidden="1">#REF!</definedName>
    <definedName name="_3__123Graph_ACHART_1" hidden="1">[28]SUMMARY!$E$36:$H$36</definedName>
    <definedName name="_3__123Graph_ACHART_11" localSheetId="12" hidden="1">#REF!</definedName>
    <definedName name="_3__123Graph_ACHART_11" localSheetId="8" hidden="1">#REF!</definedName>
    <definedName name="_3__123Graph_ACHART_11" localSheetId="14" hidden="1">#REF!</definedName>
    <definedName name="_3__123Graph_ACHART_11" localSheetId="5" hidden="1">#REF!</definedName>
    <definedName name="_3__123Graph_ACHART_11" hidden="1">#REF!</definedName>
    <definedName name="_3__123Graph_AChart_1A" localSheetId="12" hidden="1">'[2]Eq. Mobilization'!#REF!</definedName>
    <definedName name="_3__123Graph_AChart_1A" localSheetId="8" hidden="1">'[2]Eq. Mobilization'!#REF!</definedName>
    <definedName name="_3__123Graph_AChart_1A" localSheetId="14" hidden="1">'[2]Eq. Mobilization'!#REF!</definedName>
    <definedName name="_3__123Graph_AChart_1A" localSheetId="5" hidden="1">'[2]Eq. Mobilization'!#REF!</definedName>
    <definedName name="_3__123Graph_AChart_1A" hidden="1">'[2]Eq. Mobilization'!#REF!</definedName>
    <definedName name="_3__123Graph_BChart_1A" localSheetId="12" hidden="1">'[2]Eq. Mobilization'!#REF!</definedName>
    <definedName name="_3__123Graph_BChart_1A" localSheetId="8" hidden="1">'[2]Eq. Mobilization'!#REF!</definedName>
    <definedName name="_3__123Graph_BChart_1A" localSheetId="14" hidden="1">'[2]Eq. Mobilization'!#REF!</definedName>
    <definedName name="_3__123Graph_BChart_1A" localSheetId="5" hidden="1">'[2]Eq. Mobilization'!#REF!</definedName>
    <definedName name="_3__123Graph_BChart_1A" hidden="1">'[2]Eq. Mobilization'!#REF!</definedName>
    <definedName name="_3__123Graph_XChart_1A" localSheetId="12" hidden="1">'[2]Eq. Mobilization'!#REF!</definedName>
    <definedName name="_3__123Graph_XChart_1A" localSheetId="8" hidden="1">'[2]Eq. Mobilization'!#REF!</definedName>
    <definedName name="_3__123Graph_XChart_1A" localSheetId="14" hidden="1">'[2]Eq. Mobilization'!#REF!</definedName>
    <definedName name="_3__123Graph_XChart_1A" localSheetId="5" hidden="1">'[2]Eq. Mobilization'!#REF!</definedName>
    <definedName name="_3__123Graph_XChart_1A" hidden="1">'[2]Eq. Mobilization'!#REF!</definedName>
    <definedName name="_30__123Graph_XChart_2G" hidden="1">[26]Netearnanal!$A$61:$A$68</definedName>
    <definedName name="_31">#N/A</definedName>
    <definedName name="_31__123Graph_XCHART_3" localSheetId="12" hidden="1">#REF!</definedName>
    <definedName name="_31__123Graph_XCHART_3" localSheetId="8" hidden="1">#REF!</definedName>
    <definedName name="_31__123Graph_XCHART_3" localSheetId="14" hidden="1">#REF!</definedName>
    <definedName name="_31__123Graph_XCHART_3" localSheetId="5" hidden="1">#REF!</definedName>
    <definedName name="_31__123Graph_XCHART_3" hidden="1">#REF!</definedName>
    <definedName name="_32">#N/A</definedName>
    <definedName name="_32__123Graph_XCHART_4" localSheetId="12" hidden="1">#REF!</definedName>
    <definedName name="_32__123Graph_XCHART_4" localSheetId="8" hidden="1">#REF!</definedName>
    <definedName name="_32__123Graph_XCHART_4" localSheetId="14" hidden="1">#REF!</definedName>
    <definedName name="_32__123Graph_XCHART_4" localSheetId="5" hidden="1">#REF!</definedName>
    <definedName name="_32__123Graph_XCHART_4" hidden="1">#REF!</definedName>
    <definedName name="_33">#N/A</definedName>
    <definedName name="_33__123Graph_XCHART_5" localSheetId="12" hidden="1">#REF!</definedName>
    <definedName name="_33__123Graph_XCHART_5" localSheetId="8" hidden="1">#REF!</definedName>
    <definedName name="_33__123Graph_XCHART_5" localSheetId="14" hidden="1">#REF!</definedName>
    <definedName name="_33__123Graph_XCHART_5" localSheetId="5" hidden="1">#REF!</definedName>
    <definedName name="_33__123Graph_XCHART_5" hidden="1">#REF!</definedName>
    <definedName name="_34">#N/A</definedName>
    <definedName name="_34__123Graph_XCHART_6" localSheetId="12" hidden="1">#REF!</definedName>
    <definedName name="_34__123Graph_XCHART_6" localSheetId="8" hidden="1">#REF!</definedName>
    <definedName name="_34__123Graph_XCHART_6" localSheetId="14" hidden="1">#REF!</definedName>
    <definedName name="_34__123Graph_XCHART_6" localSheetId="5" hidden="1">#REF!</definedName>
    <definedName name="_34__123Graph_XCHART_6" hidden="1">#REF!</definedName>
    <definedName name="_35">#N/A</definedName>
    <definedName name="_35__123Graph_XCHART_7" localSheetId="12" hidden="1">#REF!</definedName>
    <definedName name="_35__123Graph_XCHART_7" localSheetId="8" hidden="1">#REF!</definedName>
    <definedName name="_35__123Graph_XCHART_7" localSheetId="14" hidden="1">#REF!</definedName>
    <definedName name="_35__123Graph_XCHART_7" localSheetId="5" hidden="1">#REF!</definedName>
    <definedName name="_35__123Graph_XCHART_7" hidden="1">#REF!</definedName>
    <definedName name="_36">#N/A</definedName>
    <definedName name="_36__123Graph_XCHART_8" localSheetId="12" hidden="1">#REF!</definedName>
    <definedName name="_36__123Graph_XCHART_8" localSheetId="8" hidden="1">#REF!</definedName>
    <definedName name="_36__123Graph_XCHART_8" localSheetId="14" hidden="1">#REF!</definedName>
    <definedName name="_36__123Graph_XCHART_8" localSheetId="5" hidden="1">#REF!</definedName>
    <definedName name="_36__123Graph_XCHART_8" hidden="1">#REF!</definedName>
    <definedName name="_37__123Graph_XCHART_9" localSheetId="12" hidden="1">#REF!</definedName>
    <definedName name="_37__123Graph_XCHART_9" localSheetId="8" hidden="1">#REF!</definedName>
    <definedName name="_37__123Graph_XCHART_9" localSheetId="14" hidden="1">#REF!</definedName>
    <definedName name="_37__123Graph_XCHART_9" localSheetId="5" hidden="1">#REF!</definedName>
    <definedName name="_37__123Graph_XCHART_9" hidden="1">#REF!</definedName>
    <definedName name="_3RESI_PREM" localSheetId="12">#REF!</definedName>
    <definedName name="_3RESI_PREM" localSheetId="8">#REF!</definedName>
    <definedName name="_3RESI_PREM" localSheetId="14">#REF!</definedName>
    <definedName name="_3RESI_PREM" localSheetId="5">#REF!</definedName>
    <definedName name="_3RESI_PREM">#REF!</definedName>
    <definedName name="_4__123Graph_ACHART_12" localSheetId="12" hidden="1">#REF!</definedName>
    <definedName name="_4__123Graph_ACHART_12" localSheetId="8" hidden="1">#REF!</definedName>
    <definedName name="_4__123Graph_ACHART_12" localSheetId="14" hidden="1">#REF!</definedName>
    <definedName name="_4__123Graph_ACHART_12" localSheetId="5" hidden="1">#REF!</definedName>
    <definedName name="_4__123Graph_ACHART_12" hidden="1">#REF!</definedName>
    <definedName name="_4__123Graph_AChart_1A" localSheetId="12" hidden="1">'[2]Eq. Mobilization'!#REF!</definedName>
    <definedName name="_4__123Graph_AChart_1A" localSheetId="8" hidden="1">'[2]Eq. Mobilization'!#REF!</definedName>
    <definedName name="_4__123Graph_AChart_1A" localSheetId="14" hidden="1">'[2]Eq. Mobilization'!#REF!</definedName>
    <definedName name="_4__123Graph_AChart_1A" localSheetId="5" hidden="1">'[2]Eq. Mobilization'!#REF!</definedName>
    <definedName name="_4__123Graph_AChart_1A" hidden="1">'[2]Eq. Mobilization'!#REF!</definedName>
    <definedName name="_4__123Graph_BChart_1A" localSheetId="12" hidden="1">'[2]Eq. Mobilization'!#REF!</definedName>
    <definedName name="_4__123Graph_BChart_1A" localSheetId="8" hidden="1">'[2]Eq. Mobilization'!#REF!</definedName>
    <definedName name="_4__123Graph_BChart_1A" localSheetId="14" hidden="1">'[2]Eq. Mobilization'!#REF!</definedName>
    <definedName name="_4__123Graph_BChart_1A" localSheetId="5" hidden="1">'[2]Eq. Mobilization'!#REF!</definedName>
    <definedName name="_4__123Graph_BChart_1A" hidden="1">'[2]Eq. Mobilization'!#REF!</definedName>
    <definedName name="_4__123Graph_XChart_1A" localSheetId="12" hidden="1">'[2]Eq. Mobilization'!#REF!</definedName>
    <definedName name="_4__123Graph_XChart_1A" localSheetId="8" hidden="1">'[2]Eq. Mobilization'!#REF!</definedName>
    <definedName name="_4__123Graph_XChart_1A" localSheetId="14" hidden="1">'[2]Eq. Mobilization'!#REF!</definedName>
    <definedName name="_4__123Graph_XChart_1A" localSheetId="5" hidden="1">'[2]Eq. Mobilization'!#REF!</definedName>
    <definedName name="_4__123Graph_XChart_1A" hidden="1">'[2]Eq. Mobilization'!#REF!</definedName>
    <definedName name="_4_0" localSheetId="12">[4]예가표!#REF!</definedName>
    <definedName name="_4_0" localSheetId="8">[4]예가표!#REF!</definedName>
    <definedName name="_4_0" localSheetId="14">[4]예가표!#REF!</definedName>
    <definedName name="_4_0" localSheetId="5">[4]예가표!#REF!</definedName>
    <definedName name="_4_0">[4]예가표!#REF!</definedName>
    <definedName name="_41">#N/A</definedName>
    <definedName name="_42">#N/A</definedName>
    <definedName name="_42__123Graph_XChart_1A" localSheetId="12" hidden="1">'[2]Eq. Mobilization'!#REF!</definedName>
    <definedName name="_42__123Graph_XChart_1A" localSheetId="8" hidden="1">'[2]Eq. Mobilization'!#REF!</definedName>
    <definedName name="_42__123Graph_XChart_1A" localSheetId="14" hidden="1">'[2]Eq. Mobilization'!#REF!</definedName>
    <definedName name="_42__123Graph_XChart_1A" localSheetId="5" hidden="1">'[2]Eq. Mobilization'!#REF!</definedName>
    <definedName name="_42__123Graph_XChart_1A" hidden="1">'[2]Eq. Mobilization'!#REF!</definedName>
    <definedName name="_４４__分_期" localSheetId="12">#REF!</definedName>
    <definedName name="_４４__分_期" localSheetId="8">#REF!</definedName>
    <definedName name="_４４__分_期" localSheetId="14">#REF!</definedName>
    <definedName name="_４４__分_期" localSheetId="5">#REF!</definedName>
    <definedName name="_４４__分_期">#REF!</definedName>
    <definedName name="_4RESI_PREM" localSheetId="12">#REF!</definedName>
    <definedName name="_4RESI_PREM" localSheetId="8">#REF!</definedName>
    <definedName name="_4RESI_PREM" localSheetId="14">#REF!</definedName>
    <definedName name="_4RESI_PREM" localSheetId="5">#REF!</definedName>
    <definedName name="_4RESI_PREM">#REF!</definedName>
    <definedName name="_5__123Graph_ACHART_13" localSheetId="12" hidden="1">#REF!</definedName>
    <definedName name="_5__123Graph_ACHART_13" localSheetId="8" hidden="1">#REF!</definedName>
    <definedName name="_5__123Graph_ACHART_13" localSheetId="14" hidden="1">#REF!</definedName>
    <definedName name="_5__123Graph_ACHART_13" localSheetId="5" hidden="1">#REF!</definedName>
    <definedName name="_5__123Graph_ACHART_13" hidden="1">#REF!</definedName>
    <definedName name="_5_0" localSheetId="12">[4]예가표!#REF!</definedName>
    <definedName name="_5_0" localSheetId="8">[4]예가표!#REF!</definedName>
    <definedName name="_5_0" localSheetId="14">[4]예가표!#REF!</definedName>
    <definedName name="_5_0" localSheetId="5">[4]예가표!#REF!</definedName>
    <definedName name="_5_0">[4]예가표!#REF!</definedName>
    <definedName name="_5_0_0_F" localSheetId="12" hidden="1">#REF!</definedName>
    <definedName name="_5_0_0_F" localSheetId="8" hidden="1">#REF!</definedName>
    <definedName name="_5_0_0_F" localSheetId="14" hidden="1">#REF!</definedName>
    <definedName name="_5_0_0_F" localSheetId="5" hidden="1">#REF!</definedName>
    <definedName name="_5_0_0_F" hidden="1">#REF!</definedName>
    <definedName name="_51">#N/A</definedName>
    <definedName name="_52">#N/A</definedName>
    <definedName name="_53">#N/A</definedName>
    <definedName name="_54">#N/A</definedName>
    <definedName name="_56_0" localSheetId="12">[4]예가표!#REF!</definedName>
    <definedName name="_56_0" localSheetId="8">[4]예가표!#REF!</definedName>
    <definedName name="_56_0" localSheetId="14">[4]예가표!#REF!</definedName>
    <definedName name="_56_0" localSheetId="5">[4]예가표!#REF!</definedName>
    <definedName name="_56_0">[4]예가표!#REF!</definedName>
    <definedName name="_6__123Graph_ACHART_14" localSheetId="12" hidden="1">#REF!</definedName>
    <definedName name="_6__123Graph_ACHART_14" localSheetId="8" hidden="1">#REF!</definedName>
    <definedName name="_6__123Graph_ACHART_14" localSheetId="14" hidden="1">#REF!</definedName>
    <definedName name="_6__123Graph_ACHART_14" localSheetId="5" hidden="1">#REF!</definedName>
    <definedName name="_6__123Graph_ACHART_14" hidden="1">#REF!</definedName>
    <definedName name="_6__123Graph_BCHART_1" hidden="1">[28]SUMMARY!$E$66:$H$66</definedName>
    <definedName name="_6__123Graph_BChart_1A" localSheetId="12" hidden="1">'[2]Eq. Mobilization'!#REF!</definedName>
    <definedName name="_6__123Graph_BChart_1A" localSheetId="8" hidden="1">'[2]Eq. Mobilization'!#REF!</definedName>
    <definedName name="_6__123Graph_BChart_1A" localSheetId="14" hidden="1">'[2]Eq. Mobilization'!#REF!</definedName>
    <definedName name="_6__123Graph_BChart_1A" localSheetId="5" hidden="1">'[2]Eq. Mobilization'!#REF!</definedName>
    <definedName name="_6__123Graph_BChart_1A" hidden="1">'[2]Eq. Mobilization'!#REF!</definedName>
    <definedName name="_6__123Graph_XChart_1A" localSheetId="12" hidden="1">'[2]Eq. Mobilization'!#REF!</definedName>
    <definedName name="_6__123Graph_XChart_1A" localSheetId="8" hidden="1">'[2]Eq. Mobilization'!#REF!</definedName>
    <definedName name="_6__123Graph_XChart_1A" localSheetId="14" hidden="1">'[2]Eq. Mobilization'!#REF!</definedName>
    <definedName name="_6__123Graph_XChart_1A" localSheetId="5" hidden="1">'[2]Eq. Mobilization'!#REF!</definedName>
    <definedName name="_6__123Graph_XChart_1A" hidden="1">'[2]Eq. Mobilization'!#REF!</definedName>
    <definedName name="_6_0_0_F" localSheetId="12" hidden="1">#REF!</definedName>
    <definedName name="_6_0_0_F" localSheetId="8" hidden="1">#REF!</definedName>
    <definedName name="_6_0_0_F" localSheetId="14" hidden="1">#REF!</definedName>
    <definedName name="_6_0_0_F" localSheetId="5" hidden="1">#REF!</definedName>
    <definedName name="_6_0_0_F" hidden="1">#REF!</definedName>
    <definedName name="_6_80G" localSheetId="12">#REF!</definedName>
    <definedName name="_6_80G" localSheetId="8">#REF!</definedName>
    <definedName name="_6_80G" localSheetId="14">#REF!</definedName>
    <definedName name="_6_80G" localSheetId="5">#REF!</definedName>
    <definedName name="_6_80G">#REF!</definedName>
    <definedName name="_61">#N/A</definedName>
    <definedName name="_62">#N/A</definedName>
    <definedName name="_7__123Graph_ACHART_15" localSheetId="12" hidden="1">#REF!</definedName>
    <definedName name="_7__123Graph_ACHART_15" localSheetId="8" hidden="1">#REF!</definedName>
    <definedName name="_7__123Graph_ACHART_15" localSheetId="14" hidden="1">#REF!</definedName>
    <definedName name="_7__123Graph_ACHART_15" localSheetId="5" hidden="1">#REF!</definedName>
    <definedName name="_7__123Graph_ACHART_15" hidden="1">#REF!</definedName>
    <definedName name="_7_80G" localSheetId="12">#REF!</definedName>
    <definedName name="_7_80G" localSheetId="8">#REF!</definedName>
    <definedName name="_7_80G" localSheetId="14">#REF!</definedName>
    <definedName name="_7_80G" localSheetId="5">#REF!</definedName>
    <definedName name="_7_80G">#REF!</definedName>
    <definedName name="_70_0_0_F" localSheetId="12" hidden="1">#REF!</definedName>
    <definedName name="_70_0_0_F" localSheetId="8" hidden="1">#REF!</definedName>
    <definedName name="_70_0_0_F" localSheetId="14" hidden="1">#REF!</definedName>
    <definedName name="_70_0_0_F" localSheetId="5" hidden="1">#REF!</definedName>
    <definedName name="_70_0_0_F" hidden="1">#REF!</definedName>
    <definedName name="_71">#N/A</definedName>
    <definedName name="_72">#N/A</definedName>
    <definedName name="_7RESI_PREM" localSheetId="12">#REF!</definedName>
    <definedName name="_7RESI_PREM" localSheetId="8">#REF!</definedName>
    <definedName name="_7RESI_PREM" localSheetId="14">#REF!</definedName>
    <definedName name="_7RESI_PREM" localSheetId="5">#REF!</definedName>
    <definedName name="_7RESI_PREM">#REF!</definedName>
    <definedName name="_8__123Graph_ACHART_16" localSheetId="12" hidden="1">#REF!</definedName>
    <definedName name="_8__123Graph_ACHART_16" localSheetId="8" hidden="1">#REF!</definedName>
    <definedName name="_8__123Graph_ACHART_16" localSheetId="14" hidden="1">#REF!</definedName>
    <definedName name="_8__123Graph_ACHART_16" localSheetId="5" hidden="1">#REF!</definedName>
    <definedName name="_8__123Graph_ACHART_16" hidden="1">#REF!</definedName>
    <definedName name="_8__123Graph_BChart_1A" localSheetId="12" hidden="1">'[2]Eq. Mobilization'!#REF!</definedName>
    <definedName name="_8__123Graph_BChart_1A" localSheetId="8" hidden="1">'[2]Eq. Mobilization'!#REF!</definedName>
    <definedName name="_8__123Graph_BChart_1A" localSheetId="14" hidden="1">'[2]Eq. Mobilization'!#REF!</definedName>
    <definedName name="_8__123Graph_BChart_1A" localSheetId="5" hidden="1">'[2]Eq. Mobilization'!#REF!</definedName>
    <definedName name="_8__123Graph_BChart_1A" hidden="1">'[2]Eq. Mobilization'!#REF!</definedName>
    <definedName name="_8__123Graph_XChart_1A" localSheetId="12" hidden="1">'[2]Eq. Mobilization'!#REF!</definedName>
    <definedName name="_8__123Graph_XChart_1A" localSheetId="8" hidden="1">'[2]Eq. Mobilization'!#REF!</definedName>
    <definedName name="_8__123Graph_XChart_1A" localSheetId="14" hidden="1">'[2]Eq. Mobilization'!#REF!</definedName>
    <definedName name="_8__123Graph_XChart_1A" localSheetId="5" hidden="1">'[2]Eq. Mobilization'!#REF!</definedName>
    <definedName name="_8__123Graph_XChart_1A" hidden="1">'[2]Eq. Mobilization'!#REF!</definedName>
    <definedName name="_8_0_0_F" localSheetId="12" hidden="1">#REF!</definedName>
    <definedName name="_8_0_0_F" localSheetId="8" hidden="1">#REF!</definedName>
    <definedName name="_8_0_0_F" localSheetId="14" hidden="1">#REF!</definedName>
    <definedName name="_8_0_0_F" localSheetId="5" hidden="1">#REF!</definedName>
    <definedName name="_8_0_0_F" hidden="1">#REF!</definedName>
    <definedName name="_8_80G" localSheetId="12">#REF!</definedName>
    <definedName name="_8_80G" localSheetId="8">#REF!</definedName>
    <definedName name="_8_80G" localSheetId="14">#REF!</definedName>
    <definedName name="_8_80G" localSheetId="5">#REF!</definedName>
    <definedName name="_8_80G">#REF!</definedName>
    <definedName name="_80G" localSheetId="12">#REF!</definedName>
    <definedName name="_80G" localSheetId="8">#REF!</definedName>
    <definedName name="_80G" localSheetId="14">#REF!</definedName>
    <definedName name="_80G" localSheetId="5">#REF!</definedName>
    <definedName name="_80G">#REF!</definedName>
    <definedName name="_8RESI_PREM" localSheetId="12">#REF!</definedName>
    <definedName name="_8RESI_PREM" localSheetId="8">#REF!</definedName>
    <definedName name="_8RESI_PREM" localSheetId="14">#REF!</definedName>
    <definedName name="_8RESI_PREM" localSheetId="5">#REF!</definedName>
    <definedName name="_8RESI_PREM">#REF!</definedName>
    <definedName name="_9__123Graph_AChart_1G" hidden="1">[26]Netearnanal!$B$61:$B$68</definedName>
    <definedName name="_9__123Graph_CCHART_1" hidden="1">[28]SUMMARY!$E$64:$H$64</definedName>
    <definedName name="_9__123Graph_XChart_1A" localSheetId="12" hidden="1">'[2]Eq. Mobilization'!#REF!</definedName>
    <definedName name="_9__123Graph_XChart_1A" localSheetId="8" hidden="1">'[2]Eq. Mobilization'!#REF!</definedName>
    <definedName name="_9__123Graph_XChart_1A" localSheetId="14" hidden="1">'[2]Eq. Mobilization'!#REF!</definedName>
    <definedName name="_9__123Graph_XChart_1A" localSheetId="5" hidden="1">'[2]Eq. Mobilization'!#REF!</definedName>
    <definedName name="_9__123Graph_XChart_1A" hidden="1">'[2]Eq. Mobilization'!#REF!</definedName>
    <definedName name="_9_0" localSheetId="12">[4]예가표!#REF!</definedName>
    <definedName name="_9_0" localSheetId="8">[4]예가표!#REF!</definedName>
    <definedName name="_9_0" localSheetId="14">[4]예가표!#REF!</definedName>
    <definedName name="_9_0" localSheetId="5">[4]예가표!#REF!</definedName>
    <definedName name="_9_0">[4]예가표!#REF!</definedName>
    <definedName name="_a3">#N/A</definedName>
    <definedName name="_abp2" localSheetId="12">BlankMacro1</definedName>
    <definedName name="_abp2" localSheetId="8">BlankMacro1</definedName>
    <definedName name="_abp2" localSheetId="14">BlankMacro1</definedName>
    <definedName name="_abp2" localSheetId="5">BlankMacro1</definedName>
    <definedName name="_abp2">BlankMacro1</definedName>
    <definedName name="_ad2"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d2"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d2"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OC2" localSheetId="12">#REF!</definedName>
    <definedName name="_AOC2" localSheetId="8">#REF!</definedName>
    <definedName name="_AOC2" localSheetId="14">#REF!</definedName>
    <definedName name="_AOC2" localSheetId="5">#REF!</definedName>
    <definedName name="_AOC2">#REF!</definedName>
    <definedName name="_as1" localSheetId="12" hidden="1">{#N/A,#N/A,FALSE,"consu_cover";#N/A,#N/A,FALSE,"consu_strategy";#N/A,#N/A,FALSE,"consu_flow";#N/A,#N/A,FALSE,"Summary_reqmt";#N/A,#N/A,FALSE,"field_ppg";#N/A,#N/A,FALSE,"ppg_shop";#N/A,#N/A,FALSE,"strl";#N/A,#N/A,FALSE,"tankages";#N/A,#N/A,FALSE,"gases"}</definedName>
    <definedName name="_as1" localSheetId="8" hidden="1">{#N/A,#N/A,FALSE,"consu_cover";#N/A,#N/A,FALSE,"consu_strategy";#N/A,#N/A,FALSE,"consu_flow";#N/A,#N/A,FALSE,"Summary_reqmt";#N/A,#N/A,FALSE,"field_ppg";#N/A,#N/A,FALSE,"ppg_shop";#N/A,#N/A,FALSE,"strl";#N/A,#N/A,FALSE,"tankages";#N/A,#N/A,FALSE,"gases"}</definedName>
    <definedName name="_as1" localSheetId="5" hidden="1">{#N/A,#N/A,FALSE,"consu_cover";#N/A,#N/A,FALSE,"consu_strategy";#N/A,#N/A,FALSE,"consu_flow";#N/A,#N/A,FALSE,"Summary_reqmt";#N/A,#N/A,FALSE,"field_ppg";#N/A,#N/A,FALSE,"ppg_shop";#N/A,#N/A,FALSE,"strl";#N/A,#N/A,FALSE,"tankages";#N/A,#N/A,FALSE,"gases"}</definedName>
    <definedName name="_as1" hidden="1">{#N/A,#N/A,FALSE,"consu_cover";#N/A,#N/A,FALSE,"consu_strategy";#N/A,#N/A,FALSE,"consu_flow";#N/A,#N/A,FALSE,"Summary_reqmt";#N/A,#N/A,FALSE,"field_ppg";#N/A,#N/A,FALSE,"ppg_shop";#N/A,#N/A,FALSE,"strl";#N/A,#N/A,FALSE,"tankages";#N/A,#N/A,FALSE,"gases"}</definedName>
    <definedName name="_BAS_FCOST_AFT_">'[29]Financial Estimates'!$C$321</definedName>
    <definedName name="_BBQ1" localSheetId="14">[5]!_xlbgnm.BBQ1</definedName>
    <definedName name="_BBQ1">[5]!_xlbgnm.BBQ1</definedName>
    <definedName name="_BEST_GR" localSheetId="12">#REF!</definedName>
    <definedName name="_BEST_GR" localSheetId="8">#REF!</definedName>
    <definedName name="_BEST_GR" localSheetId="14">#REF!</definedName>
    <definedName name="_BEST_GR" localSheetId="5">#REF!</definedName>
    <definedName name="_BEST_GR">#REF!</definedName>
    <definedName name="_BHIV_AUX" localSheetId="12">#REF!</definedName>
    <definedName name="_BHIV_AUX" localSheetId="8">#REF!</definedName>
    <definedName name="_BHIV_AUX" localSheetId="14">#REF!</definedName>
    <definedName name="_BHIV_AUX" localSheetId="5">#REF!</definedName>
    <definedName name="_BHIV_AUX">#REF!</definedName>
    <definedName name="_BHIV_HT_RT" localSheetId="12">#REF!</definedName>
    <definedName name="_BHIV_HT_RT" localSheetId="8">#REF!</definedName>
    <definedName name="_BHIV_HT_RT" localSheetId="14">#REF!</definedName>
    <definedName name="_BHIV_HT_RT" localSheetId="5">#REF!</definedName>
    <definedName name="_BHIV_HT_RT">#REF!</definedName>
    <definedName name="_bs2" localSheetId="12" hidden="1">{#N/A,#N/A,TRUE,"Staffnos &amp; cost"}</definedName>
    <definedName name="_bs2" localSheetId="8" hidden="1">{#N/A,#N/A,TRUE,"Staffnos &amp; cost"}</definedName>
    <definedName name="_bs2" localSheetId="5" hidden="1">{#N/A,#N/A,TRUE,"Staffnos &amp; cost"}</definedName>
    <definedName name="_bs2" hidden="1">{#N/A,#N/A,TRUE,"Staffnos &amp; cost"}</definedName>
    <definedName name="_BSES22_GR" localSheetId="12">#REF!</definedName>
    <definedName name="_BSES22_GR" localSheetId="8">#REF!</definedName>
    <definedName name="_BSES22_GR" localSheetId="14">#REF!</definedName>
    <definedName name="_BSES22_GR" localSheetId="5">#REF!</definedName>
    <definedName name="_BSES22_GR">#REF!</definedName>
    <definedName name="_BSES220_GR" localSheetId="12">#REF!</definedName>
    <definedName name="_BSES220_GR" localSheetId="8">#REF!</definedName>
    <definedName name="_BSES220_GR" localSheetId="14">#REF!</definedName>
    <definedName name="_BSES220_GR" localSheetId="5">#REF!</definedName>
    <definedName name="_BSES220_GR">#REF!</definedName>
    <definedName name="_cas1" localSheetId="12" hidden="1">{"DJH3",#N/A,FALSE,"PFL00805";"PJB3",#N/A,FALSE,"PFL00805";"JMD3",#N/A,FALSE,"PFL00805";"DNB3",#N/A,FALSE,"PFL00805";"MJP3",#N/A,FALSE,"PFL00805";"RAB3",#N/A,FALSE,"PFL00805";"GJW3",#N/A,FALSE,"PFL00805";"MASTER3",#N/A,FALSE,"PFL00805"}</definedName>
    <definedName name="_cas1" localSheetId="8" hidden="1">{"DJH3",#N/A,FALSE,"PFL00805";"PJB3",#N/A,FALSE,"PFL00805";"JMD3",#N/A,FALSE,"PFL00805";"DNB3",#N/A,FALSE,"PFL00805";"MJP3",#N/A,FALSE,"PFL00805";"RAB3",#N/A,FALSE,"PFL00805";"GJW3",#N/A,FALSE,"PFL00805";"MASTER3",#N/A,FALSE,"PFL00805"}</definedName>
    <definedName name="_cas1" localSheetId="5" hidden="1">{"DJH3",#N/A,FALSE,"PFL00805";"PJB3",#N/A,FALSE,"PFL00805";"JMD3",#N/A,FALSE,"PFL00805";"DNB3",#N/A,FALSE,"PFL00805";"MJP3",#N/A,FALSE,"PFL00805";"RAB3",#N/A,FALSE,"PFL00805";"GJW3",#N/A,FALSE,"PFL00805";"MASTER3",#N/A,FALSE,"PFL00805"}</definedName>
    <definedName name="_cas1" hidden="1">{"DJH3",#N/A,FALSE,"PFL00805";"PJB3",#N/A,FALSE,"PFL00805";"JMD3",#N/A,FALSE,"PFL00805";"DNB3",#N/A,FALSE,"PFL00805";"MJP3",#N/A,FALSE,"PFL00805";"RAB3",#N/A,FALSE,"PFL00805";"GJW3",#N/A,FALSE,"PFL00805";"MASTER3",#N/A,FALSE,"PFL00805"}</definedName>
    <definedName name="_ch14" localSheetId="12" hidden="1">#REF!</definedName>
    <definedName name="_ch14" localSheetId="8" hidden="1">#REF!</definedName>
    <definedName name="_ch14" localSheetId="14" hidden="1">#REF!</definedName>
    <definedName name="_ch14" localSheetId="5" hidden="1">#REF!</definedName>
    <definedName name="_ch14" hidden="1">#REF!</definedName>
    <definedName name="_Closing_Balance_for_Branch" hidden="1">[30]pcQueryData!$A$3</definedName>
    <definedName name="_CO1" localSheetId="12">#REF!</definedName>
    <definedName name="_CO1" localSheetId="8">#REF!</definedName>
    <definedName name="_CO1" localSheetId="14">#REF!</definedName>
    <definedName name="_CO1" localSheetId="5">#REF!</definedName>
    <definedName name="_CO1">#REF!</definedName>
    <definedName name="_COAL_CAL_VAL_">'[29]Financial Estimates'!$C$324</definedName>
    <definedName name="_D87840" localSheetId="12">#REF!</definedName>
    <definedName name="_D87840" localSheetId="8">#REF!</definedName>
    <definedName name="_D87840" localSheetId="14">#REF!</definedName>
    <definedName name="_D87840" localSheetId="5">#REF!</definedName>
    <definedName name="_D87840">#REF!</definedName>
    <definedName name="_DAT1" localSheetId="12">#REF!</definedName>
    <definedName name="_DAT1" localSheetId="8">#REF!</definedName>
    <definedName name="_DAT1" localSheetId="14">#REF!</definedName>
    <definedName name="_DAT1" localSheetId="5">#REF!</definedName>
    <definedName name="_DAT1">#REF!</definedName>
    <definedName name="_DAT10" localSheetId="12">#REF!</definedName>
    <definedName name="_DAT10" localSheetId="8">#REF!</definedName>
    <definedName name="_DAT10" localSheetId="14">#REF!</definedName>
    <definedName name="_DAT10" localSheetId="5">#REF!</definedName>
    <definedName name="_DAT10">#REF!</definedName>
    <definedName name="_DAT11" localSheetId="12">#REF!</definedName>
    <definedName name="_DAT11" localSheetId="8">#REF!</definedName>
    <definedName name="_DAT11" localSheetId="14">#REF!</definedName>
    <definedName name="_DAT11" localSheetId="5">#REF!</definedName>
    <definedName name="_DAT11">#REF!</definedName>
    <definedName name="_DAT12" localSheetId="12">'[31]ins spares'!#REF!</definedName>
    <definedName name="_DAT12" localSheetId="8">'[31]ins spares'!#REF!</definedName>
    <definedName name="_DAT12" localSheetId="14">'[31]ins spares'!#REF!</definedName>
    <definedName name="_DAT12" localSheetId="5">'[31]ins spares'!#REF!</definedName>
    <definedName name="_DAT12">'[31]ins spares'!#REF!</definedName>
    <definedName name="_DAT13" localSheetId="12">'[31]ins spares'!#REF!</definedName>
    <definedName name="_DAT13" localSheetId="8">'[31]ins spares'!#REF!</definedName>
    <definedName name="_DAT13" localSheetId="14">'[31]ins spares'!#REF!</definedName>
    <definedName name="_DAT13" localSheetId="5">'[31]ins spares'!#REF!</definedName>
    <definedName name="_DAT13">'[31]ins spares'!#REF!</definedName>
    <definedName name="_DAT14" localSheetId="12">[32]Dump!#REF!</definedName>
    <definedName name="_DAT14" localSheetId="8">[32]Dump!#REF!</definedName>
    <definedName name="_DAT14" localSheetId="14">[32]Dump!#REF!</definedName>
    <definedName name="_DAT14" localSheetId="5">[32]Dump!#REF!</definedName>
    <definedName name="_DAT14">[32]Dump!#REF!</definedName>
    <definedName name="_DAT15" localSheetId="12">'[31]ins spares'!#REF!</definedName>
    <definedName name="_DAT15" localSheetId="8">'[31]ins spares'!#REF!</definedName>
    <definedName name="_DAT15" localSheetId="14">'[31]ins spares'!#REF!</definedName>
    <definedName name="_DAT15" localSheetId="5">'[31]ins spares'!#REF!</definedName>
    <definedName name="_DAT15">'[31]ins spares'!#REF!</definedName>
    <definedName name="_DAT16" localSheetId="12">'[31]ins spares'!#REF!</definedName>
    <definedName name="_DAT16" localSheetId="8">'[31]ins spares'!#REF!</definedName>
    <definedName name="_DAT16" localSheetId="14">'[31]ins spares'!#REF!</definedName>
    <definedName name="_DAT16" localSheetId="5">'[31]ins spares'!#REF!</definedName>
    <definedName name="_DAT16">'[31]ins spares'!#REF!</definedName>
    <definedName name="_DAT18" localSheetId="12">'[31]ins spares'!#REF!</definedName>
    <definedName name="_DAT18" localSheetId="8">'[31]ins spares'!#REF!</definedName>
    <definedName name="_DAT18" localSheetId="14">'[31]ins spares'!#REF!</definedName>
    <definedName name="_DAT18" localSheetId="5">'[31]ins spares'!#REF!</definedName>
    <definedName name="_DAT18">'[31]ins spares'!#REF!</definedName>
    <definedName name="_DAT19" localSheetId="12">'[31]ins spares'!#REF!</definedName>
    <definedName name="_DAT19" localSheetId="8">'[31]ins spares'!#REF!</definedName>
    <definedName name="_DAT19" localSheetId="14">'[31]ins spares'!#REF!</definedName>
    <definedName name="_DAT19" localSheetId="5">'[31]ins spares'!#REF!</definedName>
    <definedName name="_DAT19">'[31]ins spares'!#REF!</definedName>
    <definedName name="_DAT2" localSheetId="12">#REF!</definedName>
    <definedName name="_DAT2" localSheetId="8">#REF!</definedName>
    <definedName name="_DAT2" localSheetId="14">#REF!</definedName>
    <definedName name="_DAT2" localSheetId="5">#REF!</definedName>
    <definedName name="_DAT2">#REF!</definedName>
    <definedName name="_DAT20" localSheetId="12">'[31]ins spares'!#REF!</definedName>
    <definedName name="_DAT20" localSheetId="8">'[31]ins spares'!#REF!</definedName>
    <definedName name="_DAT20" localSheetId="14">'[31]ins spares'!#REF!</definedName>
    <definedName name="_DAT20" localSheetId="5">'[31]ins spares'!#REF!</definedName>
    <definedName name="_DAT20">'[31]ins spares'!#REF!</definedName>
    <definedName name="_DAT21" localSheetId="12">'[31]ins spares'!#REF!</definedName>
    <definedName name="_DAT21" localSheetId="8">'[31]ins spares'!#REF!</definedName>
    <definedName name="_DAT21" localSheetId="14">'[31]ins spares'!#REF!</definedName>
    <definedName name="_DAT21" localSheetId="5">'[31]ins spares'!#REF!</definedName>
    <definedName name="_DAT21">'[31]ins spares'!#REF!</definedName>
    <definedName name="_DAT22" localSheetId="12">'[31]ins spares'!#REF!</definedName>
    <definedName name="_DAT22" localSheetId="8">'[31]ins spares'!#REF!</definedName>
    <definedName name="_DAT22" localSheetId="14">'[31]ins spares'!#REF!</definedName>
    <definedName name="_DAT22" localSheetId="5">'[31]ins spares'!#REF!</definedName>
    <definedName name="_DAT22">'[31]ins spares'!#REF!</definedName>
    <definedName name="_DAT23" localSheetId="12">'[31]ins spares'!#REF!</definedName>
    <definedName name="_DAT23" localSheetId="8">'[31]ins spares'!#REF!</definedName>
    <definedName name="_DAT23" localSheetId="14">'[31]ins spares'!#REF!</definedName>
    <definedName name="_DAT23" localSheetId="5">'[31]ins spares'!#REF!</definedName>
    <definedName name="_DAT23">'[31]ins spares'!#REF!</definedName>
    <definedName name="_DAT24" localSheetId="12">'[31]ins spares'!#REF!</definedName>
    <definedName name="_DAT24" localSheetId="8">'[31]ins spares'!#REF!</definedName>
    <definedName name="_DAT24" localSheetId="14">'[31]ins spares'!#REF!</definedName>
    <definedName name="_DAT24" localSheetId="5">'[31]ins spares'!#REF!</definedName>
    <definedName name="_DAT24">'[31]ins spares'!#REF!</definedName>
    <definedName name="_DAT3" localSheetId="12">#REF!</definedName>
    <definedName name="_DAT3" localSheetId="8">#REF!</definedName>
    <definedName name="_DAT3" localSheetId="14">#REF!</definedName>
    <definedName name="_DAT3" localSheetId="5">#REF!</definedName>
    <definedName name="_DAT3">#REF!</definedName>
    <definedName name="_DAT4" localSheetId="12">#REF!</definedName>
    <definedName name="_DAT4" localSheetId="8">#REF!</definedName>
    <definedName name="_DAT4" localSheetId="14">#REF!</definedName>
    <definedName name="_DAT4" localSheetId="5">#REF!</definedName>
    <definedName name="_DAT4">#REF!</definedName>
    <definedName name="_DAT5" localSheetId="12">#REF!</definedName>
    <definedName name="_DAT5" localSheetId="8">#REF!</definedName>
    <definedName name="_DAT5" localSheetId="14">#REF!</definedName>
    <definedName name="_DAT5" localSheetId="5">#REF!</definedName>
    <definedName name="_DAT5">#REF!</definedName>
    <definedName name="_DAT6" localSheetId="12">#REF!</definedName>
    <definedName name="_DAT6" localSheetId="8">#REF!</definedName>
    <definedName name="_DAT6" localSheetId="14">#REF!</definedName>
    <definedName name="_DAT6" localSheetId="5">#REF!</definedName>
    <definedName name="_DAT6">#REF!</definedName>
    <definedName name="_DAT7" localSheetId="12">#REF!</definedName>
    <definedName name="_DAT7" localSheetId="8">#REF!</definedName>
    <definedName name="_DAT7" localSheetId="14">#REF!</definedName>
    <definedName name="_DAT7" localSheetId="5">#REF!</definedName>
    <definedName name="_DAT7">#REF!</definedName>
    <definedName name="_DAT8" localSheetId="12">#REF!</definedName>
    <definedName name="_DAT8" localSheetId="8">#REF!</definedName>
    <definedName name="_DAT8" localSheetId="14">#REF!</definedName>
    <definedName name="_DAT8" localSheetId="5">#REF!</definedName>
    <definedName name="_DAT8">#REF!</definedName>
    <definedName name="_DAT9" localSheetId="12">#REF!</definedName>
    <definedName name="_DAT9" localSheetId="8">#REF!</definedName>
    <definedName name="_DAT9" localSheetId="14">#REF!</definedName>
    <definedName name="_DAT9" localSheetId="5">#REF!</definedName>
    <definedName name="_DAT9">#REF!</definedName>
    <definedName name="_DDD2">#N/A</definedName>
    <definedName name="_DDD3">#N/A</definedName>
    <definedName name="_DDD4">#N/A</definedName>
    <definedName name="_DDD5">#N/A</definedName>
    <definedName name="_Dist_Bin" localSheetId="12" hidden="1">#REF!</definedName>
    <definedName name="_Dist_Bin" localSheetId="8" hidden="1">#REF!</definedName>
    <definedName name="_Dist_Bin" localSheetId="14" hidden="1">#REF!</definedName>
    <definedName name="_Dist_Bin" localSheetId="5" hidden="1">#REF!</definedName>
    <definedName name="_Dist_Bin" hidden="1">#REF!</definedName>
    <definedName name="_Dist_Values" localSheetId="12" hidden="1">#REF!</definedName>
    <definedName name="_Dist_Values" localSheetId="8" hidden="1">#REF!</definedName>
    <definedName name="_Dist_Values" localSheetId="14" hidden="1">#REF!</definedName>
    <definedName name="_Dist_Values" localSheetId="5" hidden="1">#REF!</definedName>
    <definedName name="_Dist_Values" hidden="1">#REF!</definedName>
    <definedName name="_ELL45" localSheetId="12">#REF!</definedName>
    <definedName name="_ELL45" localSheetId="8">#REF!</definedName>
    <definedName name="_ELL45" localSheetId="14">#REF!</definedName>
    <definedName name="_ELL45" localSheetId="5">#REF!</definedName>
    <definedName name="_ELL45">#REF!</definedName>
    <definedName name="_ELL90" localSheetId="12">#REF!</definedName>
    <definedName name="_ELL90" localSheetId="8">#REF!</definedName>
    <definedName name="_ELL90" localSheetId="14">#REF!</definedName>
    <definedName name="_ELL90" localSheetId="5">#REF!</definedName>
    <definedName name="_ELL90">#REF!</definedName>
    <definedName name="_EMP4">#N/A</definedName>
    <definedName name="_ENR_BEST_AFT_">'[29]Financial Estimates'!$C$318</definedName>
    <definedName name="_ENR_BSES_AFT_">'[29]Financial Estimates'!$C$319</definedName>
    <definedName name="_ENR_BSES220_AFT_">'[29]Financial Estimates'!$C$320</definedName>
    <definedName name="_ENR_TIR_AFT_">'[29]Financial Estimates'!$C$309</definedName>
    <definedName name="_ES1" localSheetId="12" hidden="1">{"'Sheet1'!$L$16"}</definedName>
    <definedName name="_ES1" localSheetId="8" hidden="1">{"'Sheet1'!$L$16"}</definedName>
    <definedName name="_ES1" localSheetId="5" hidden="1">{"'Sheet1'!$L$16"}</definedName>
    <definedName name="_ES1" hidden="1">{"'Sheet1'!$L$16"}</definedName>
    <definedName name="_f2" localSheetId="12">#REF!</definedName>
    <definedName name="_f2" localSheetId="8">#REF!</definedName>
    <definedName name="_f2" localSheetId="14">#REF!</definedName>
    <definedName name="_f2" localSheetId="5">#REF!</definedName>
    <definedName name="_f2">#REF!</definedName>
    <definedName name="_fd1" localSheetId="12" hidden="1">{"'Sheet1'!$L$16"}</definedName>
    <definedName name="_fd1" localSheetId="8" hidden="1">{"'Sheet1'!$L$16"}</definedName>
    <definedName name="_fd1" localSheetId="5" hidden="1">{"'Sheet1'!$L$16"}</definedName>
    <definedName name="_fd1" hidden="1">{"'Sheet1'!$L$16"}</definedName>
    <definedName name="_ffr1" localSheetId="12">#REF!</definedName>
    <definedName name="_ffr1" localSheetId="8">#REF!</definedName>
    <definedName name="_ffr1" localSheetId="14">#REF!</definedName>
    <definedName name="_ffr1" localSheetId="5">#REF!</definedName>
    <definedName name="_ffr1">#REF!</definedName>
    <definedName name="_ffr2" localSheetId="12">#REF!</definedName>
    <definedName name="_ffr2" localSheetId="8">#REF!</definedName>
    <definedName name="_ffr2" localSheetId="14">#REF!</definedName>
    <definedName name="_ffr2" localSheetId="5">#REF!</definedName>
    <definedName name="_ffr2">#REF!</definedName>
    <definedName name="_FFr98" localSheetId="12">#REF!</definedName>
    <definedName name="_FFr98" localSheetId="8">#REF!</definedName>
    <definedName name="_FFr98" localSheetId="14">#REF!</definedName>
    <definedName name="_FFr98" localSheetId="5">#REF!</definedName>
    <definedName name="_FFr98">#REF!</definedName>
    <definedName name="_FFr99" localSheetId="12">#REF!</definedName>
    <definedName name="_FFr99" localSheetId="8">#REF!</definedName>
    <definedName name="_FFr99" localSheetId="14">#REF!</definedName>
    <definedName name="_FFr99" localSheetId="5">#REF!</definedName>
    <definedName name="_FFr99">#REF!</definedName>
    <definedName name="_Fill" localSheetId="12" hidden="1">#REF!</definedName>
    <definedName name="_Fill" localSheetId="8" hidden="1">#REF!</definedName>
    <definedName name="_Fill" localSheetId="14" hidden="1">#REF!</definedName>
    <definedName name="_Fill" localSheetId="5" hidden="1">#REF!</definedName>
    <definedName name="_Fill" hidden="1">#REF!</definedName>
    <definedName name="_xlnm._FilterDatabase" localSheetId="12" hidden="1">#REF!</definedName>
    <definedName name="_xlnm._FilterDatabase" localSheetId="8" hidden="1">#REF!</definedName>
    <definedName name="_xlnm._FilterDatabase" localSheetId="14" hidden="1">#REF!</definedName>
    <definedName name="_xlnm._FilterDatabase" localSheetId="17" hidden="1">'F-21_'!$G$1:$G$53</definedName>
    <definedName name="_xlnm._FilterDatabase" localSheetId="5" hidden="1">#REF!</definedName>
    <definedName name="_xlnm._FilterDatabase" hidden="1">#REF!</definedName>
    <definedName name="_FRF2" localSheetId="12">#REF!</definedName>
    <definedName name="_FRF2" localSheetId="8">#REF!</definedName>
    <definedName name="_FRF2" localSheetId="14">#REF!</definedName>
    <definedName name="_FRF2" localSheetId="5">#REF!</definedName>
    <definedName name="_FRF2">#REF!</definedName>
    <definedName name="_G87634" localSheetId="12">#REF!</definedName>
    <definedName name="_G87634" localSheetId="8">#REF!</definedName>
    <definedName name="_G87634" localSheetId="14">#REF!</definedName>
    <definedName name="_G87634" localSheetId="5">#REF!</definedName>
    <definedName name="_G87634">#REF!</definedName>
    <definedName name="_GAS_CAL_VAL_">'[29]Financial Estimates'!$C$325</definedName>
    <definedName name="_Goi8" localSheetId="12" hidden="1">{"'Sheet1'!$L$16"}</definedName>
    <definedName name="_Goi8" localSheetId="8" hidden="1">{"'Sheet1'!$L$16"}</definedName>
    <definedName name="_Goi8" localSheetId="5" hidden="1">{"'Sheet1'!$L$16"}</definedName>
    <definedName name="_Goi8" hidden="1">{"'Sheet1'!$L$16"}</definedName>
    <definedName name="_hh1">[7]설산1.나!$A$8:$J$53</definedName>
    <definedName name="_hh2">[7]본사S!$B$10:$P$103</definedName>
    <definedName name="_hig3">[24]HIGMAN9798!$A$1:$E$44</definedName>
    <definedName name="_hig4">'[24]Higman(B)9798'!$A$3:$H$27</definedName>
    <definedName name="_HOME_" localSheetId="12">'[29]Financial Estimates'!#REF!</definedName>
    <definedName name="_HOME_" localSheetId="8">'[29]Financial Estimates'!#REF!</definedName>
    <definedName name="_HOME_" localSheetId="14">'[29]Financial Estimates'!#REF!</definedName>
    <definedName name="_HOME_" localSheetId="5">'[29]Financial Estimates'!#REF!</definedName>
    <definedName name="_HOME_">'[29]Financial Estimates'!#REF!</definedName>
    <definedName name="_HT_GR" localSheetId="12">#REF!</definedName>
    <definedName name="_HT_GR" localSheetId="8">#REF!</definedName>
    <definedName name="_HT_GR" localSheetId="14">#REF!</definedName>
    <definedName name="_HT_GR" localSheetId="5">#REF!</definedName>
    <definedName name="_HT_GR">#REF!</definedName>
    <definedName name="_HYDRO_AUX__">'[29]Financial Estimates'!$D$337</definedName>
    <definedName name="_K1" localSheetId="12">#REF!</definedName>
    <definedName name="_K1" localSheetId="8">#REF!</definedName>
    <definedName name="_K1" localSheetId="14">#REF!</definedName>
    <definedName name="_K1" localSheetId="5">#REF!</definedName>
    <definedName name="_K1">#REF!</definedName>
    <definedName name="_K2" localSheetId="12">#REF!</definedName>
    <definedName name="_K2" localSheetId="8">#REF!</definedName>
    <definedName name="_K2" localSheetId="14">#REF!</definedName>
    <definedName name="_K2" localSheetId="5">#REF!</definedName>
    <definedName name="_K2">#REF!</definedName>
    <definedName name="_K3" localSheetId="12">#REF!</definedName>
    <definedName name="_K3" localSheetId="8">#REF!</definedName>
    <definedName name="_K3" localSheetId="14">#REF!</definedName>
    <definedName name="_K3" localSheetId="5">#REF!</definedName>
    <definedName name="_K3">#REF!</definedName>
    <definedName name="_K5" localSheetId="12">#REF!</definedName>
    <definedName name="_K5" localSheetId="8">#REF!</definedName>
    <definedName name="_K5" localSheetId="14">#REF!</definedName>
    <definedName name="_K5" localSheetId="5">#REF!</definedName>
    <definedName name="_K5">#REF!</definedName>
    <definedName name="_K6" localSheetId="12">#REF!</definedName>
    <definedName name="_K6" localSheetId="8">#REF!</definedName>
    <definedName name="_K6" localSheetId="14">#REF!</definedName>
    <definedName name="_K6" localSheetId="5">#REF!</definedName>
    <definedName name="_K6">#REF!</definedName>
    <definedName name="_KD10">[8]현장지지물물량!$A$8:$N$196</definedName>
    <definedName name="_KD11">[8]현장지지물물량!$A$1:$IV$7</definedName>
    <definedName name="_KD12">[8]현장지지물물량!$A$8:$N$196</definedName>
    <definedName name="_KD13">[8]현장지지물물량!$A$1:$IV$7</definedName>
    <definedName name="_KD14">[9]현장지지물물량!$A$9:$N$23</definedName>
    <definedName name="_KD15">[10]현장지지물물량!$A$9:$N$23</definedName>
    <definedName name="_KD16">[10]현장지지물물량!$A$1:$IV$8</definedName>
    <definedName name="_KD18">[10]현장지지물물량!$A$9:$N$23</definedName>
    <definedName name="_KD2" localSheetId="12" hidden="1">#REF!</definedName>
    <definedName name="_KD2" localSheetId="8" hidden="1">#REF!</definedName>
    <definedName name="_KD2" localSheetId="14" hidden="1">#REF!</definedName>
    <definedName name="_KD2" localSheetId="5" hidden="1">#REF!</definedName>
    <definedName name="_KD2" hidden="1">#REF!</definedName>
    <definedName name="_KD3" localSheetId="12" hidden="1">#REF!</definedName>
    <definedName name="_KD3" localSheetId="8" hidden="1">#REF!</definedName>
    <definedName name="_KD3" localSheetId="14" hidden="1">#REF!</definedName>
    <definedName name="_KD3" localSheetId="5" hidden="1">#REF!</definedName>
    <definedName name="_KD3" hidden="1">#REF!</definedName>
    <definedName name="_KD4">[8]현장지지물물량!$A$8:$N$196</definedName>
    <definedName name="_KD5">[10]현장지지물물량!$A$1:$IV$8</definedName>
    <definedName name="_KD6">[10]현장지지물물량!$A$1:$IV$8</definedName>
    <definedName name="_KD7">[10]현장지지물물량!$A$9:$N$23</definedName>
    <definedName name="_KD8">[11]설산1.나!$A$8:$J$53</definedName>
    <definedName name="_KD9">[11]본사S!$B$10:$P$103</definedName>
    <definedName name="_kedar" localSheetId="12" hidden="1">#REF!</definedName>
    <definedName name="_kedar" localSheetId="8" hidden="1">#REF!</definedName>
    <definedName name="_kedar" localSheetId="14" hidden="1">#REF!</definedName>
    <definedName name="_kedar" localSheetId="5" hidden="1">#REF!</definedName>
    <definedName name="_kedar" hidden="1">#REF!</definedName>
    <definedName name="_Key1" localSheetId="12" hidden="1">#REF!</definedName>
    <definedName name="_Key1" localSheetId="8" hidden="1">#REF!</definedName>
    <definedName name="_Key1" localSheetId="14" hidden="1">#REF!</definedName>
    <definedName name="_Key1" localSheetId="5" hidden="1">#REF!</definedName>
    <definedName name="_Key1" hidden="1">#REF!</definedName>
    <definedName name="_Key2" localSheetId="12" hidden="1">#REF!</definedName>
    <definedName name="_Key2" localSheetId="8" hidden="1">#REF!</definedName>
    <definedName name="_Key2" localSheetId="14" hidden="1">#REF!</definedName>
    <definedName name="_Key2" localSheetId="5" hidden="1">#REF!</definedName>
    <definedName name="_Key2" hidden="1">#REF!</definedName>
    <definedName name="_KEY3" localSheetId="12" hidden="1">'[33]222'!#REF!</definedName>
    <definedName name="_KEY3" localSheetId="8" hidden="1">'[33]222'!#REF!</definedName>
    <definedName name="_KEY3" localSheetId="14" hidden="1">'[33]222'!#REF!</definedName>
    <definedName name="_KEY3" localSheetId="5" hidden="1">'[33]222'!#REF!</definedName>
    <definedName name="_KEY3" hidden="1">'[33]222'!#REF!</definedName>
    <definedName name="_KK1" localSheetId="12" hidden="1">#REF!</definedName>
    <definedName name="_KK1" localSheetId="8" hidden="1">#REF!</definedName>
    <definedName name="_KK1" localSheetId="14" hidden="1">#REF!</definedName>
    <definedName name="_KK1" localSheetId="5" hidden="1">#REF!</definedName>
    <definedName name="_KK1" hidden="1">#REF!</definedName>
    <definedName name="_KK2" localSheetId="12" hidden="1">#REF!</definedName>
    <definedName name="_KK2" localSheetId="8" hidden="1">#REF!</definedName>
    <definedName name="_KK2" localSheetId="14" hidden="1">#REF!</definedName>
    <definedName name="_KK2" localSheetId="5" hidden="1">#REF!</definedName>
    <definedName name="_KK2" hidden="1">#REF!</definedName>
    <definedName name="_KK3" localSheetId="12" hidden="1">#REF!</definedName>
    <definedName name="_KK3" localSheetId="8" hidden="1">#REF!</definedName>
    <definedName name="_KK3" localSheetId="14" hidden="1">#REF!</definedName>
    <definedName name="_KK3" localSheetId="5" hidden="1">#REF!</definedName>
    <definedName name="_KK3" hidden="1">#REF!</definedName>
    <definedName name="_kvs1" localSheetId="12" hidden="1">{#N/A,#N/A,FALSE,"COVER1.XLS ";#N/A,#N/A,FALSE,"RACT1.XLS";#N/A,#N/A,FALSE,"RACT2.XLS";#N/A,#N/A,FALSE,"ECCMP";#N/A,#N/A,FALSE,"WELDER.XLS"}</definedName>
    <definedName name="_kvs1" localSheetId="8" hidden="1">{#N/A,#N/A,FALSE,"COVER1.XLS ";#N/A,#N/A,FALSE,"RACT1.XLS";#N/A,#N/A,FALSE,"RACT2.XLS";#N/A,#N/A,FALSE,"ECCMP";#N/A,#N/A,FALSE,"WELDER.XLS"}</definedName>
    <definedName name="_kvs1" localSheetId="5" hidden="1">{#N/A,#N/A,FALSE,"COVER1.XLS ";#N/A,#N/A,FALSE,"RACT1.XLS";#N/A,#N/A,FALSE,"RACT2.XLS";#N/A,#N/A,FALSE,"ECCMP";#N/A,#N/A,FALSE,"WELDER.XLS"}</definedName>
    <definedName name="_kvs1" hidden="1">{#N/A,#N/A,FALSE,"COVER1.XLS ";#N/A,#N/A,FALSE,"RACT1.XLS";#N/A,#N/A,FALSE,"RACT2.XLS";#N/A,#N/A,FALSE,"ECCMP";#N/A,#N/A,FALSE,"WELDER.XLS"}</definedName>
    <definedName name="_kvs2" localSheetId="12" hidden="1">{#N/A,#N/A,FALSE,"COVER1.XLS ";#N/A,#N/A,FALSE,"RACT1.XLS";#N/A,#N/A,FALSE,"RACT2.XLS";#N/A,#N/A,FALSE,"ECCMP";#N/A,#N/A,FALSE,"WELDER.XLS"}</definedName>
    <definedName name="_kvs2" localSheetId="8" hidden="1">{#N/A,#N/A,FALSE,"COVER1.XLS ";#N/A,#N/A,FALSE,"RACT1.XLS";#N/A,#N/A,FALSE,"RACT2.XLS";#N/A,#N/A,FALSE,"ECCMP";#N/A,#N/A,FALSE,"WELDER.XLS"}</definedName>
    <definedName name="_kvs2" localSheetId="5"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localSheetId="8" hidden="1">{#N/A,#N/A,FALSE,"COVER.XLS";#N/A,#N/A,FALSE,"RACT1.XLS";#N/A,#N/A,FALSE,"RACT2.XLS";#N/A,#N/A,FALSE,"ECCMP";#N/A,#N/A,FALSE,"WELDER.XLS"}</definedName>
    <definedName name="_kvs5" localSheetId="5"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localSheetId="8" hidden="1">{#N/A,#N/A,FALSE,"COVER1.XLS ";#N/A,#N/A,FALSE,"RACT1.XLS";#N/A,#N/A,FALSE,"RACT2.XLS";#N/A,#N/A,FALSE,"ECCMP";#N/A,#N/A,FALSE,"WELDER.XLS"}</definedName>
    <definedName name="_kvs8" localSheetId="5" hidden="1">{#N/A,#N/A,FALSE,"COVER1.XLS ";#N/A,#N/A,FALSE,"RACT1.XLS";#N/A,#N/A,FALSE,"RACT2.XLS";#N/A,#N/A,FALSE,"ECCMP";#N/A,#N/A,FALSE,"WELDER.XLS"}</definedName>
    <definedName name="_kvs8" hidden="1">{#N/A,#N/A,FALSE,"COVER1.XLS ";#N/A,#N/A,FALSE,"RACT1.XLS";#N/A,#N/A,FALSE,"RACT2.XLS";#N/A,#N/A,FALSE,"ECCMP";#N/A,#N/A,FALSE,"WELDER.XLS"}</definedName>
    <definedName name="_Lan1" localSheetId="12" hidden="1">{"'Sheet1'!$L$16"}</definedName>
    <definedName name="_Lan1" localSheetId="8" hidden="1">{"'Sheet1'!$L$16"}</definedName>
    <definedName name="_Lan1" localSheetId="5" hidden="1">{"'Sheet1'!$L$16"}</definedName>
    <definedName name="_Lan1" hidden="1">{"'Sheet1'!$L$16"}</definedName>
    <definedName name="_LAN3" localSheetId="12" hidden="1">{"'Sheet1'!$L$16"}</definedName>
    <definedName name="_LAN3" localSheetId="8" hidden="1">{"'Sheet1'!$L$16"}</definedName>
    <definedName name="_LAN3" localSheetId="5" hidden="1">{"'Sheet1'!$L$16"}</definedName>
    <definedName name="_LAN3" hidden="1">{"'Sheet1'!$L$16"}</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L1" localSheetId="12">#REF!</definedName>
    <definedName name="_LL1" localSheetId="8">#REF!</definedName>
    <definedName name="_LL1" localSheetId="14">#REF!</definedName>
    <definedName name="_LL1" localSheetId="5">#REF!</definedName>
    <definedName name="_LL1">#REF!</definedName>
    <definedName name="_LL2" localSheetId="12">#REF!</definedName>
    <definedName name="_LL2" localSheetId="8">#REF!</definedName>
    <definedName name="_LL2" localSheetId="14">#REF!</definedName>
    <definedName name="_LL2" localSheetId="5">#REF!</definedName>
    <definedName name="_LL2">#REF!</definedName>
    <definedName name="_LL3" localSheetId="12">#REF!</definedName>
    <definedName name="_LL3" localSheetId="8">#REF!</definedName>
    <definedName name="_LL3" localSheetId="14">#REF!</definedName>
    <definedName name="_LL3" localSheetId="5">#REF!</definedName>
    <definedName name="_LL3">#REF!</definedName>
    <definedName name="_LL4" localSheetId="12">#REF!</definedName>
    <definedName name="_LL4" localSheetId="8">#REF!</definedName>
    <definedName name="_LL4" localSheetId="14">#REF!</definedName>
    <definedName name="_LL4" localSheetId="5">#REF!</definedName>
    <definedName name="_LL4">#REF!</definedName>
    <definedName name="_LL5" localSheetId="12">#REF!</definedName>
    <definedName name="_LL5" localSheetId="8">#REF!</definedName>
    <definedName name="_LL5" localSheetId="14">#REF!</definedName>
    <definedName name="_LL5" localSheetId="5">#REF!</definedName>
    <definedName name="_LL5">#REF!</definedName>
    <definedName name="_LSHS_CAL_VAL_">'[29]Financial Estimates'!$C$326</definedName>
    <definedName name="_LT1P_GR" localSheetId="12">#REF!</definedName>
    <definedName name="_LT1P_GR" localSheetId="8">#REF!</definedName>
    <definedName name="_LT1P_GR" localSheetId="14">#REF!</definedName>
    <definedName name="_LT1P_GR" localSheetId="5">#REF!</definedName>
    <definedName name="_LT1P_GR">#REF!</definedName>
    <definedName name="_LT2P_GR" localSheetId="12">#REF!</definedName>
    <definedName name="_LT2P_GR" localSheetId="8">#REF!</definedName>
    <definedName name="_LT2P_GR" localSheetId="14">#REF!</definedName>
    <definedName name="_LT2P_GR" localSheetId="5">#REF!</definedName>
    <definedName name="_LT2P_GR">#REF!</definedName>
    <definedName name="_MatInverse_In" localSheetId="12" hidden="1">#REF!</definedName>
    <definedName name="_MatInverse_In" localSheetId="8" hidden="1">#REF!</definedName>
    <definedName name="_MatInverse_In" localSheetId="14" hidden="1">#REF!</definedName>
    <definedName name="_MatInverse_In" localSheetId="5" hidden="1">#REF!</definedName>
    <definedName name="_MatInverse_In" hidden="1">#REF!</definedName>
    <definedName name="_MatInverse_Out" localSheetId="12" hidden="1">#REF!</definedName>
    <definedName name="_MatInverse_Out" localSheetId="8" hidden="1">#REF!</definedName>
    <definedName name="_MatInverse_Out" localSheetId="14" hidden="1">#REF!</definedName>
    <definedName name="_MatInverse_Out" localSheetId="5" hidden="1">#REF!</definedName>
    <definedName name="_MatInverse_Out" hidden="1">#REF!</definedName>
    <definedName name="_MatMult_A" localSheetId="12" hidden="1">#REF!</definedName>
    <definedName name="_MatMult_A" localSheetId="8" hidden="1">#REF!</definedName>
    <definedName name="_MatMult_A" localSheetId="14" hidden="1">#REF!</definedName>
    <definedName name="_MatMult_A" localSheetId="5" hidden="1">#REF!</definedName>
    <definedName name="_MatMult_A" hidden="1">#REF!</definedName>
    <definedName name="_MatMult_AxB" localSheetId="12" hidden="1">#REF!</definedName>
    <definedName name="_MatMult_AxB" localSheetId="8" hidden="1">#REF!</definedName>
    <definedName name="_MatMult_AxB" localSheetId="14" hidden="1">#REF!</definedName>
    <definedName name="_MatMult_AxB" localSheetId="5" hidden="1">#REF!</definedName>
    <definedName name="_MatMult_AxB" hidden="1">#REF!</definedName>
    <definedName name="_MatMult_B" localSheetId="12" hidden="1">#REF!</definedName>
    <definedName name="_MatMult_B" localSheetId="8" hidden="1">#REF!</definedName>
    <definedName name="_MatMult_B" localSheetId="14" hidden="1">#REF!</definedName>
    <definedName name="_MatMult_B" localSheetId="5" hidden="1">#REF!</definedName>
    <definedName name="_MatMult_B" hidden="1">#REF!</definedName>
    <definedName name="_MDR_BEST_AFT_">'[29]Financial Estimates'!$C$304</definedName>
    <definedName name="_MDR_BSES_AFT_">'[29]Financial Estimates'!$C$305</definedName>
    <definedName name="_MDR_TIR_AFT_">'[29]Financial Estimates'!$C$298</definedName>
    <definedName name="_MPR1">#N/A</definedName>
    <definedName name="_MPR2">#N/A</definedName>
    <definedName name="_MPR3">#N/A</definedName>
    <definedName name="_nil" localSheetId="12" hidden="1">#REF!</definedName>
    <definedName name="_nil" localSheetId="8" hidden="1">#REF!</definedName>
    <definedName name="_nil" localSheetId="14" hidden="1">#REF!</definedName>
    <definedName name="_nil" localSheetId="5" hidden="1">#REF!</definedName>
    <definedName name="_nil" hidden="1">#REF!</definedName>
    <definedName name="_nis3" localSheetId="12" hidden="1">#REF!</definedName>
    <definedName name="_nis3" localSheetId="8" hidden="1">#REF!</definedName>
    <definedName name="_nis3" localSheetId="14" hidden="1">#REF!</definedName>
    <definedName name="_nis3" localSheetId="5" hidden="1">#REF!</definedName>
    <definedName name="_nis3" hidden="1">#REF!</definedName>
    <definedName name="_Order1" hidden="1">255</definedName>
    <definedName name="_Order2" hidden="1">255</definedName>
    <definedName name="_p1" localSheetId="12">#REF!</definedName>
    <definedName name="_p1" localSheetId="8">#REF!</definedName>
    <definedName name="_p1" localSheetId="14">#REF!</definedName>
    <definedName name="_p1" localSheetId="5">#REF!</definedName>
    <definedName name="_p1">#REF!</definedName>
    <definedName name="_p2" localSheetId="12">#REF!</definedName>
    <definedName name="_p2" localSheetId="8">#REF!</definedName>
    <definedName name="_p2" localSheetId="14">#REF!</definedName>
    <definedName name="_p2" localSheetId="5">#REF!</definedName>
    <definedName name="_p2">#REF!</definedName>
    <definedName name="_P21" localSheetId="12">#REF!</definedName>
    <definedName name="_P21" localSheetId="8">#REF!</definedName>
    <definedName name="_P21" localSheetId="14">#REF!</definedName>
    <definedName name="_P21" localSheetId="5">#REF!</definedName>
    <definedName name="_P21">#REF!</definedName>
    <definedName name="_P22" localSheetId="12">#REF!</definedName>
    <definedName name="_P22" localSheetId="8">#REF!</definedName>
    <definedName name="_P22" localSheetId="14">#REF!</definedName>
    <definedName name="_P22" localSheetId="5">#REF!</definedName>
    <definedName name="_P22">#REF!</definedName>
    <definedName name="_p3" localSheetId="12">#REF!</definedName>
    <definedName name="_p3" localSheetId="8">#REF!</definedName>
    <definedName name="_p3" localSheetId="14">#REF!</definedName>
    <definedName name="_p3" localSheetId="5">#REF!</definedName>
    <definedName name="_p3">#REF!</definedName>
    <definedName name="_P31" localSheetId="12">#REF!</definedName>
    <definedName name="_P31" localSheetId="8">#REF!</definedName>
    <definedName name="_P31" localSheetId="14">#REF!</definedName>
    <definedName name="_P31" localSheetId="5">#REF!</definedName>
    <definedName name="_P31">#REF!</definedName>
    <definedName name="_P32" localSheetId="12">#REF!</definedName>
    <definedName name="_P32" localSheetId="8">#REF!</definedName>
    <definedName name="_P32" localSheetId="14">#REF!</definedName>
    <definedName name="_P32" localSheetId="5">#REF!</definedName>
    <definedName name="_P32">#REF!</definedName>
    <definedName name="_P33" localSheetId="12">#REF!</definedName>
    <definedName name="_P33" localSheetId="8">#REF!</definedName>
    <definedName name="_P33" localSheetId="14">#REF!</definedName>
    <definedName name="_P33" localSheetId="5">#REF!</definedName>
    <definedName name="_P33">#REF!</definedName>
    <definedName name="_P34" localSheetId="12">#REF!</definedName>
    <definedName name="_P34" localSheetId="8">#REF!</definedName>
    <definedName name="_P34" localSheetId="14">#REF!</definedName>
    <definedName name="_P34" localSheetId="5">#REF!</definedName>
    <definedName name="_P34">#REF!</definedName>
    <definedName name="_PA3" localSheetId="12" hidden="1">{"'Sheet1'!$L$16"}</definedName>
    <definedName name="_PA3" localSheetId="8" hidden="1">{"'Sheet1'!$L$16"}</definedName>
    <definedName name="_PA3" localSheetId="5" hidden="1">{"'Sheet1'!$L$16"}</definedName>
    <definedName name="_PA3" hidden="1">{"'Sheet1'!$L$16"}</definedName>
    <definedName name="_Parse_In" localSheetId="12" hidden="1">#REF!</definedName>
    <definedName name="_Parse_In" localSheetId="8" hidden="1">#REF!</definedName>
    <definedName name="_Parse_In" localSheetId="14" hidden="1">#REF!</definedName>
    <definedName name="_Parse_In" localSheetId="5" hidden="1">#REF!</definedName>
    <definedName name="_Parse_In" hidden="1">#REF!</definedName>
    <definedName name="_Parse_Out" localSheetId="12" hidden="1">#REF!</definedName>
    <definedName name="_Parse_Out" localSheetId="8" hidden="1">#REF!</definedName>
    <definedName name="_Parse_Out" localSheetId="14" hidden="1">#REF!</definedName>
    <definedName name="_Parse_Out" localSheetId="5" hidden="1">#REF!</definedName>
    <definedName name="_Parse_Out" hidden="1">#REF!</definedName>
    <definedName name="_PC1" localSheetId="12">#REF!</definedName>
    <definedName name="_PC1" localSheetId="8">#REF!</definedName>
    <definedName name="_PC1" localSheetId="14">#REF!</definedName>
    <definedName name="_PC1" localSheetId="5">#REF!</definedName>
    <definedName name="_PC1">#REF!</definedName>
    <definedName name="_pcSlicerSheet1_Slicer1" hidden="1">[23]_pcSlicerSheet1!$A$2</definedName>
    <definedName name="_PG1">'[29]Financial Estimates'!$A$7:$B$108</definedName>
    <definedName name="_PG2" localSheetId="12">#REF!</definedName>
    <definedName name="_PG2" localSheetId="8">#REF!</definedName>
    <definedName name="_PG2" localSheetId="14">#REF!</definedName>
    <definedName name="_PG2" localSheetId="5">#REF!</definedName>
    <definedName name="_PG2">#REF!</definedName>
    <definedName name="_PG3" localSheetId="12">#REF!</definedName>
    <definedName name="_PG3" localSheetId="8">#REF!</definedName>
    <definedName name="_PG3" localSheetId="14">#REF!</definedName>
    <definedName name="_PG3" localSheetId="5">#REF!</definedName>
    <definedName name="_PG3">#REF!</definedName>
    <definedName name="_PG5">'[29]Financial Estimates'!$A$271:$D$342</definedName>
    <definedName name="_pg6">'[13]Financial Estimates'!$A$271:$D$342</definedName>
    <definedName name="_pg7" localSheetId="12">'[13]Financial Estimates'!#REF!</definedName>
    <definedName name="_pg7" localSheetId="8">'[13]Financial Estimates'!#REF!</definedName>
    <definedName name="_pg7" localSheetId="14">'[13]Financial Estimates'!#REF!</definedName>
    <definedName name="_pg7" localSheetId="5">'[13]Financial Estimates'!#REF!</definedName>
    <definedName name="_pg7">'[13]Financial Estimates'!#REF!</definedName>
    <definedName name="_pm2" localSheetId="12">#REF!</definedName>
    <definedName name="_pm2" localSheetId="8">#REF!</definedName>
    <definedName name="_pm2" localSheetId="14">#REF!</definedName>
    <definedName name="_pm2" localSheetId="5">#REF!</definedName>
    <definedName name="_pm2">#REF!</definedName>
    <definedName name="_QTY1">#N/A</definedName>
    <definedName name="_QTY2">#N/A</definedName>
    <definedName name="_QTY3">#N/A</definedName>
    <definedName name="_QTY4">#N/A</definedName>
    <definedName name="_RE100" localSheetId="12">#REF!</definedName>
    <definedName name="_RE100" localSheetId="8">#REF!</definedName>
    <definedName name="_RE100" localSheetId="14">#REF!</definedName>
    <definedName name="_RE100" localSheetId="5">#REF!</definedName>
    <definedName name="_RE100">#REF!</definedName>
    <definedName name="_RE104" localSheetId="12">#REF!</definedName>
    <definedName name="_RE104" localSheetId="8">#REF!</definedName>
    <definedName name="_RE104" localSheetId="14">#REF!</definedName>
    <definedName name="_RE104" localSheetId="5">#REF!</definedName>
    <definedName name="_RE104">#REF!</definedName>
    <definedName name="_RE112" localSheetId="12">#REF!</definedName>
    <definedName name="_RE112" localSheetId="8">#REF!</definedName>
    <definedName name="_RE112" localSheetId="14">#REF!</definedName>
    <definedName name="_RE112" localSheetId="5">#REF!</definedName>
    <definedName name="_RE112">#REF!</definedName>
    <definedName name="_RE26" localSheetId="12">#REF!</definedName>
    <definedName name="_RE26" localSheetId="8">#REF!</definedName>
    <definedName name="_RE26" localSheetId="14">#REF!</definedName>
    <definedName name="_RE26" localSheetId="5">#REF!</definedName>
    <definedName name="_RE26">#REF!</definedName>
    <definedName name="_RE28" localSheetId="12">#REF!</definedName>
    <definedName name="_RE28" localSheetId="8">#REF!</definedName>
    <definedName name="_RE28" localSheetId="14">#REF!</definedName>
    <definedName name="_RE28" localSheetId="5">#REF!</definedName>
    <definedName name="_RE28">#REF!</definedName>
    <definedName name="_RE30" localSheetId="12">#REF!</definedName>
    <definedName name="_RE30" localSheetId="8">#REF!</definedName>
    <definedName name="_RE30" localSheetId="14">#REF!</definedName>
    <definedName name="_RE30" localSheetId="5">#REF!</definedName>
    <definedName name="_RE30">#REF!</definedName>
    <definedName name="_RE32" localSheetId="12">#REF!</definedName>
    <definedName name="_RE32" localSheetId="8">#REF!</definedName>
    <definedName name="_RE32" localSheetId="14">#REF!</definedName>
    <definedName name="_RE32" localSheetId="5">#REF!</definedName>
    <definedName name="_RE32">#REF!</definedName>
    <definedName name="_RE34" localSheetId="12">#REF!</definedName>
    <definedName name="_RE34" localSheetId="8">#REF!</definedName>
    <definedName name="_RE34" localSheetId="14">#REF!</definedName>
    <definedName name="_RE34" localSheetId="5">#REF!</definedName>
    <definedName name="_RE34">#REF!</definedName>
    <definedName name="_RE36" localSheetId="12">#REF!</definedName>
    <definedName name="_RE36" localSheetId="8">#REF!</definedName>
    <definedName name="_RE36" localSheetId="14">#REF!</definedName>
    <definedName name="_RE36" localSheetId="5">#REF!</definedName>
    <definedName name="_RE36">#REF!</definedName>
    <definedName name="_RE38" localSheetId="12">#REF!</definedName>
    <definedName name="_RE38" localSheetId="8">#REF!</definedName>
    <definedName name="_RE38" localSheetId="14">#REF!</definedName>
    <definedName name="_RE38" localSheetId="5">#REF!</definedName>
    <definedName name="_RE38">#REF!</definedName>
    <definedName name="_RE40" localSheetId="12">#REF!</definedName>
    <definedName name="_RE40" localSheetId="8">#REF!</definedName>
    <definedName name="_RE40" localSheetId="14">#REF!</definedName>
    <definedName name="_RE40" localSheetId="5">#REF!</definedName>
    <definedName name="_RE40">#REF!</definedName>
    <definedName name="_RE42" localSheetId="12">#REF!</definedName>
    <definedName name="_RE42" localSheetId="8">#REF!</definedName>
    <definedName name="_RE42" localSheetId="14">#REF!</definedName>
    <definedName name="_RE42" localSheetId="5">#REF!</definedName>
    <definedName name="_RE42">#REF!</definedName>
    <definedName name="_RE44" localSheetId="12">#REF!</definedName>
    <definedName name="_RE44" localSheetId="8">#REF!</definedName>
    <definedName name="_RE44" localSheetId="14">#REF!</definedName>
    <definedName name="_RE44" localSheetId="5">#REF!</definedName>
    <definedName name="_RE44">#REF!</definedName>
    <definedName name="_RE48" localSheetId="12">#REF!</definedName>
    <definedName name="_RE48" localSheetId="8">#REF!</definedName>
    <definedName name="_RE48" localSheetId="14">#REF!</definedName>
    <definedName name="_RE48" localSheetId="5">#REF!</definedName>
    <definedName name="_RE48">#REF!</definedName>
    <definedName name="_RE52" localSheetId="12">#REF!</definedName>
    <definedName name="_RE52" localSheetId="8">#REF!</definedName>
    <definedName name="_RE52" localSheetId="14">#REF!</definedName>
    <definedName name="_RE52" localSheetId="5">#REF!</definedName>
    <definedName name="_RE52">#REF!</definedName>
    <definedName name="_RE56" localSheetId="12">#REF!</definedName>
    <definedName name="_RE56" localSheetId="8">#REF!</definedName>
    <definedName name="_RE56" localSheetId="14">#REF!</definedName>
    <definedName name="_RE56" localSheetId="5">#REF!</definedName>
    <definedName name="_RE56">#REF!</definedName>
    <definedName name="_RE60" localSheetId="12">#REF!</definedName>
    <definedName name="_RE60" localSheetId="8">#REF!</definedName>
    <definedName name="_RE60" localSheetId="14">#REF!</definedName>
    <definedName name="_RE60" localSheetId="5">#REF!</definedName>
    <definedName name="_RE60">#REF!</definedName>
    <definedName name="_RE64" localSheetId="12">#REF!</definedName>
    <definedName name="_RE64" localSheetId="8">#REF!</definedName>
    <definedName name="_RE64" localSheetId="14">#REF!</definedName>
    <definedName name="_RE64" localSheetId="5">#REF!</definedName>
    <definedName name="_RE64">#REF!</definedName>
    <definedName name="_RE68" localSheetId="12">#REF!</definedName>
    <definedName name="_RE68" localSheetId="8">#REF!</definedName>
    <definedName name="_RE68" localSheetId="14">#REF!</definedName>
    <definedName name="_RE68" localSheetId="5">#REF!</definedName>
    <definedName name="_RE68">#REF!</definedName>
    <definedName name="_RE72" localSheetId="12">#REF!</definedName>
    <definedName name="_RE72" localSheetId="8">#REF!</definedName>
    <definedName name="_RE72" localSheetId="14">#REF!</definedName>
    <definedName name="_RE72" localSheetId="5">#REF!</definedName>
    <definedName name="_RE72">#REF!</definedName>
    <definedName name="_RE76" localSheetId="12">#REF!</definedName>
    <definedName name="_RE76" localSheetId="8">#REF!</definedName>
    <definedName name="_RE76" localSheetId="14">#REF!</definedName>
    <definedName name="_RE76" localSheetId="5">#REF!</definedName>
    <definedName name="_RE76">#REF!</definedName>
    <definedName name="_RE80" localSheetId="12">#REF!</definedName>
    <definedName name="_RE80" localSheetId="8">#REF!</definedName>
    <definedName name="_RE80" localSheetId="14">#REF!</definedName>
    <definedName name="_RE80" localSheetId="5">#REF!</definedName>
    <definedName name="_RE80">#REF!</definedName>
    <definedName name="_RE88" localSheetId="12">#REF!</definedName>
    <definedName name="_RE88" localSheetId="8">#REF!</definedName>
    <definedName name="_RE88" localSheetId="14">#REF!</definedName>
    <definedName name="_RE88" localSheetId="5">#REF!</definedName>
    <definedName name="_RE88">#REF!</definedName>
    <definedName name="_RE92" localSheetId="12">#REF!</definedName>
    <definedName name="_RE92" localSheetId="8">#REF!</definedName>
    <definedName name="_RE92" localSheetId="14">#REF!</definedName>
    <definedName name="_RE92" localSheetId="5">#REF!</definedName>
    <definedName name="_RE92">#REF!</definedName>
    <definedName name="_RE96" localSheetId="12">#REF!</definedName>
    <definedName name="_RE96" localSheetId="8">#REF!</definedName>
    <definedName name="_RE96" localSheetId="14">#REF!</definedName>
    <definedName name="_RE96" localSheetId="5">#REF!</definedName>
    <definedName name="_RE96">#REF!</definedName>
    <definedName name="_Regression_Int" hidden="1">1</definedName>
    <definedName name="_Regression_X" localSheetId="12" hidden="1">[34]P248!#REF!</definedName>
    <definedName name="_Regression_X" localSheetId="8" hidden="1">[34]P248!#REF!</definedName>
    <definedName name="_Regression_X" localSheetId="14" hidden="1">[34]P248!#REF!</definedName>
    <definedName name="_Regression_X" localSheetId="5" hidden="1">[34]P248!#REF!</definedName>
    <definedName name="_Regression_X" hidden="1">[34]P248!#REF!</definedName>
    <definedName name="_RES_GR" localSheetId="12">#REF!</definedName>
    <definedName name="_RES_GR" localSheetId="8">#REF!</definedName>
    <definedName name="_RES_GR" localSheetId="14">#REF!</definedName>
    <definedName name="_RES_GR" localSheetId="5">#REF!</definedName>
    <definedName name="_RES_GR">#REF!</definedName>
    <definedName name="_RLY_GR" localSheetId="12">#REF!</definedName>
    <definedName name="_RLY_GR" localSheetId="8">#REF!</definedName>
    <definedName name="_RLY_GR" localSheetId="14">#REF!</definedName>
    <definedName name="_RLY_GR" localSheetId="5">#REF!</definedName>
    <definedName name="_RLY_GR">#REF!</definedName>
    <definedName name="_RMK1">#N/A</definedName>
    <definedName name="_RMK2">#N/A</definedName>
    <definedName name="_RR11" localSheetId="12">#REF!</definedName>
    <definedName name="_RR11" localSheetId="8">#REF!</definedName>
    <definedName name="_RR11" localSheetId="14">#REF!</definedName>
    <definedName name="_RR11" localSheetId="5">#REF!</definedName>
    <definedName name="_RR11">#REF!</definedName>
    <definedName name="_RR12" localSheetId="12">#REF!</definedName>
    <definedName name="_RR12" localSheetId="8">#REF!</definedName>
    <definedName name="_RR12" localSheetId="14">#REF!</definedName>
    <definedName name="_RR12" localSheetId="5">#REF!</definedName>
    <definedName name="_RR12">#REF!</definedName>
    <definedName name="_RR13" localSheetId="12">#REF!</definedName>
    <definedName name="_RR13" localSheetId="8">#REF!</definedName>
    <definedName name="_RR13" localSheetId="14">#REF!</definedName>
    <definedName name="_RR13" localSheetId="5">#REF!</definedName>
    <definedName name="_RR13">#REF!</definedName>
    <definedName name="_RR14" localSheetId="12">#REF!</definedName>
    <definedName name="_RR14" localSheetId="8">#REF!</definedName>
    <definedName name="_RR14" localSheetId="14">#REF!</definedName>
    <definedName name="_RR14" localSheetId="5">#REF!</definedName>
    <definedName name="_RR14">#REF!</definedName>
    <definedName name="_RR15" localSheetId="12">#REF!</definedName>
    <definedName name="_RR15" localSheetId="8">#REF!</definedName>
    <definedName name="_RR15" localSheetId="14">#REF!</definedName>
    <definedName name="_RR15" localSheetId="5">#REF!</definedName>
    <definedName name="_RR15">#REF!</definedName>
    <definedName name="_RSC1" localSheetId="12">#REF!</definedName>
    <definedName name="_RSC1" localSheetId="8">#REF!</definedName>
    <definedName name="_RSC1" localSheetId="14">#REF!</definedName>
    <definedName name="_RSC1" localSheetId="5">#REF!</definedName>
    <definedName name="_RSC1">#REF!</definedName>
    <definedName name="_RSE2">'[25]CMA Calculations'!$H$21</definedName>
    <definedName name="_sch3">[24]SCHAEFER9798!$A$1:$E$43</definedName>
    <definedName name="_sch4">'[24]Schaefer(B) 9798'!$A$3:$H$26</definedName>
    <definedName name="_scu1" localSheetId="12">#REF!</definedName>
    <definedName name="_scu1" localSheetId="8">#REF!</definedName>
    <definedName name="_scu1" localSheetId="14">#REF!</definedName>
    <definedName name="_scu1" localSheetId="5">#REF!</definedName>
    <definedName name="_scu1">#REF!</definedName>
    <definedName name="_scu2" localSheetId="12">#REF!</definedName>
    <definedName name="_scu2" localSheetId="8">#REF!</definedName>
    <definedName name="_scu2" localSheetId="14">#REF!</definedName>
    <definedName name="_scu2" localSheetId="5">#REF!</definedName>
    <definedName name="_scu2">#REF!</definedName>
    <definedName name="_scu3">[24]SCHULMEYER9798!$A$1:$E$46</definedName>
    <definedName name="_scu4">'[24]Schulmeyer(B)9798'!$A$3:$H$28</definedName>
    <definedName name="_smi3" localSheetId="12">#REF!</definedName>
    <definedName name="_smi3" localSheetId="8">#REF!</definedName>
    <definedName name="_smi3" localSheetId="14">#REF!</definedName>
    <definedName name="_smi3" localSheetId="5">#REF!</definedName>
    <definedName name="_smi3">#REF!</definedName>
    <definedName name="_smi4" localSheetId="12">#REF!</definedName>
    <definedName name="_smi4" localSheetId="8">#REF!</definedName>
    <definedName name="_smi4" localSheetId="14">#REF!</definedName>
    <definedName name="_smi4" localSheetId="5">#REF!</definedName>
    <definedName name="_smi4">#REF!</definedName>
    <definedName name="_smi5">[24]SMITH9798!$A$1:$E$41</definedName>
    <definedName name="_smi6">'[24]Smith(B)9798'!$A$3:$H$21</definedName>
    <definedName name="_Sort" localSheetId="12" hidden="1">#REF!</definedName>
    <definedName name="_Sort" localSheetId="8" hidden="1">#REF!</definedName>
    <definedName name="_Sort" localSheetId="14" hidden="1">#REF!</definedName>
    <definedName name="_Sort" localSheetId="5" hidden="1">#REF!</definedName>
    <definedName name="_Sort" hidden="1">#REF!</definedName>
    <definedName name="_SSS1" localSheetId="12">#REF!</definedName>
    <definedName name="_SSS1" localSheetId="8">#REF!</definedName>
    <definedName name="_SSS1" localSheetId="14">#REF!</definedName>
    <definedName name="_SSS1" localSheetId="5">#REF!</definedName>
    <definedName name="_SSS1">#REF!</definedName>
    <definedName name="_SSS2">[14]현장지지물물량!$A$9:$N$23</definedName>
    <definedName name="_T_D_LOSS__">'[29]Financial Estimates'!$C$342</definedName>
    <definedName name="_Table1_In1" hidden="1">'[35]업무분장 '!$F$45</definedName>
    <definedName name="_Table1_Out" hidden="1">'[35]업무분장 '!$F$45</definedName>
    <definedName name="_Table2_In1" localSheetId="12" hidden="1">[36]CEP99!#REF!</definedName>
    <definedName name="_Table2_In1" localSheetId="8" hidden="1">[36]CEP99!#REF!</definedName>
    <definedName name="_Table2_In1" localSheetId="14" hidden="1">[36]CEP99!#REF!</definedName>
    <definedName name="_Table2_In1" localSheetId="5" hidden="1">[36]CEP99!#REF!</definedName>
    <definedName name="_Table2_In1" hidden="1">[36]CEP99!#REF!</definedName>
    <definedName name="_Table2_In2" localSheetId="12" hidden="1">[36]CEP99!#REF!</definedName>
    <definedName name="_Table2_In2" localSheetId="8" hidden="1">[36]CEP99!#REF!</definedName>
    <definedName name="_Table2_In2" localSheetId="14" hidden="1">[36]CEP99!#REF!</definedName>
    <definedName name="_Table2_In2" localSheetId="5" hidden="1">[36]CEP99!#REF!</definedName>
    <definedName name="_Table2_In2" hidden="1">[36]CEP99!#REF!</definedName>
    <definedName name="_Table2_Out" localSheetId="12" hidden="1">[36]CEP99!#REF!</definedName>
    <definedName name="_Table2_Out" localSheetId="8" hidden="1">[36]CEP99!#REF!</definedName>
    <definedName name="_Table2_Out" localSheetId="14" hidden="1">[36]CEP99!#REF!</definedName>
    <definedName name="_Table2_Out" localSheetId="5" hidden="1">[36]CEP99!#REF!</definedName>
    <definedName name="_Table2_Out" hidden="1">[36]CEP99!#REF!</definedName>
    <definedName name="_Table3_In2" localSheetId="12" hidden="1">#REF!</definedName>
    <definedName name="_Table3_In2" localSheetId="8" hidden="1">#REF!</definedName>
    <definedName name="_Table3_In2" localSheetId="14" hidden="1">#REF!</definedName>
    <definedName name="_Table3_In2" localSheetId="5" hidden="1">#REF!</definedName>
    <definedName name="_Table3_In2" hidden="1">#REF!</definedName>
    <definedName name="_TAXBL_SLS__">'[29]Financial Estimates'!$C$339</definedName>
    <definedName name="_TM2" localSheetId="12" hidden="1">{"'Sheet1'!$L$16"}</definedName>
    <definedName name="_TM2" localSheetId="8" hidden="1">{"'Sheet1'!$L$16"}</definedName>
    <definedName name="_TM2" localSheetId="5" hidden="1">{"'Sheet1'!$L$16"}</definedName>
    <definedName name="_TM2" hidden="1">{"'Sheet1'!$L$16"}</definedName>
    <definedName name="_tmp1" localSheetId="12" hidden="1">'[3]F-4'!#REF!</definedName>
    <definedName name="_tmp1" localSheetId="8" hidden="1">'[3]F-4'!#REF!</definedName>
    <definedName name="_tmp1" localSheetId="14" hidden="1">'[3]F-4'!#REF!</definedName>
    <definedName name="_tmp1" localSheetId="5" hidden="1">'[3]F-4'!#REF!</definedName>
    <definedName name="_tmp1" hidden="1">'[3]F-4'!#REF!</definedName>
    <definedName name="_TOS_RATE_">'[29]Financial Estimates'!$C$340</definedName>
    <definedName name="_TST_GR" localSheetId="12">#REF!</definedName>
    <definedName name="_TST_GR" localSheetId="8">#REF!</definedName>
    <definedName name="_TST_GR" localSheetId="14">#REF!</definedName>
    <definedName name="_TST_GR" localSheetId="5">#REF!</definedName>
    <definedName name="_TST_GR">#REF!</definedName>
    <definedName name="_tt3" localSheetId="12" hidden="1">{"'Sheet1'!$L$16"}</definedName>
    <definedName name="_tt3" localSheetId="8" hidden="1">{"'Sheet1'!$L$16"}</definedName>
    <definedName name="_tt3" localSheetId="5" hidden="1">{"'Sheet1'!$L$16"}</definedName>
    <definedName name="_tt3" hidden="1">{"'Sheet1'!$L$16"}</definedName>
    <definedName name="_TXT_GR" localSheetId="12">#REF!</definedName>
    <definedName name="_TXT_GR" localSheetId="8">#REF!</definedName>
    <definedName name="_TXT_GR" localSheetId="14">#REF!</definedName>
    <definedName name="_TXT_GR" localSheetId="5">#REF!</definedName>
    <definedName name="_TXT_GR">#REF!</definedName>
    <definedName name="_U_4_AUX__">'[29]Financial Estimates'!$D$332</definedName>
    <definedName name="_U_4_HT_RT_">'[29]Financial Estimates'!$C$332</definedName>
    <definedName name="_U_5_AUX__">'[29]Financial Estimates'!$D$333</definedName>
    <definedName name="_U_5_HT_RT_">'[29]Financial Estimates'!$C$333</definedName>
    <definedName name="_U_6_AUX__">'[29]Financial Estimates'!$D$334</definedName>
    <definedName name="_U_6_HT_RT_">'[29]Financial Estimates'!$C$334</definedName>
    <definedName name="_U_7CCPP_AUX__">'[29]Financial Estimates'!$D$336</definedName>
    <definedName name="_U_7CCPP_HT_RT_">'[29]Financial Estimates'!$C$336</definedName>
    <definedName name="_U_7GT_AUX__">'[29]Financial Estimates'!$D$335</definedName>
    <definedName name="_U_7GT_HT_RT_">'[29]Financial Estimates'!$C$335</definedName>
    <definedName name="_USD1" localSheetId="12">#REF!</definedName>
    <definedName name="_USD1" localSheetId="8">#REF!</definedName>
    <definedName name="_USD1" localSheetId="14">#REF!</definedName>
    <definedName name="_USD1" localSheetId="5">#REF!</definedName>
    <definedName name="_USD1">#REF!</definedName>
    <definedName name="_USD2" localSheetId="12">#REF!</definedName>
    <definedName name="_USD2" localSheetId="8">#REF!</definedName>
    <definedName name="_USD2" localSheetId="14">#REF!</definedName>
    <definedName name="_USD2" localSheetId="5">#REF!</definedName>
    <definedName name="_USD2">#REF!</definedName>
    <definedName name="_USD3" localSheetId="12">#REF!</definedName>
    <definedName name="_USD3" localSheetId="8">#REF!</definedName>
    <definedName name="_USD3" localSheetId="14">#REF!</definedName>
    <definedName name="_USD3" localSheetId="5">#REF!</definedName>
    <definedName name="_USD3">#REF!</definedName>
    <definedName name="_w123" localSheetId="12" hidden="1">{"Edition",#N/A,FALSE,"Data"}</definedName>
    <definedName name="_w123" localSheetId="8" hidden="1">{"Edition",#N/A,FALSE,"Data"}</definedName>
    <definedName name="_w123" localSheetId="5" hidden="1">{"Edition",#N/A,FALSE,"Data"}</definedName>
    <definedName name="_w123" hidden="1">{"Edition",#N/A,FALSE,"Data"}</definedName>
    <definedName name="_w456" localSheetId="12" hidden="1">{"Edition",#N/A,FALSE,"Data"}</definedName>
    <definedName name="_w456" localSheetId="8" hidden="1">{"Edition",#N/A,FALSE,"Data"}</definedName>
    <definedName name="_w456" localSheetId="5" hidden="1">{"Edition",#N/A,FALSE,"Data"}</definedName>
    <definedName name="_w456" hidden="1">{"Edition",#N/A,FALSE,"Data"}</definedName>
    <definedName name="_Y1" localSheetId="12" hidden="1">{"DJH3",#N/A,FALSE,"PFL00805";"PJB3",#N/A,FALSE,"PFL00805";"JMD3",#N/A,FALSE,"PFL00805";"DNB3",#N/A,FALSE,"PFL00805";"MJP3",#N/A,FALSE,"PFL00805";"RAB3",#N/A,FALSE,"PFL00805";"GJW3",#N/A,FALSE,"PFL00805";"MASTER3",#N/A,FALSE,"PFL00805"}</definedName>
    <definedName name="_Y1" localSheetId="8" hidden="1">{"DJH3",#N/A,FALSE,"PFL00805";"PJB3",#N/A,FALSE,"PFL00805";"JMD3",#N/A,FALSE,"PFL00805";"DNB3",#N/A,FALSE,"PFL00805";"MJP3",#N/A,FALSE,"PFL00805";"RAB3",#N/A,FALSE,"PFL00805";"GJW3",#N/A,FALSE,"PFL00805";"MASTER3",#N/A,FALSE,"PFL00805"}</definedName>
    <definedName name="_Y1" localSheetId="5" hidden="1">{"DJH3",#N/A,FALSE,"PFL00805";"PJB3",#N/A,FALSE,"PFL00805";"JMD3",#N/A,FALSE,"PFL00805";"DNB3",#N/A,FALSE,"PFL00805";"MJP3",#N/A,FALSE,"PFL00805";"RAB3",#N/A,FALSE,"PFL00805";"GJW3",#N/A,FALSE,"PFL00805";"MASTER3",#N/A,FALSE,"PFL00805"}</definedName>
    <definedName name="_Y1" hidden="1">{"DJH3",#N/A,FALSE,"PFL00805";"PJB3",#N/A,FALSE,"PFL00805";"JMD3",#N/A,FALSE,"PFL00805";"DNB3",#N/A,FALSE,"PFL00805";"MJP3",#N/A,FALSE,"PFL00805";"RAB3",#N/A,FALSE,"PFL00805";"GJW3",#N/A,FALSE,"PFL00805";"MASTER3",#N/A,FALSE,"PFL00805"}</definedName>
    <definedName name="_za1" localSheetId="12">'[37]License Area'!#REF!</definedName>
    <definedName name="_za1" localSheetId="8">'[37]License Area'!#REF!</definedName>
    <definedName name="_za1" localSheetId="14">'[37]License Area'!#REF!</definedName>
    <definedName name="_za1" localSheetId="5">'[37]License Area'!#REF!</definedName>
    <definedName name="_za1">'[37]License Area'!#REF!</definedName>
    <definedName name="_zz1" localSheetId="12">'[37]License Area'!#REF!</definedName>
    <definedName name="_zz1" localSheetId="8">'[37]License Area'!#REF!</definedName>
    <definedName name="_zz1" localSheetId="14">'[37]License Area'!#REF!</definedName>
    <definedName name="_zz1" localSheetId="5">'[37]License Area'!#REF!</definedName>
    <definedName name="_zz1">'[37]License Area'!#REF!</definedName>
    <definedName name="a" localSheetId="12">'[38]A&amp;G Expenses'!#REF!</definedName>
    <definedName name="a" localSheetId="7">'[38]A&amp;G Expenses'!#REF!</definedName>
    <definedName name="a" localSheetId="8">'[38]A&amp;G Expenses'!#REF!</definedName>
    <definedName name="a" localSheetId="10">'[38]A&amp;G Expenses'!#REF!</definedName>
    <definedName name="a" localSheetId="13">'[38]A&amp;G Expenses'!#REF!</definedName>
    <definedName name="a" localSheetId="14">'[38]A&amp;G Expenses'!#REF!</definedName>
    <definedName name="a" localSheetId="15">'[38]A&amp;G Expenses'!#REF!</definedName>
    <definedName name="a" localSheetId="16">'[38]A&amp;G Expenses'!#REF!</definedName>
    <definedName name="a" localSheetId="17">'[38]A&amp;G Expenses'!#REF!</definedName>
    <definedName name="a" localSheetId="18">'[38]A&amp;G Expenses'!#REF!</definedName>
    <definedName name="a" localSheetId="19">'[38]A&amp;G Expenses'!#REF!</definedName>
    <definedName name="a" localSheetId="20">'[38]A&amp;G Expenses'!#REF!</definedName>
    <definedName name="a" localSheetId="21">'[38]A&amp;G Expenses'!#REF!</definedName>
    <definedName name="a" localSheetId="22">'[38]A&amp;G Expenses'!#REF!</definedName>
    <definedName name="a" localSheetId="5">'[38]A&amp;G Expenses'!#REF!</definedName>
    <definedName name="a">'[38]A&amp;G Expenses'!#REF!</definedName>
    <definedName name="A￢_·¹_AO">#N/A</definedName>
    <definedName name="a0">#N/A</definedName>
    <definedName name="A1_">#N/A</definedName>
    <definedName name="A10_">#N/A</definedName>
    <definedName name="A11_">#N/A</definedName>
    <definedName name="A12_">#N/A</definedName>
    <definedName name="A2_">#N/A</definedName>
    <definedName name="A3_">#N/A</definedName>
    <definedName name="A4_">#N/A</definedName>
    <definedName name="A5_">#N/A</definedName>
    <definedName name="A6_">#N/A</definedName>
    <definedName name="A7_">#N/A</definedName>
    <definedName name="A8_">#N/A</definedName>
    <definedName name="A9_">#N/A</definedName>
    <definedName name="A981..A1000_">#N/A</definedName>
    <definedName name="AA">[39]현장지지물물량!$A$8:$N$196</definedName>
    <definedName name="AA..." localSheetId="12" hidden="1">#REF!</definedName>
    <definedName name="AA..." localSheetId="8" hidden="1">#REF!</definedName>
    <definedName name="AA..." localSheetId="14" hidden="1">#REF!</definedName>
    <definedName name="AA..." localSheetId="5" hidden="1">#REF!</definedName>
    <definedName name="AA..." hidden="1">#REF!</definedName>
    <definedName name="AAA" localSheetId="12" hidden="1">#REF!</definedName>
    <definedName name="AAA" localSheetId="8" hidden="1">#REF!</definedName>
    <definedName name="AAA" localSheetId="14" hidden="1">#REF!</definedName>
    <definedName name="AAA" localSheetId="5" hidden="1">#REF!</definedName>
    <definedName name="AAA" hidden="1">#REF!</definedName>
    <definedName name="aaa_1" localSheetId="12" hidden="1">{#N/A,#N/A,FALSE,"Staffnos &amp; cost"}</definedName>
    <definedName name="aaa_1" localSheetId="8" hidden="1">{#N/A,#N/A,FALSE,"Staffnos &amp; cost"}</definedName>
    <definedName name="aaa_1" localSheetId="5" hidden="1">{#N/A,#N/A,FALSE,"Staffnos &amp; cost"}</definedName>
    <definedName name="aaa_1" hidden="1">{#N/A,#N/A,FALSE,"Staffnos &amp; cost"}</definedName>
    <definedName name="aaa_2" localSheetId="12" hidden="1">{#N/A,#N/A,FALSE,"Staffnos &amp; cost"}</definedName>
    <definedName name="aaa_2" localSheetId="8" hidden="1">{#N/A,#N/A,FALSE,"Staffnos &amp; cost"}</definedName>
    <definedName name="aaa_2" localSheetId="5" hidden="1">{#N/A,#N/A,FALSE,"Staffnos &amp; cost"}</definedName>
    <definedName name="aaa_2" hidden="1">{#N/A,#N/A,FALSE,"Staffnos &amp; cost"}</definedName>
    <definedName name="aaa_3" localSheetId="12" hidden="1">{#N/A,#N/A,FALSE,"Staffnos &amp; cost"}</definedName>
    <definedName name="aaa_3" localSheetId="8" hidden="1">{#N/A,#N/A,FALSE,"Staffnos &amp; cost"}</definedName>
    <definedName name="aaa_3" localSheetId="5" hidden="1">{#N/A,#N/A,FALSE,"Staffnos &amp; cost"}</definedName>
    <definedName name="aaa_3" hidden="1">{#N/A,#N/A,FALSE,"Staffnos &amp; cost"}</definedName>
    <definedName name="aaa_4" localSheetId="12" hidden="1">{#N/A,#N/A,FALSE,"Staffnos &amp; cost"}</definedName>
    <definedName name="aaa_4" localSheetId="8" hidden="1">{#N/A,#N/A,FALSE,"Staffnos &amp; cost"}</definedName>
    <definedName name="aaa_4" localSheetId="5" hidden="1">{#N/A,#N/A,FALSE,"Staffnos &amp; cost"}</definedName>
    <definedName name="aaa_4" hidden="1">{#N/A,#N/A,FALSE,"Staffnos &amp; cost"}</definedName>
    <definedName name="aaa_5" localSheetId="12" hidden="1">{#N/A,#N/A,FALSE,"Staffnos &amp; cost"}</definedName>
    <definedName name="aaa_5" localSheetId="8" hidden="1">{#N/A,#N/A,FALSE,"Staffnos &amp; cost"}</definedName>
    <definedName name="aaa_5" localSheetId="5" hidden="1">{#N/A,#N/A,FALSE,"Staffnos &amp; cost"}</definedName>
    <definedName name="aaa_5" hidden="1">{#N/A,#N/A,FALSE,"Staffnos &amp; cost"}</definedName>
    <definedName name="aaaa" localSheetId="12" hidden="1">#REF!</definedName>
    <definedName name="aaaa" localSheetId="8" hidden="1">#REF!</definedName>
    <definedName name="aaaa" localSheetId="14" hidden="1">#REF!</definedName>
    <definedName name="aaaa" localSheetId="5" hidden="1">#REF!</definedName>
    <definedName name="aaaa" hidden="1">#REF!</definedName>
    <definedName name="aaaaaa" localSheetId="12" hidden="1">{"DJH3",#N/A,FALSE,"PFL00805";"PJB3",#N/A,FALSE,"PFL00805";"JMD3",#N/A,FALSE,"PFL00805";"DNB3",#N/A,FALSE,"PFL00805";"MJP3",#N/A,FALSE,"PFL00805";"RAB3",#N/A,FALSE,"PFL00805";"GJW3",#N/A,FALSE,"PFL00805";"MASTER3",#N/A,FALSE,"PFL00805"}</definedName>
    <definedName name="aaaaaa" localSheetId="8" hidden="1">{"DJH3",#N/A,FALSE,"PFL00805";"PJB3",#N/A,FALSE,"PFL00805";"JMD3",#N/A,FALSE,"PFL00805";"DNB3",#N/A,FALSE,"PFL00805";"MJP3",#N/A,FALSE,"PFL00805";"RAB3",#N/A,FALSE,"PFL00805";"GJW3",#N/A,FALSE,"PFL00805";"MASTER3",#N/A,FALSE,"PFL00805"}</definedName>
    <definedName name="aaaaaa" localSheetId="5" hidden="1">{"DJH3",#N/A,FALSE,"PFL00805";"PJB3",#N/A,FALSE,"PFL00805";"JMD3",#N/A,FALSE,"PFL00805";"DNB3",#N/A,FALSE,"PFL00805";"MJP3",#N/A,FALSE,"PFL00805";"RAB3",#N/A,FALSE,"PFL00805";"GJW3",#N/A,FALSE,"PFL00805";"MASTER3",#N/A,FALSE,"PFL00805"}</definedName>
    <definedName name="aaaaaa" hidden="1">{"DJH3",#N/A,FALSE,"PFL00805";"PJB3",#N/A,FALSE,"PFL00805";"JMD3",#N/A,FALSE,"PFL00805";"DNB3",#N/A,FALSE,"PFL00805";"MJP3",#N/A,FALSE,"PFL00805";"RAB3",#N/A,FALSE,"PFL00805";"GJW3",#N/A,FALSE,"PFL00805";"MASTER3",#N/A,FALSE,"PFL00805"}</definedName>
    <definedName name="aaaaaaa" localSheetId="12" hidden="1">#REF!</definedName>
    <definedName name="aaaaaaa" localSheetId="8" hidden="1">#REF!</definedName>
    <definedName name="aaaaaaa" localSheetId="14" hidden="1">#REF!</definedName>
    <definedName name="aaaaaaa" localSheetId="5" hidden="1">#REF!</definedName>
    <definedName name="aaaaaaa" hidden="1">#REF!</definedName>
    <definedName name="aaaaaaaaaaaaaaaaa" localSheetId="12" hidden="1">[40]CVBUH2MONTHLY!#REF!</definedName>
    <definedName name="aaaaaaaaaaaaaaaaa" localSheetId="8" hidden="1">[40]CVBUH2MONTHLY!#REF!</definedName>
    <definedName name="aaaaaaaaaaaaaaaaa" localSheetId="14" hidden="1">[40]CVBUH2MONTHLY!#REF!</definedName>
    <definedName name="aaaaaaaaaaaaaaaaa" localSheetId="5" hidden="1">[40]CVBUH2MONTHLY!#REF!</definedName>
    <definedName name="aaaaaaaaaaaaaaaaa" hidden="1">[40]CVBUH2MONTHLY!#REF!</definedName>
    <definedName name="aac" localSheetId="12">#REF!</definedName>
    <definedName name="aac" localSheetId="8">#REF!</definedName>
    <definedName name="aac" localSheetId="14">#REF!</definedName>
    <definedName name="aac" localSheetId="5">#REF!</definedName>
    <definedName name="aac">#REF!</definedName>
    <definedName name="aaccvvbbn" localSheetId="12">#REF!</definedName>
    <definedName name="aaccvvbbn" localSheetId="8">#REF!</definedName>
    <definedName name="aaccvvbbn" localSheetId="14">#REF!</definedName>
    <definedName name="aaccvvbbn" localSheetId="5">#REF!</definedName>
    <definedName name="aaccvvbbn">#REF!</definedName>
    <definedName name="aæÐRIiÞA_Iª">#N/A</definedName>
    <definedName name="ab" localSheetId="12">#REF!</definedName>
    <definedName name="ab" localSheetId="8">#REF!</definedName>
    <definedName name="ab" localSheetId="14">#REF!</definedName>
    <definedName name="ab" localSheetId="5">#REF!</definedName>
    <definedName name="ab">#REF!</definedName>
    <definedName name="abbb" localSheetId="12">#REF!</definedName>
    <definedName name="abbb" localSheetId="8">#REF!</definedName>
    <definedName name="abbb" localSheetId="14">#REF!</definedName>
    <definedName name="abbb" localSheetId="5">#REF!</definedName>
    <definedName name="abbb">#REF!</definedName>
    <definedName name="ABC" localSheetId="12" hidden="1">'[41]Eq. Mobilization'!#REF!</definedName>
    <definedName name="ABC" localSheetId="8" hidden="1">'[41]Eq. Mobilization'!#REF!</definedName>
    <definedName name="ABC" localSheetId="14" hidden="1">'[41]Eq. Mobilization'!#REF!</definedName>
    <definedName name="ABC" localSheetId="5" hidden="1">'[41]Eq. Mobilization'!#REF!</definedName>
    <definedName name="ABC" hidden="1">'[41]Eq. Mobilization'!#REF!</definedName>
    <definedName name="abcd" localSheetId="12">#REF!</definedName>
    <definedName name="abcd" localSheetId="8">#REF!</definedName>
    <definedName name="abcd" localSheetId="14">#REF!</definedName>
    <definedName name="abcd" localSheetId="5">#REF!</definedName>
    <definedName name="abcd">#REF!</definedName>
    <definedName name="ABCD1" localSheetId="12">#REF!</definedName>
    <definedName name="ABCD1" localSheetId="8">#REF!</definedName>
    <definedName name="ABCD1" localSheetId="14">#REF!</definedName>
    <definedName name="ABCD1" localSheetId="5">#REF!</definedName>
    <definedName name="ABCD1">#REF!</definedName>
    <definedName name="abcdd" localSheetId="12">#REF!</definedName>
    <definedName name="abcdd" localSheetId="8">#REF!</definedName>
    <definedName name="abcdd" localSheetId="14">#REF!</definedName>
    <definedName name="abcdd" localSheetId="5">#REF!</definedName>
    <definedName name="abcdd">#REF!</definedName>
    <definedName name="abcde" localSheetId="12">#REF!</definedName>
    <definedName name="abcde" localSheetId="8">#REF!</definedName>
    <definedName name="abcde" localSheetId="14">#REF!</definedName>
    <definedName name="abcde" localSheetId="5">#REF!</definedName>
    <definedName name="abcde">#REF!</definedName>
    <definedName name="abcdef" localSheetId="12">#REF!</definedName>
    <definedName name="abcdef" localSheetId="8">#REF!</definedName>
    <definedName name="abcdef" localSheetId="14">#REF!</definedName>
    <definedName name="abcdef" localSheetId="5">#REF!</definedName>
    <definedName name="abcdef">#REF!</definedName>
    <definedName name="ABF" localSheetId="12">#REF!</definedName>
    <definedName name="ABF" localSheetId="8">#REF!</definedName>
    <definedName name="ABF" localSheetId="14">#REF!</definedName>
    <definedName name="ABF" localSheetId="5">#REF!</definedName>
    <definedName name="ABF">#REF!</definedName>
    <definedName name="abhjdgbva" localSheetId="12">'[38]Employee Costs'!#REF!</definedName>
    <definedName name="abhjdgbva" localSheetId="8">'[38]Employee Costs'!#REF!</definedName>
    <definedName name="abhjdgbva" localSheetId="14">'[38]Employee Costs'!#REF!</definedName>
    <definedName name="abhjdgbva" localSheetId="5">'[38]Employee Costs'!#REF!</definedName>
    <definedName name="abhjdgbva">'[38]Employee Costs'!#REF!</definedName>
    <definedName name="ABILDQTY">#N/A</definedName>
    <definedName name="ABILDQTYNU">#N/A</definedName>
    <definedName name="ABILDTWT">#N/A</definedName>
    <definedName name="ABILDTWTNU">#N/A</definedName>
    <definedName name="abvc" localSheetId="12" hidden="1">{"DJH3",#N/A,FALSE,"PFL00805";"PJB3",#N/A,FALSE,"PFL00805";"JMD3",#N/A,FALSE,"PFL00805";"DNB3",#N/A,FALSE,"PFL00805";"MJP3",#N/A,FALSE,"PFL00805";"RAB3",#N/A,FALSE,"PFL00805";"GJW3",#N/A,FALSE,"PFL00805";"MASTER3",#N/A,FALSE,"PFL00805"}</definedName>
    <definedName name="abvc" localSheetId="8" hidden="1">{"DJH3",#N/A,FALSE,"PFL00805";"PJB3",#N/A,FALSE,"PFL00805";"JMD3",#N/A,FALSE,"PFL00805";"DNB3",#N/A,FALSE,"PFL00805";"MJP3",#N/A,FALSE,"PFL00805";"RAB3",#N/A,FALSE,"PFL00805";"GJW3",#N/A,FALSE,"PFL00805";"MASTER3",#N/A,FALSE,"PFL00805"}</definedName>
    <definedName name="abvc" localSheetId="5" hidden="1">{"DJH3",#N/A,FALSE,"PFL00805";"PJB3",#N/A,FALSE,"PFL00805";"JMD3",#N/A,FALSE,"PFL00805";"DNB3",#N/A,FALSE,"PFL00805";"MJP3",#N/A,FALSE,"PFL00805";"RAB3",#N/A,FALSE,"PFL00805";"GJW3",#N/A,FALSE,"PFL00805";"MASTER3",#N/A,FALSE,"PFL00805"}</definedName>
    <definedName name="abvc" hidden="1">{"DJH3",#N/A,FALSE,"PFL00805";"PJB3",#N/A,FALSE,"PFL00805";"JMD3",#N/A,FALSE,"PFL00805";"DNB3",#N/A,FALSE,"PFL00805";"MJP3",#N/A,FALSE,"PFL00805";"RAB3",#N/A,FALSE,"PFL00805";"GJW3",#N/A,FALSE,"PFL00805";"MASTER3",#N/A,FALSE,"PFL00805"}</definedName>
    <definedName name="AC_PA" localSheetId="12">#REF!</definedName>
    <definedName name="AC_PA" localSheetId="8">#REF!</definedName>
    <definedName name="AC_PA" localSheetId="14">#REF!</definedName>
    <definedName name="AC_PA" localSheetId="5">#REF!</definedName>
    <definedName name="AC_PA">#REF!</definedName>
    <definedName name="Access_Button" hidden="1">"PJTFINAL_F02F11_List"</definedName>
    <definedName name="Access_Button1" hidden="1">"SFAS131_9803__Export_List"</definedName>
    <definedName name="AccessDatabase" hidden="1">"C:\jhp2\JHP\AES\PJTFINAL.mdb"</definedName>
    <definedName name="Acidplant1" localSheetId="12" hidden="1">{#N/A,#N/A,FALSE,"CFlow (Real)";#N/A,#N/A,FALSE," CFlow (Nominal)";#N/A,#N/A,FALSE,"P&amp;L"}</definedName>
    <definedName name="Acidplant1" localSheetId="8" hidden="1">{#N/A,#N/A,FALSE,"CFlow (Real)";#N/A,#N/A,FALSE," CFlow (Nominal)";#N/A,#N/A,FALSE,"P&amp;L"}</definedName>
    <definedName name="Acidplant1" localSheetId="5" hidden="1">{#N/A,#N/A,FALSE,"CFlow (Real)";#N/A,#N/A,FALSE," CFlow (Nominal)";#N/A,#N/A,FALSE,"P&amp;L"}</definedName>
    <definedName name="Acidplant1" hidden="1">{#N/A,#N/A,FALSE,"CFlow (Real)";#N/A,#N/A,FALSE," CFlow (Nominal)";#N/A,#N/A,FALSE,"P&amp;L"}</definedName>
    <definedName name="act_gen_units" localSheetId="12">#REF!</definedName>
    <definedName name="act_gen_units" localSheetId="8">#REF!</definedName>
    <definedName name="act_gen_units" localSheetId="14">#REF!</definedName>
    <definedName name="act_gen_units" localSheetId="5">#REF!</definedName>
    <definedName name="act_gen_units">#REF!</definedName>
    <definedName name="ad"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B_Dec11_closing" localSheetId="12">#REF!</definedName>
    <definedName name="ADB_Dec11_closing" localSheetId="8">#REF!</definedName>
    <definedName name="ADB_Dec11_closing" localSheetId="14">#REF!</definedName>
    <definedName name="ADB_Dec11_closing" localSheetId="5">#REF!</definedName>
    <definedName name="ADB_Dec11_closing">#REF!</definedName>
    <definedName name="ADB_Dec12_closing" localSheetId="12">#REF!</definedName>
    <definedName name="ADB_Dec12_closing" localSheetId="8">#REF!</definedName>
    <definedName name="ADB_Dec12_closing" localSheetId="14">#REF!</definedName>
    <definedName name="ADB_Dec12_closing" localSheetId="5">#REF!</definedName>
    <definedName name="ADB_Dec12_closing">#REF!</definedName>
    <definedName name="ADB_Jan14_closing" localSheetId="12">#REF!</definedName>
    <definedName name="ADB_Jan14_closing" localSheetId="8">#REF!</definedName>
    <definedName name="ADB_Jan14_closing" localSheetId="14">#REF!</definedName>
    <definedName name="ADB_Jan14_closing" localSheetId="5">#REF!</definedName>
    <definedName name="ADB_Jan14_closing">#REF!</definedName>
    <definedName name="ADB_Jan15_closing" localSheetId="12">#REF!</definedName>
    <definedName name="ADB_Jan15_closing" localSheetId="8">#REF!</definedName>
    <definedName name="ADB_Jan15_closing" localSheetId="14">#REF!</definedName>
    <definedName name="ADB_Jan15_closing" localSheetId="5">#REF!</definedName>
    <definedName name="ADB_Jan15_closing">#REF!</definedName>
    <definedName name="ADB_Jan16_closing" localSheetId="12">#REF!</definedName>
    <definedName name="ADB_Jan16_closing" localSheetId="8">#REF!</definedName>
    <definedName name="ADB_Jan16_closing" localSheetId="14">#REF!</definedName>
    <definedName name="ADB_Jan16_closing" localSheetId="5">#REF!</definedName>
    <definedName name="ADB_Jan16_closing">#REF!</definedName>
    <definedName name="ADB_Jul13_closing" localSheetId="12">#REF!</definedName>
    <definedName name="ADB_Jul13_closing" localSheetId="8">#REF!</definedName>
    <definedName name="ADB_Jul13_closing" localSheetId="14">#REF!</definedName>
    <definedName name="ADB_Jul13_closing" localSheetId="5">#REF!</definedName>
    <definedName name="ADB_Jul13_closing">#REF!</definedName>
    <definedName name="ADB_Jul14_closing" localSheetId="12">#REF!</definedName>
    <definedName name="ADB_Jul14_closing" localSheetId="8">#REF!</definedName>
    <definedName name="ADB_Jul14_closing" localSheetId="14">#REF!</definedName>
    <definedName name="ADB_Jul14_closing" localSheetId="5">#REF!</definedName>
    <definedName name="ADB_Jul14_closing">#REF!</definedName>
    <definedName name="ADB_Jul15_closing" localSheetId="12">#REF!</definedName>
    <definedName name="ADB_Jul15_closing" localSheetId="8">#REF!</definedName>
    <definedName name="ADB_Jul15_closing" localSheetId="14">#REF!</definedName>
    <definedName name="ADB_Jul15_closing" localSheetId="5">#REF!</definedName>
    <definedName name="ADB_Jul15_closing">#REF!</definedName>
    <definedName name="ADB_Jul16_closing" localSheetId="12">#REF!</definedName>
    <definedName name="ADB_Jul16_closing" localSheetId="8">#REF!</definedName>
    <definedName name="ADB_Jul16_closing" localSheetId="14">#REF!</definedName>
    <definedName name="ADB_Jul16_closing" localSheetId="5">#REF!</definedName>
    <definedName name="ADB_Jul16_closing">#REF!</definedName>
    <definedName name="ADB_Jun12_closing" localSheetId="12">#REF!</definedName>
    <definedName name="ADB_Jun12_closing" localSheetId="8">#REF!</definedName>
    <definedName name="ADB_Jun12_closing" localSheetId="14">#REF!</definedName>
    <definedName name="ADB_Jun12_closing" localSheetId="5">#REF!</definedName>
    <definedName name="ADB_Jun12_closing">#REF!</definedName>
    <definedName name="ADB_Jun13_closing" localSheetId="12">#REF!</definedName>
    <definedName name="ADB_Jun13_closing" localSheetId="8">#REF!</definedName>
    <definedName name="ADB_Jun13_closing" localSheetId="14">#REF!</definedName>
    <definedName name="ADB_Jun13_closing" localSheetId="5">#REF!</definedName>
    <definedName name="ADB_Jun13_closing">#REF!</definedName>
    <definedName name="ADB70_apr11_cls" localSheetId="12">#REF!</definedName>
    <definedName name="ADB70_apr11_cls" localSheetId="8">#REF!</definedName>
    <definedName name="ADB70_apr11_cls" localSheetId="14">#REF!</definedName>
    <definedName name="ADB70_apr11_cls" localSheetId="5">#REF!</definedName>
    <definedName name="ADB70_apr11_cls">#REF!</definedName>
    <definedName name="ADB70_apr12_cls" localSheetId="12">#REF!</definedName>
    <definedName name="ADB70_apr12_cls" localSheetId="8">#REF!</definedName>
    <definedName name="ADB70_apr12_cls" localSheetId="14">#REF!</definedName>
    <definedName name="ADB70_apr12_cls" localSheetId="5">#REF!</definedName>
    <definedName name="ADB70_apr12_cls">#REF!</definedName>
    <definedName name="ADB70_apr13_cls" localSheetId="12">#REF!</definedName>
    <definedName name="ADB70_apr13_cls" localSheetId="8">#REF!</definedName>
    <definedName name="ADB70_apr13_cls" localSheetId="14">#REF!</definedName>
    <definedName name="ADB70_apr13_cls" localSheetId="5">#REF!</definedName>
    <definedName name="ADB70_apr13_cls">#REF!</definedName>
    <definedName name="ADB70_aug10_cls" localSheetId="12">#REF!</definedName>
    <definedName name="ADB70_aug10_cls" localSheetId="8">#REF!</definedName>
    <definedName name="ADB70_aug10_cls" localSheetId="14">#REF!</definedName>
    <definedName name="ADB70_aug10_cls" localSheetId="5">#REF!</definedName>
    <definedName name="ADB70_aug10_cls">#REF!</definedName>
    <definedName name="ADB70_aug11_cls" localSheetId="12">#REF!</definedName>
    <definedName name="ADB70_aug11_cls" localSheetId="8">#REF!</definedName>
    <definedName name="ADB70_aug11_cls" localSheetId="14">#REF!</definedName>
    <definedName name="ADB70_aug11_cls" localSheetId="5">#REF!</definedName>
    <definedName name="ADB70_aug11_cls">#REF!</definedName>
    <definedName name="ADB70_aug12_cls" localSheetId="12">#REF!</definedName>
    <definedName name="ADB70_aug12_cls" localSheetId="8">#REF!</definedName>
    <definedName name="ADB70_aug12_cls" localSheetId="14">#REF!</definedName>
    <definedName name="ADB70_aug12_cls" localSheetId="5">#REF!</definedName>
    <definedName name="ADB70_aug12_cls">#REF!</definedName>
    <definedName name="ADB70_dec10_cls" localSheetId="12">#REF!</definedName>
    <definedName name="ADB70_dec10_cls" localSheetId="8">#REF!</definedName>
    <definedName name="ADB70_dec10_cls" localSheetId="14">#REF!</definedName>
    <definedName name="ADB70_dec10_cls" localSheetId="5">#REF!</definedName>
    <definedName name="ADB70_dec10_cls">#REF!</definedName>
    <definedName name="ADB70_dec11_cls">'[42]Schedule 7030'!$D$194</definedName>
    <definedName name="ADB70_dec12_cls">'[42]Schedule 7030'!$D$206</definedName>
    <definedName name="ADB70_feb11_cls" localSheetId="12">#REF!</definedName>
    <definedName name="ADB70_feb11_cls" localSheetId="8">#REF!</definedName>
    <definedName name="ADB70_feb11_cls" localSheetId="14">#REF!</definedName>
    <definedName name="ADB70_feb11_cls" localSheetId="5">#REF!</definedName>
    <definedName name="ADB70_feb11_cls">#REF!</definedName>
    <definedName name="ADB70_feb12_cls" localSheetId="12">#REF!</definedName>
    <definedName name="ADB70_feb12_cls" localSheetId="8">#REF!</definedName>
    <definedName name="ADB70_feb12_cls" localSheetId="14">#REF!</definedName>
    <definedName name="ADB70_feb12_cls" localSheetId="5">#REF!</definedName>
    <definedName name="ADB70_feb12_cls">#REF!</definedName>
    <definedName name="ADB70_feb13_cls" localSheetId="12">#REF!</definedName>
    <definedName name="ADB70_feb13_cls" localSheetId="8">#REF!</definedName>
    <definedName name="ADB70_feb13_cls" localSheetId="14">#REF!</definedName>
    <definedName name="ADB70_feb13_cls" localSheetId="5">#REF!</definedName>
    <definedName name="ADB70_feb13_cls">#REF!</definedName>
    <definedName name="ADB70_jan11_cls" localSheetId="12">#REF!</definedName>
    <definedName name="ADB70_jan11_cls" localSheetId="8">#REF!</definedName>
    <definedName name="ADB70_jan11_cls" localSheetId="14">#REF!</definedName>
    <definedName name="ADB70_jan11_cls" localSheetId="5">#REF!</definedName>
    <definedName name="ADB70_jan11_cls">#REF!</definedName>
    <definedName name="ADB70_jan12_cls" localSheetId="12">#REF!</definedName>
    <definedName name="ADB70_jan12_cls" localSheetId="8">#REF!</definedName>
    <definedName name="ADB70_jan12_cls" localSheetId="14">#REF!</definedName>
    <definedName name="ADB70_jan12_cls" localSheetId="5">#REF!</definedName>
    <definedName name="ADB70_jan12_cls">#REF!</definedName>
    <definedName name="ADB70_jan13_cls" localSheetId="12">#REF!</definedName>
    <definedName name="ADB70_jan13_cls" localSheetId="8">#REF!</definedName>
    <definedName name="ADB70_jan13_cls" localSheetId="14">#REF!</definedName>
    <definedName name="ADB70_jan13_cls" localSheetId="5">#REF!</definedName>
    <definedName name="ADB70_jan13_cls">#REF!</definedName>
    <definedName name="ADB70_jan14_cls">'[42]Schedule 7030'!$D$214</definedName>
    <definedName name="ADB70_jan15_cls">'[42]Schedule 7030'!$D$216</definedName>
    <definedName name="ADB70_jan16_cls">'[42]Schedule 7030'!$D$218</definedName>
    <definedName name="ADB70_jan17_cls" localSheetId="12">#REF!</definedName>
    <definedName name="ADB70_jan17_cls" localSheetId="8">#REF!</definedName>
    <definedName name="ADB70_jan17_cls" localSheetId="14">#REF!</definedName>
    <definedName name="ADB70_jan17_cls" localSheetId="5">#REF!</definedName>
    <definedName name="ADB70_jan17_cls">#REF!</definedName>
    <definedName name="ADB70_jan18_cls" localSheetId="12">#REF!</definedName>
    <definedName name="ADB70_jan18_cls" localSheetId="8">#REF!</definedName>
    <definedName name="ADB70_jan18_cls" localSheetId="14">#REF!</definedName>
    <definedName name="ADB70_jan18_cls" localSheetId="5">#REF!</definedName>
    <definedName name="ADB70_jan18_cls">#REF!</definedName>
    <definedName name="ADB70_jan19_cls" localSheetId="12">#REF!</definedName>
    <definedName name="ADB70_jan19_cls" localSheetId="8">#REF!</definedName>
    <definedName name="ADB70_jan19_cls" localSheetId="14">#REF!</definedName>
    <definedName name="ADB70_jan19_cls" localSheetId="5">#REF!</definedName>
    <definedName name="ADB70_jan19_cls">#REF!</definedName>
    <definedName name="ADB70_jan20_cls" localSheetId="12">#REF!</definedName>
    <definedName name="ADB70_jan20_cls" localSheetId="8">#REF!</definedName>
    <definedName name="ADB70_jan20_cls" localSheetId="14">#REF!</definedName>
    <definedName name="ADB70_jan20_cls" localSheetId="5">#REF!</definedName>
    <definedName name="ADB70_jan20_cls">#REF!</definedName>
    <definedName name="ADB70_jan21_cls" localSheetId="12">#REF!</definedName>
    <definedName name="ADB70_jan21_cls" localSheetId="8">#REF!</definedName>
    <definedName name="ADB70_jan21_cls" localSheetId="14">#REF!</definedName>
    <definedName name="ADB70_jan21_cls" localSheetId="5">#REF!</definedName>
    <definedName name="ADB70_jan21_cls">#REF!</definedName>
    <definedName name="ADB70_jan22_cls" localSheetId="12">#REF!</definedName>
    <definedName name="ADB70_jan22_cls" localSheetId="8">#REF!</definedName>
    <definedName name="ADB70_jan22_cls" localSheetId="14">#REF!</definedName>
    <definedName name="ADB70_jan22_cls" localSheetId="5">#REF!</definedName>
    <definedName name="ADB70_jan22_cls">#REF!</definedName>
    <definedName name="ADB70_jan23_cls" localSheetId="12">#REF!</definedName>
    <definedName name="ADB70_jan23_cls" localSheetId="8">#REF!</definedName>
    <definedName name="ADB70_jan23_cls" localSheetId="14">#REF!</definedName>
    <definedName name="ADB70_jan23_cls" localSheetId="5">#REF!</definedName>
    <definedName name="ADB70_jan23_cls">#REF!</definedName>
    <definedName name="ADB70_jan24_cls" localSheetId="12">#REF!</definedName>
    <definedName name="ADB70_jan24_cls" localSheetId="8">#REF!</definedName>
    <definedName name="ADB70_jan24_cls" localSheetId="14">#REF!</definedName>
    <definedName name="ADB70_jan24_cls" localSheetId="5">#REF!</definedName>
    <definedName name="ADB70_jan24_cls">#REF!</definedName>
    <definedName name="ADB70_jan25_cls" localSheetId="12">#REF!</definedName>
    <definedName name="ADB70_jan25_cls" localSheetId="8">#REF!</definedName>
    <definedName name="ADB70_jan25_cls" localSheetId="14">#REF!</definedName>
    <definedName name="ADB70_jan25_cls" localSheetId="5">#REF!</definedName>
    <definedName name="ADB70_jan25_cls">#REF!</definedName>
    <definedName name="ADB70_jan26_cls" localSheetId="12">#REF!</definedName>
    <definedName name="ADB70_jan26_cls" localSheetId="8">#REF!</definedName>
    <definedName name="ADB70_jan26_cls" localSheetId="14">#REF!</definedName>
    <definedName name="ADB70_jan26_cls" localSheetId="5">#REF!</definedName>
    <definedName name="ADB70_jan26_cls">#REF!</definedName>
    <definedName name="ADB70_jan27_cls" localSheetId="12">#REF!</definedName>
    <definedName name="ADB70_jan27_cls" localSheetId="8">#REF!</definedName>
    <definedName name="ADB70_jan27_cls" localSheetId="14">#REF!</definedName>
    <definedName name="ADB70_jan27_cls" localSheetId="5">#REF!</definedName>
    <definedName name="ADB70_jan27_cls">#REF!</definedName>
    <definedName name="ADB70_jul10_cls" localSheetId="12">#REF!</definedName>
    <definedName name="ADB70_jul10_cls" localSheetId="8">#REF!</definedName>
    <definedName name="ADB70_jul10_cls" localSheetId="14">#REF!</definedName>
    <definedName name="ADB70_jul10_cls" localSheetId="5">#REF!</definedName>
    <definedName name="ADB70_jul10_cls">#REF!</definedName>
    <definedName name="ADB70_jul11_cls" localSheetId="12">#REF!</definedName>
    <definedName name="ADB70_jul11_cls" localSheetId="8">#REF!</definedName>
    <definedName name="ADB70_jul11_cls" localSheetId="14">#REF!</definedName>
    <definedName name="ADB70_jul11_cls" localSheetId="5">#REF!</definedName>
    <definedName name="ADB70_jul11_cls">#REF!</definedName>
    <definedName name="ADB70_jul12_cls" localSheetId="12">#REF!</definedName>
    <definedName name="ADB70_jul12_cls" localSheetId="8">#REF!</definedName>
    <definedName name="ADB70_jul12_cls" localSheetId="14">#REF!</definedName>
    <definedName name="ADB70_jul12_cls" localSheetId="5">#REF!</definedName>
    <definedName name="ADB70_jul12_cls">#REF!</definedName>
    <definedName name="ADB70_jul13_cls">'[42]Schedule 7030'!$D$213</definedName>
    <definedName name="ADB70_jul14_cls">'[42]Schedule 7030'!$D$215</definedName>
    <definedName name="ADB70_jul15_cls">'[42]Schedule 7030'!$D$217</definedName>
    <definedName name="ADB70_jul16_cls">'[42]Schedule 7030'!$D$219</definedName>
    <definedName name="ADB70_jul17_cls" localSheetId="12">#REF!</definedName>
    <definedName name="ADB70_jul17_cls" localSheetId="8">#REF!</definedName>
    <definedName name="ADB70_jul17_cls" localSheetId="14">#REF!</definedName>
    <definedName name="ADB70_jul17_cls" localSheetId="5">#REF!</definedName>
    <definedName name="ADB70_jul17_cls">#REF!</definedName>
    <definedName name="ADB70_jul18_cls" localSheetId="12">#REF!</definedName>
    <definedName name="ADB70_jul18_cls" localSheetId="8">#REF!</definedName>
    <definedName name="ADB70_jul18_cls" localSheetId="14">#REF!</definedName>
    <definedName name="ADB70_jul18_cls" localSheetId="5">#REF!</definedName>
    <definedName name="ADB70_jul18_cls">#REF!</definedName>
    <definedName name="ADB70_jul19_cls" localSheetId="12">#REF!</definedName>
    <definedName name="ADB70_jul19_cls" localSheetId="8">#REF!</definedName>
    <definedName name="ADB70_jul19_cls" localSheetId="14">#REF!</definedName>
    <definedName name="ADB70_jul19_cls" localSheetId="5">#REF!</definedName>
    <definedName name="ADB70_jul19_cls">#REF!</definedName>
    <definedName name="ADB70_jul20_cls" localSheetId="12">#REF!</definedName>
    <definedName name="ADB70_jul20_cls" localSheetId="8">#REF!</definedName>
    <definedName name="ADB70_jul20_cls" localSheetId="14">#REF!</definedName>
    <definedName name="ADB70_jul20_cls" localSheetId="5">#REF!</definedName>
    <definedName name="ADB70_jul20_cls">#REF!</definedName>
    <definedName name="ADB70_jul21_cls" localSheetId="12">#REF!</definedName>
    <definedName name="ADB70_jul21_cls" localSheetId="8">#REF!</definedName>
    <definedName name="ADB70_jul21_cls" localSheetId="14">#REF!</definedName>
    <definedName name="ADB70_jul21_cls" localSheetId="5">#REF!</definedName>
    <definedName name="ADB70_jul21_cls">#REF!</definedName>
    <definedName name="ADB70_jul22_cls" localSheetId="12">#REF!</definedName>
    <definedName name="ADB70_jul22_cls" localSheetId="8">#REF!</definedName>
    <definedName name="ADB70_jul22_cls" localSheetId="14">#REF!</definedName>
    <definedName name="ADB70_jul22_cls" localSheetId="5">#REF!</definedName>
    <definedName name="ADB70_jul22_cls">#REF!</definedName>
    <definedName name="ADB70_jul23_cls" localSheetId="12">#REF!</definedName>
    <definedName name="ADB70_jul23_cls" localSheetId="8">#REF!</definedName>
    <definedName name="ADB70_jul23_cls" localSheetId="14">#REF!</definedName>
    <definedName name="ADB70_jul23_cls" localSheetId="5">#REF!</definedName>
    <definedName name="ADB70_jul23_cls">#REF!</definedName>
    <definedName name="ADB70_jul24_cls" localSheetId="12">#REF!</definedName>
    <definedName name="ADB70_jul24_cls" localSheetId="8">#REF!</definedName>
    <definedName name="ADB70_jul24_cls" localSheetId="14">#REF!</definedName>
    <definedName name="ADB70_jul24_cls" localSheetId="5">#REF!</definedName>
    <definedName name="ADB70_jul24_cls">#REF!</definedName>
    <definedName name="ADB70_jul25_cls" localSheetId="12">#REF!</definedName>
    <definedName name="ADB70_jul25_cls" localSheetId="8">#REF!</definedName>
    <definedName name="ADB70_jul25_cls" localSheetId="14">#REF!</definedName>
    <definedName name="ADB70_jul25_cls" localSheetId="5">#REF!</definedName>
    <definedName name="ADB70_jul25_cls">#REF!</definedName>
    <definedName name="ADB70_jul26_cls" localSheetId="12">#REF!</definedName>
    <definedName name="ADB70_jul26_cls" localSheetId="8">#REF!</definedName>
    <definedName name="ADB70_jul26_cls" localSheetId="14">#REF!</definedName>
    <definedName name="ADB70_jul26_cls" localSheetId="5">#REF!</definedName>
    <definedName name="ADB70_jul26_cls">#REF!</definedName>
    <definedName name="ADB70_jul27_cls" localSheetId="12">#REF!</definedName>
    <definedName name="ADB70_jul27_cls" localSheetId="8">#REF!</definedName>
    <definedName name="ADB70_jul27_cls" localSheetId="14">#REF!</definedName>
    <definedName name="ADB70_jul27_cls" localSheetId="5">#REF!</definedName>
    <definedName name="ADB70_jul27_cls">#REF!</definedName>
    <definedName name="ADB70_jun10_cls" localSheetId="12">#REF!</definedName>
    <definedName name="ADB70_jun10_cls" localSheetId="8">#REF!</definedName>
    <definedName name="ADB70_jun10_cls" localSheetId="14">#REF!</definedName>
    <definedName name="ADB70_jun10_cls" localSheetId="5">#REF!</definedName>
    <definedName name="ADB70_jun10_cls">#REF!</definedName>
    <definedName name="ADB70_jun11_cls" localSheetId="12">#REF!</definedName>
    <definedName name="ADB70_jun11_cls" localSheetId="8">#REF!</definedName>
    <definedName name="ADB70_jun11_cls" localSheetId="14">#REF!</definedName>
    <definedName name="ADB70_jun11_cls" localSheetId="5">#REF!</definedName>
    <definedName name="ADB70_jun11_cls">#REF!</definedName>
    <definedName name="ADB70_jun12_cls">'[42]Schedule 7030'!$D$200</definedName>
    <definedName name="ADB70_jun13_cls">'[42]Schedule 7030'!$D$212</definedName>
    <definedName name="ADB70_jun14_cls" localSheetId="12">#REF!</definedName>
    <definedName name="ADB70_jun14_cls" localSheetId="8">#REF!</definedName>
    <definedName name="ADB70_jun14_cls" localSheetId="14">#REF!</definedName>
    <definedName name="ADB70_jun14_cls" localSheetId="5">#REF!</definedName>
    <definedName name="ADB70_jun14_cls">#REF!</definedName>
    <definedName name="ADB70_jun15_cls" localSheetId="12">#REF!</definedName>
    <definedName name="ADB70_jun15_cls" localSheetId="8">#REF!</definedName>
    <definedName name="ADB70_jun15_cls" localSheetId="14">#REF!</definedName>
    <definedName name="ADB70_jun15_cls" localSheetId="5">#REF!</definedName>
    <definedName name="ADB70_jun15_cls">#REF!</definedName>
    <definedName name="ADB70_jun16_cls" localSheetId="12">#REF!</definedName>
    <definedName name="ADB70_jun16_cls" localSheetId="8">#REF!</definedName>
    <definedName name="ADB70_jun16_cls" localSheetId="14">#REF!</definedName>
    <definedName name="ADB70_jun16_cls" localSheetId="5">#REF!</definedName>
    <definedName name="ADB70_jun16_cls">#REF!</definedName>
    <definedName name="ADB70_jun17_cls" localSheetId="12">#REF!</definedName>
    <definedName name="ADB70_jun17_cls" localSheetId="8">#REF!</definedName>
    <definedName name="ADB70_jun17_cls" localSheetId="14">#REF!</definedName>
    <definedName name="ADB70_jun17_cls" localSheetId="5">#REF!</definedName>
    <definedName name="ADB70_jun17_cls">#REF!</definedName>
    <definedName name="ADB70_jun18_cls" localSheetId="12">#REF!</definedName>
    <definedName name="ADB70_jun18_cls" localSheetId="8">#REF!</definedName>
    <definedName name="ADB70_jun18_cls" localSheetId="14">#REF!</definedName>
    <definedName name="ADB70_jun18_cls" localSheetId="5">#REF!</definedName>
    <definedName name="ADB70_jun18_cls">#REF!</definedName>
    <definedName name="ADB70_jun19_cls" localSheetId="12">#REF!</definedName>
    <definedName name="ADB70_jun19_cls" localSheetId="8">#REF!</definedName>
    <definedName name="ADB70_jun19_cls" localSheetId="14">#REF!</definedName>
    <definedName name="ADB70_jun19_cls" localSheetId="5">#REF!</definedName>
    <definedName name="ADB70_jun19_cls">#REF!</definedName>
    <definedName name="ADB70_jun20_cls" localSheetId="12">#REF!</definedName>
    <definedName name="ADB70_jun20_cls" localSheetId="8">#REF!</definedName>
    <definedName name="ADB70_jun20_cls" localSheetId="14">#REF!</definedName>
    <definedName name="ADB70_jun20_cls" localSheetId="5">#REF!</definedName>
    <definedName name="ADB70_jun20_cls">#REF!</definedName>
    <definedName name="ADB70_jun21_cls" localSheetId="12">#REF!</definedName>
    <definedName name="ADB70_jun21_cls" localSheetId="8">#REF!</definedName>
    <definedName name="ADB70_jun21_cls" localSheetId="14">#REF!</definedName>
    <definedName name="ADB70_jun21_cls" localSheetId="5">#REF!</definedName>
    <definedName name="ADB70_jun21_cls">#REF!</definedName>
    <definedName name="ADB70_jun22_cls" localSheetId="12">#REF!</definedName>
    <definedName name="ADB70_jun22_cls" localSheetId="8">#REF!</definedName>
    <definedName name="ADB70_jun22_cls" localSheetId="14">#REF!</definedName>
    <definedName name="ADB70_jun22_cls" localSheetId="5">#REF!</definedName>
    <definedName name="ADB70_jun22_cls">#REF!</definedName>
    <definedName name="ADB70_jun23_cls" localSheetId="12">#REF!</definedName>
    <definedName name="ADB70_jun23_cls" localSheetId="8">#REF!</definedName>
    <definedName name="ADB70_jun23_cls" localSheetId="14">#REF!</definedName>
    <definedName name="ADB70_jun23_cls" localSheetId="5">#REF!</definedName>
    <definedName name="ADB70_jun23_cls">#REF!</definedName>
    <definedName name="ADB70_jun24_cls" localSheetId="12">#REF!</definedName>
    <definedName name="ADB70_jun24_cls" localSheetId="8">#REF!</definedName>
    <definedName name="ADB70_jun24_cls" localSheetId="14">#REF!</definedName>
    <definedName name="ADB70_jun24_cls" localSheetId="5">#REF!</definedName>
    <definedName name="ADB70_jun24_cls">#REF!</definedName>
    <definedName name="ADB70_jun25_cls" localSheetId="12">#REF!</definedName>
    <definedName name="ADB70_jun25_cls" localSheetId="8">#REF!</definedName>
    <definedName name="ADB70_jun25_cls" localSheetId="14">#REF!</definedName>
    <definedName name="ADB70_jun25_cls" localSheetId="5">#REF!</definedName>
    <definedName name="ADB70_jun25_cls">#REF!</definedName>
    <definedName name="ADB70_jun26_cls" localSheetId="12">#REF!</definedName>
    <definedName name="ADB70_jun26_cls" localSheetId="8">#REF!</definedName>
    <definedName name="ADB70_jun26_cls" localSheetId="14">#REF!</definedName>
    <definedName name="ADB70_jun26_cls" localSheetId="5">#REF!</definedName>
    <definedName name="ADB70_jun26_cls">#REF!</definedName>
    <definedName name="ADB70_jun27_cls" localSheetId="12">#REF!</definedName>
    <definedName name="ADB70_jun27_cls" localSheetId="8">#REF!</definedName>
    <definedName name="ADB70_jun27_cls" localSheetId="14">#REF!</definedName>
    <definedName name="ADB70_jun27_cls" localSheetId="5">#REF!</definedName>
    <definedName name="ADB70_jun27_cls">#REF!</definedName>
    <definedName name="ADB70_mar11_cls" localSheetId="12">#REF!</definedName>
    <definedName name="ADB70_mar11_cls" localSheetId="8">#REF!</definedName>
    <definedName name="ADB70_mar11_cls" localSheetId="14">#REF!</definedName>
    <definedName name="ADB70_mar11_cls" localSheetId="5">#REF!</definedName>
    <definedName name="ADB70_mar11_cls">#REF!</definedName>
    <definedName name="ADB70_mar12_cls" localSheetId="12">#REF!</definedName>
    <definedName name="ADB70_mar12_cls" localSheetId="8">#REF!</definedName>
    <definedName name="ADB70_mar12_cls" localSheetId="14">#REF!</definedName>
    <definedName name="ADB70_mar12_cls" localSheetId="5">#REF!</definedName>
    <definedName name="ADB70_mar12_cls">#REF!</definedName>
    <definedName name="ADB70_mar13_cls" localSheetId="12">#REF!</definedName>
    <definedName name="ADB70_mar13_cls" localSheetId="8">#REF!</definedName>
    <definedName name="ADB70_mar13_cls" localSheetId="14">#REF!</definedName>
    <definedName name="ADB70_mar13_cls" localSheetId="5">#REF!</definedName>
    <definedName name="ADB70_mar13_cls">#REF!</definedName>
    <definedName name="ADB70_may11_cls" localSheetId="12">#REF!</definedName>
    <definedName name="ADB70_may11_cls" localSheetId="8">#REF!</definedName>
    <definedName name="ADB70_may11_cls" localSheetId="14">#REF!</definedName>
    <definedName name="ADB70_may11_cls" localSheetId="5">#REF!</definedName>
    <definedName name="ADB70_may11_cls">#REF!</definedName>
    <definedName name="ADB70_may12_cls" localSheetId="12">#REF!</definedName>
    <definedName name="ADB70_may12_cls" localSheetId="8">#REF!</definedName>
    <definedName name="ADB70_may12_cls" localSheetId="14">#REF!</definedName>
    <definedName name="ADB70_may12_cls" localSheetId="5">#REF!</definedName>
    <definedName name="ADB70_may12_cls">#REF!</definedName>
    <definedName name="ADB70_may13_cls" localSheetId="12">#REF!</definedName>
    <definedName name="ADB70_may13_cls" localSheetId="8">#REF!</definedName>
    <definedName name="ADB70_may13_cls" localSheetId="14">#REF!</definedName>
    <definedName name="ADB70_may13_cls" localSheetId="5">#REF!</definedName>
    <definedName name="ADB70_may13_cls">#REF!</definedName>
    <definedName name="ADB70_nov10_cls" localSheetId="12">#REF!</definedName>
    <definedName name="ADB70_nov10_cls" localSheetId="8">#REF!</definedName>
    <definedName name="ADB70_nov10_cls" localSheetId="14">#REF!</definedName>
    <definedName name="ADB70_nov10_cls" localSheetId="5">#REF!</definedName>
    <definedName name="ADB70_nov10_cls">#REF!</definedName>
    <definedName name="ADB70_nov11_cls" localSheetId="12">#REF!</definedName>
    <definedName name="ADB70_nov11_cls" localSheetId="8">#REF!</definedName>
    <definedName name="ADB70_nov11_cls" localSheetId="14">#REF!</definedName>
    <definedName name="ADB70_nov11_cls" localSheetId="5">#REF!</definedName>
    <definedName name="ADB70_nov11_cls">#REF!</definedName>
    <definedName name="ADB70_nov12_cls" localSheetId="12">#REF!</definedName>
    <definedName name="ADB70_nov12_cls" localSheetId="8">#REF!</definedName>
    <definedName name="ADB70_nov12_cls" localSheetId="14">#REF!</definedName>
    <definedName name="ADB70_nov12_cls" localSheetId="5">#REF!</definedName>
    <definedName name="ADB70_nov12_cls">#REF!</definedName>
    <definedName name="ADB70_oct10_cls" localSheetId="12">#REF!</definedName>
    <definedName name="ADB70_oct10_cls" localSheetId="8">#REF!</definedName>
    <definedName name="ADB70_oct10_cls" localSheetId="14">#REF!</definedName>
    <definedName name="ADB70_oct10_cls" localSheetId="5">#REF!</definedName>
    <definedName name="ADB70_oct10_cls">#REF!</definedName>
    <definedName name="ADB70_oct11_cls" localSheetId="12">#REF!</definedName>
    <definedName name="ADB70_oct11_cls" localSheetId="8">#REF!</definedName>
    <definedName name="ADB70_oct11_cls" localSheetId="14">#REF!</definedName>
    <definedName name="ADB70_oct11_cls" localSheetId="5">#REF!</definedName>
    <definedName name="ADB70_oct11_cls">#REF!</definedName>
    <definedName name="ADB70_oct12_cls" localSheetId="12">#REF!</definedName>
    <definedName name="ADB70_oct12_cls" localSheetId="8">#REF!</definedName>
    <definedName name="ADB70_oct12_cls" localSheetId="14">#REF!</definedName>
    <definedName name="ADB70_oct12_cls" localSheetId="5">#REF!</definedName>
    <definedName name="ADB70_oct12_cls">#REF!</definedName>
    <definedName name="ADB70_sep10_cls" localSheetId="12">#REF!</definedName>
    <definedName name="ADB70_sep10_cls" localSheetId="8">#REF!</definedName>
    <definedName name="ADB70_sep10_cls" localSheetId="14">#REF!</definedName>
    <definedName name="ADB70_sep10_cls" localSheetId="5">#REF!</definedName>
    <definedName name="ADB70_sep10_cls">#REF!</definedName>
    <definedName name="ADB70_sep11_cls" localSheetId="12">#REF!</definedName>
    <definedName name="ADB70_sep11_cls" localSheetId="8">#REF!</definedName>
    <definedName name="ADB70_sep11_cls" localSheetId="14">#REF!</definedName>
    <definedName name="ADB70_sep11_cls" localSheetId="5">#REF!</definedName>
    <definedName name="ADB70_sep11_cls">#REF!</definedName>
    <definedName name="ADB70_sep12_cls" localSheetId="12">#REF!</definedName>
    <definedName name="ADB70_sep12_cls" localSheetId="8">#REF!</definedName>
    <definedName name="ADB70_sep12_cls" localSheetId="14">#REF!</definedName>
    <definedName name="ADB70_sep12_cls" localSheetId="5">#REF!</definedName>
    <definedName name="ADB70_sep12_cls">#REF!</definedName>
    <definedName name="add" localSheetId="12" hidden="1">#REF!</definedName>
    <definedName name="add" localSheetId="8" hidden="1">#REF!</definedName>
    <definedName name="add" localSheetId="14" hidden="1">#REF!</definedName>
    <definedName name="add" localSheetId="5" hidden="1">#REF!</definedName>
    <definedName name="add" hidden="1">#REF!</definedName>
    <definedName name="ADD_IN_VERSION" localSheetId="12">#REF!</definedName>
    <definedName name="ADD_IN_VERSION" localSheetId="8">#REF!</definedName>
    <definedName name="ADD_IN_VERSION" localSheetId="14">#REF!</definedName>
    <definedName name="ADD_IN_VERSION" localSheetId="5">#REF!</definedName>
    <definedName name="ADD_IN_VERSION">#REF!</definedName>
    <definedName name="adddd" localSheetId="12" hidden="1">{"DJH3",#N/A,FALSE,"PFL00805";"PJB3",#N/A,FALSE,"PFL00805";"JMD3",#N/A,FALSE,"PFL00805";"DNB3",#N/A,FALSE,"PFL00805";"MJP3",#N/A,FALSE,"PFL00805";"RAB3",#N/A,FALSE,"PFL00805";"GJW3",#N/A,FALSE,"PFL00805";"MASTER3",#N/A,FALSE,"PFL00805"}</definedName>
    <definedName name="adddd" localSheetId="8" hidden="1">{"DJH3",#N/A,FALSE,"PFL00805";"PJB3",#N/A,FALSE,"PFL00805";"JMD3",#N/A,FALSE,"PFL00805";"DNB3",#N/A,FALSE,"PFL00805";"MJP3",#N/A,FALSE,"PFL00805";"RAB3",#N/A,FALSE,"PFL00805";"GJW3",#N/A,FALSE,"PFL00805";"MASTER3",#N/A,FALSE,"PFL00805"}</definedName>
    <definedName name="adddd" localSheetId="5" hidden="1">{"DJH3",#N/A,FALSE,"PFL00805";"PJB3",#N/A,FALSE,"PFL00805";"JMD3",#N/A,FALSE,"PFL00805";"DNB3",#N/A,FALSE,"PFL00805";"MJP3",#N/A,FALSE,"PFL00805";"RAB3",#N/A,FALSE,"PFL00805";"GJW3",#N/A,FALSE,"PFL00805";"MASTER3",#N/A,FALSE,"PFL00805"}</definedName>
    <definedName name="adddd" hidden="1">{"DJH3",#N/A,FALSE,"PFL00805";"PJB3",#N/A,FALSE,"PFL00805";"JMD3",#N/A,FALSE,"PFL00805";"DNB3",#N/A,FALSE,"PFL00805";"MJP3",#N/A,FALSE,"PFL00805";"RAB3",#N/A,FALSE,"PFL00805";"GJW3",#N/A,FALSE,"PFL00805";"MASTER3",#N/A,FALSE,"PFL00805"}</definedName>
    <definedName name="Addition" localSheetId="12" hidden="1">{"DJH3",#N/A,FALSE,"PFL00805";"PJB3",#N/A,FALSE,"PFL00805";"JMD3",#N/A,FALSE,"PFL00805";"DNB3",#N/A,FALSE,"PFL00805";"MJP3",#N/A,FALSE,"PFL00805";"RAB3",#N/A,FALSE,"PFL00805";"GJW3",#N/A,FALSE,"PFL00805";"MASTER3",#N/A,FALSE,"PFL00805"}</definedName>
    <definedName name="Addition" localSheetId="8" hidden="1">{"DJH3",#N/A,FALSE,"PFL00805";"PJB3",#N/A,FALSE,"PFL00805";"JMD3",#N/A,FALSE,"PFL00805";"DNB3",#N/A,FALSE,"PFL00805";"MJP3",#N/A,FALSE,"PFL00805";"RAB3",#N/A,FALSE,"PFL00805";"GJW3",#N/A,FALSE,"PFL00805";"MASTER3",#N/A,FALSE,"PFL00805"}</definedName>
    <definedName name="Addition" localSheetId="5" hidden="1">{"DJH3",#N/A,FALSE,"PFL00805";"PJB3",#N/A,FALSE,"PFL00805";"JMD3",#N/A,FALSE,"PFL00805";"DNB3",#N/A,FALSE,"PFL00805";"MJP3",#N/A,FALSE,"PFL00805";"RAB3",#N/A,FALSE,"PFL00805";"GJW3",#N/A,FALSE,"PFL00805";"MASTER3",#N/A,FALSE,"PFL00805"}</definedName>
    <definedName name="Addition" hidden="1">{"DJH3",#N/A,FALSE,"PFL00805";"PJB3",#N/A,FALSE,"PFL00805";"JMD3",#N/A,FALSE,"PFL00805";"DNB3",#N/A,FALSE,"PFL00805";"MJP3",#N/A,FALSE,"PFL00805";"RAB3",#N/A,FALSE,"PFL00805";"GJW3",#N/A,FALSE,"PFL00805";"MASTER3",#N/A,FALSE,"PFL00805"}</definedName>
    <definedName name="ADFASDF" localSheetId="12" hidden="1">#REF!</definedName>
    <definedName name="ADFASDF" localSheetId="8" hidden="1">#REF!</definedName>
    <definedName name="ADFASDF" localSheetId="14" hidden="1">#REF!</definedName>
    <definedName name="ADFASDF" localSheetId="5" hidden="1">#REF!</definedName>
    <definedName name="ADFASDF" hidden="1">#REF!</definedName>
    <definedName name="adfasdfasd" localSheetId="12" hidden="1">#REF!</definedName>
    <definedName name="adfasdfasd" localSheetId="8" hidden="1">#REF!</definedName>
    <definedName name="adfasdfasd" localSheetId="14" hidden="1">#REF!</definedName>
    <definedName name="adfasdfasd" localSheetId="5" hidden="1">#REF!</definedName>
    <definedName name="adfasdfasd" hidden="1">#REF!</definedName>
    <definedName name="ADFASDGASDG" localSheetId="12" hidden="1">#REF!</definedName>
    <definedName name="ADFASDGASDG" localSheetId="8" hidden="1">#REF!</definedName>
    <definedName name="ADFASDGASDG" localSheetId="14" hidden="1">#REF!</definedName>
    <definedName name="ADFASDGASDG" localSheetId="5" hidden="1">#REF!</definedName>
    <definedName name="ADFASDGASDG" hidden="1">#REF!</definedName>
    <definedName name="adfasfda" localSheetId="12" hidden="1">#REF!</definedName>
    <definedName name="adfasfda" localSheetId="8" hidden="1">#REF!</definedName>
    <definedName name="adfasfda" localSheetId="14" hidden="1">#REF!</definedName>
    <definedName name="adfasfda" localSheetId="5" hidden="1">#REF!</definedName>
    <definedName name="adfasfda" hidden="1">#REF!</definedName>
    <definedName name="adfsadfdf" localSheetId="12" hidden="1">[22]Notes!#REF!</definedName>
    <definedName name="adfsadfdf" localSheetId="8" hidden="1">[22]Notes!#REF!</definedName>
    <definedName name="adfsadfdf" localSheetId="14" hidden="1">[22]Notes!#REF!</definedName>
    <definedName name="adfsadfdf" localSheetId="5" hidden="1">[22]Notes!#REF!</definedName>
    <definedName name="adfsadfdf" hidden="1">[22]Notes!#REF!</definedName>
    <definedName name="ADFSADG" localSheetId="12" hidden="1">#REF!</definedName>
    <definedName name="ADFSADG" localSheetId="8" hidden="1">#REF!</definedName>
    <definedName name="ADFSADG" localSheetId="14" hidden="1">#REF!</definedName>
    <definedName name="ADFSADG" localSheetId="5" hidden="1">#REF!</definedName>
    <definedName name="ADFSADG" hidden="1">#REF!</definedName>
    <definedName name="ADGADHGA" localSheetId="12" hidden="1">#REF!</definedName>
    <definedName name="ADGADHGA" localSheetId="8" hidden="1">#REF!</definedName>
    <definedName name="ADGADHGA" localSheetId="14" hidden="1">#REF!</definedName>
    <definedName name="ADGADHGA" localSheetId="5" hidden="1">#REF!</definedName>
    <definedName name="ADGADHGA" hidden="1">#REF!</definedName>
    <definedName name="ADGADSGA" localSheetId="12" hidden="1">#REF!</definedName>
    <definedName name="ADGADSGA" localSheetId="8" hidden="1">#REF!</definedName>
    <definedName name="ADGADSGA" localSheetId="14" hidden="1">#REF!</definedName>
    <definedName name="ADGADSGA" localSheetId="5" hidden="1">#REF!</definedName>
    <definedName name="ADGADSGA" hidden="1">#REF!</definedName>
    <definedName name="ADITION" localSheetId="12" hidden="1">{"'장비'!$A$3:$M$12"}</definedName>
    <definedName name="ADITION" localSheetId="8" hidden="1">{"'장비'!$A$3:$M$12"}</definedName>
    <definedName name="ADITION" localSheetId="5" hidden="1">{"'장비'!$A$3:$M$12"}</definedName>
    <definedName name="ADITION" hidden="1">{"'장비'!$A$3:$M$12"}</definedName>
    <definedName name="ADITION_1" localSheetId="12" hidden="1">{"'장비'!$A$3:$M$12"}</definedName>
    <definedName name="ADITION_1" localSheetId="8" hidden="1">{"'장비'!$A$3:$M$12"}</definedName>
    <definedName name="ADITION_1" localSheetId="5" hidden="1">{"'장비'!$A$3:$M$12"}</definedName>
    <definedName name="ADITION_1" hidden="1">{"'장비'!$A$3:$M$12"}</definedName>
    <definedName name="ADMINISTRATION" localSheetId="12" hidden="1">{"'Bsheet BIS'!$A$1:$F$43"}</definedName>
    <definedName name="ADMINISTRATION" localSheetId="8" hidden="1">{"'Bsheet BIS'!$A$1:$F$43"}</definedName>
    <definedName name="ADMINISTRATION" localSheetId="5" hidden="1">{"'Bsheet BIS'!$A$1:$F$43"}</definedName>
    <definedName name="ADMINISTRATION" hidden="1">{"'Bsheet BIS'!$A$1:$F$43"}</definedName>
    <definedName name="ADMN" localSheetId="12" hidden="1">{"'Bsheet BIS'!$A$1:$F$43"}</definedName>
    <definedName name="ADMN" localSheetId="8" hidden="1">{"'Bsheet BIS'!$A$1:$F$43"}</definedName>
    <definedName name="ADMN" localSheetId="5" hidden="1">{"'Bsheet BIS'!$A$1:$F$43"}</definedName>
    <definedName name="ADMN" hidden="1">{"'Bsheet BIS'!$A$1:$F$43"}</definedName>
    <definedName name="Admn_and_General_Expenses" localSheetId="12">'[43]A&amp;G Expenses'!#REF!</definedName>
    <definedName name="Admn_and_General_Expenses" localSheetId="7">'[43]A&amp;G Expenses'!#REF!</definedName>
    <definedName name="Admn_and_General_Expenses" localSheetId="8">'[43]A&amp;G Expenses'!#REF!</definedName>
    <definedName name="Admn_and_General_Expenses" localSheetId="10">'[43]A&amp;G Expenses'!#REF!</definedName>
    <definedName name="Admn_and_General_Expenses" localSheetId="13">'[43]A&amp;G Expenses'!#REF!</definedName>
    <definedName name="Admn_and_General_Expenses" localSheetId="14">'[43]A&amp;G Expenses'!#REF!</definedName>
    <definedName name="Admn_and_General_Expenses" localSheetId="15">'[43]A&amp;G Expenses'!#REF!</definedName>
    <definedName name="Admn_and_General_Expenses" localSheetId="16">'[43]A&amp;G Expenses'!#REF!</definedName>
    <definedName name="Admn_and_General_Expenses" localSheetId="17">'[43]A&amp;G Expenses'!#REF!</definedName>
    <definedName name="Admn_and_General_Expenses" localSheetId="18">'[43]A&amp;G Expenses'!#REF!</definedName>
    <definedName name="Admn_and_General_Expenses" localSheetId="19">'[43]A&amp;G Expenses'!#REF!</definedName>
    <definedName name="Admn_and_General_Expenses" localSheetId="20">'[43]A&amp;G Expenses'!#REF!</definedName>
    <definedName name="Admn_and_General_Expenses" localSheetId="21">'[43]A&amp;G Expenses'!#REF!</definedName>
    <definedName name="Admn_and_General_Expenses" localSheetId="22">'[43]A&amp;G Expenses'!#REF!</definedName>
    <definedName name="Admn_and_General_Expenses" localSheetId="5">'[184]A&amp;G Expenses'!#REF!</definedName>
    <definedName name="Admn_and_General_Expenses">'[43]A&amp;G Expenses'!#REF!</definedName>
    <definedName name="ads" localSheetId="12" hidden="1">{#N/A,#N/A,FALSE,"5"}</definedName>
    <definedName name="ads" localSheetId="8" hidden="1">{#N/A,#N/A,FALSE,"5"}</definedName>
    <definedName name="ads" localSheetId="5" hidden="1">{#N/A,#N/A,FALSE,"5"}</definedName>
    <definedName name="ads" hidden="1">{#N/A,#N/A,FALSE,"5"}</definedName>
    <definedName name="ads\" localSheetId="12" hidden="1">[44]EXPENSES!#REF!</definedName>
    <definedName name="ads\" localSheetId="8" hidden="1">[44]EXPENSES!#REF!</definedName>
    <definedName name="ads\" localSheetId="14" hidden="1">[44]EXPENSES!#REF!</definedName>
    <definedName name="ads\" localSheetId="5" hidden="1">[44]EXPENSES!#REF!</definedName>
    <definedName name="ads\" hidden="1">[44]EXPENSES!#REF!</definedName>
    <definedName name="ads_1" localSheetId="12" hidden="1">{#N/A,#N/A,FALSE,"5"}</definedName>
    <definedName name="ads_1" localSheetId="8" hidden="1">{#N/A,#N/A,FALSE,"5"}</definedName>
    <definedName name="ads_1" localSheetId="5" hidden="1">{#N/A,#N/A,FALSE,"5"}</definedName>
    <definedName name="ads_1" hidden="1">{#N/A,#N/A,FALSE,"5"}</definedName>
    <definedName name="adscr_dsra" localSheetId="12">[45]Consolidated!#REF!</definedName>
    <definedName name="adscr_dsra" localSheetId="8">[45]Consolidated!#REF!</definedName>
    <definedName name="adscr_dsra" localSheetId="14">[45]Consolidated!#REF!</definedName>
    <definedName name="adscr_dsra" localSheetId="5">[45]Consolidated!#REF!</definedName>
    <definedName name="adscr_dsra">[45]Consolidated!#REF!</definedName>
    <definedName name="adsfasA" localSheetId="12" hidden="1">#REF!</definedName>
    <definedName name="adsfasA" localSheetId="8" hidden="1">#REF!</definedName>
    <definedName name="adsfasA" localSheetId="14" hidden="1">#REF!</definedName>
    <definedName name="adsfasA" localSheetId="5" hidden="1">#REF!</definedName>
    <definedName name="adsfasA" hidden="1">#REF!</definedName>
    <definedName name="adsfhj" localSheetId="12">#REF!</definedName>
    <definedName name="adsfhj" localSheetId="8">#REF!</definedName>
    <definedName name="adsfhj" localSheetId="14">#REF!</definedName>
    <definedName name="adsfhj" localSheetId="5">#REF!</definedName>
    <definedName name="adsfhj">#REF!</definedName>
    <definedName name="adx" localSheetId="12" hidden="1">{#N/A,#N/A,FALSE,"str_title";#N/A,#N/A,FALSE,"SUM";#N/A,#N/A,FALSE,"Scope";#N/A,#N/A,FALSE,"PIE-Jn";#N/A,#N/A,FALSE,"PIE-Jn_Hz";#N/A,#N/A,FALSE,"Liq_Plan";#N/A,#N/A,FALSE,"S_Curve";#N/A,#N/A,FALSE,"Liq_Prof";#N/A,#N/A,FALSE,"Man_Pwr";#N/A,#N/A,FALSE,"Man_Prof"}</definedName>
    <definedName name="adx" localSheetId="8" hidden="1">{#N/A,#N/A,FALSE,"str_title";#N/A,#N/A,FALSE,"SUM";#N/A,#N/A,FALSE,"Scope";#N/A,#N/A,FALSE,"PIE-Jn";#N/A,#N/A,FALSE,"PIE-Jn_Hz";#N/A,#N/A,FALSE,"Liq_Plan";#N/A,#N/A,FALSE,"S_Curve";#N/A,#N/A,FALSE,"Liq_Prof";#N/A,#N/A,FALSE,"Man_Pwr";#N/A,#N/A,FALSE,"Man_Prof"}</definedName>
    <definedName name="adx" localSheetId="5" hidden="1">{#N/A,#N/A,FALSE,"str_title";#N/A,#N/A,FALSE,"SUM";#N/A,#N/A,FALSE,"Scope";#N/A,#N/A,FALSE,"PIE-Jn";#N/A,#N/A,FALSE,"PIE-Jn_Hz";#N/A,#N/A,FALSE,"Liq_Plan";#N/A,#N/A,FALSE,"S_Curve";#N/A,#N/A,FALSE,"Liq_Prof";#N/A,#N/A,FALSE,"Man_Pwr";#N/A,#N/A,FALSE,"Man_Prof"}</definedName>
    <definedName name="adx" hidden="1">{#N/A,#N/A,FALSE,"str_title";#N/A,#N/A,FALSE,"SUM";#N/A,#N/A,FALSE,"Scope";#N/A,#N/A,FALSE,"PIE-Jn";#N/A,#N/A,FALSE,"PIE-Jn_Hz";#N/A,#N/A,FALSE,"Liq_Plan";#N/A,#N/A,FALSE,"S_Curve";#N/A,#N/A,FALSE,"Liq_Prof";#N/A,#N/A,FALSE,"Man_Pwr";#N/A,#N/A,FALSE,"Man_Prof"}</definedName>
    <definedName name="af" localSheetId="12" hidden="1">'[3]F-4'!#REF!</definedName>
    <definedName name="af" localSheetId="8" hidden="1">'[3]F-4'!#REF!</definedName>
    <definedName name="af" localSheetId="14" hidden="1">'[3]F-4'!#REF!</definedName>
    <definedName name="af" localSheetId="5" hidden="1">'[3]F-4'!#REF!</definedName>
    <definedName name="af" hidden="1">'[3]F-4'!#REF!</definedName>
    <definedName name="afadd" localSheetId="12">'[46]ins spares'!#REF!</definedName>
    <definedName name="afadd" localSheetId="8">'[46]ins spares'!#REF!</definedName>
    <definedName name="afadd" localSheetId="14">'[46]ins spares'!#REF!</definedName>
    <definedName name="afadd" localSheetId="5">'[46]ins spares'!#REF!</definedName>
    <definedName name="afadd">'[46]ins spares'!#REF!</definedName>
    <definedName name="afaf" localSheetId="12" hidden="1">[47]SUMMARY!#REF!</definedName>
    <definedName name="afaf" localSheetId="8" hidden="1">[47]SUMMARY!#REF!</definedName>
    <definedName name="afaf" localSheetId="14" hidden="1">[47]SUMMARY!#REF!</definedName>
    <definedName name="afaf" localSheetId="5" hidden="1">[47]SUMMARY!#REF!</definedName>
    <definedName name="afaf" hidden="1">[47]SUMMARY!#REF!</definedName>
    <definedName name="AFDFD" localSheetId="12" hidden="1">#REF!</definedName>
    <definedName name="AFDFD" localSheetId="8" hidden="1">#REF!</definedName>
    <definedName name="AFDFD" localSheetId="14" hidden="1">#REF!</definedName>
    <definedName name="AFDFD" localSheetId="5" hidden="1">#REF!</definedName>
    <definedName name="AFDFD" hidden="1">#REF!</definedName>
    <definedName name="aff"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ff"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ff"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ff"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fgsdfg" localSheetId="12" hidden="1">[22]Notes!#REF!</definedName>
    <definedName name="afgsdfg" localSheetId="8" hidden="1">[22]Notes!#REF!</definedName>
    <definedName name="afgsdfg" localSheetId="14" hidden="1">[22]Notes!#REF!</definedName>
    <definedName name="afgsdfg" localSheetId="5" hidden="1">[22]Notes!#REF!</definedName>
    <definedName name="afgsdfg" hidden="1">[22]Notes!#REF!</definedName>
    <definedName name="AGADGA" localSheetId="12" hidden="1">#REF!</definedName>
    <definedName name="AGADGA" localSheetId="8" hidden="1">#REF!</definedName>
    <definedName name="AGADGA" localSheetId="14" hidden="1">#REF!</definedName>
    <definedName name="AGADGA" localSheetId="5" hidden="1">#REF!</definedName>
    <definedName name="AGADGA" hidden="1">#REF!</definedName>
    <definedName name="agag" localSheetId="12" hidden="1">{"adj95mult",#N/A,FALSE,"COMPCO";"adj95est",#N/A,FALSE,"COMPCO"}</definedName>
    <definedName name="agag" localSheetId="8" hidden="1">{"adj95mult",#N/A,FALSE,"COMPCO";"adj95est",#N/A,FALSE,"COMPCO"}</definedName>
    <definedName name="agag" localSheetId="5" hidden="1">{"adj95mult",#N/A,FALSE,"COMPCO";"adj95est",#N/A,FALSE,"COMPCO"}</definedName>
    <definedName name="agag" hidden="1">{"adj95mult",#N/A,FALSE,"COMPCO";"adj95est",#N/A,FALSE,"COMPCO"}</definedName>
    <definedName name="agdump" localSheetId="12">#REF!</definedName>
    <definedName name="agdump" localSheetId="8">#REF!</definedName>
    <definedName name="agdump" localSheetId="14">#REF!</definedName>
    <definedName name="agdump" localSheetId="5">#REF!</definedName>
    <definedName name="agdump">#REF!</definedName>
    <definedName name="agedump" localSheetId="12">#REF!</definedName>
    <definedName name="agedump" localSheetId="8">#REF!</definedName>
    <definedName name="agedump" localSheetId="14">#REF!</definedName>
    <definedName name="agedump" localSheetId="5">#REF!</definedName>
    <definedName name="agedump">#REF!</definedName>
    <definedName name="agencydump" localSheetId="12">#REF!</definedName>
    <definedName name="agencydump" localSheetId="8">#REF!</definedName>
    <definedName name="agencydump" localSheetId="14">#REF!</definedName>
    <definedName name="agencydump" localSheetId="5">#REF!</definedName>
    <definedName name="agencydump">#REF!</definedName>
    <definedName name="AGENCYLY" localSheetId="12">#REF!</definedName>
    <definedName name="AGENCYLY" localSheetId="8">#REF!</definedName>
    <definedName name="AGENCYLY" localSheetId="14">#REF!</definedName>
    <definedName name="AGENCYLY" localSheetId="5">#REF!</definedName>
    <definedName name="AGENCYLY">#REF!</definedName>
    <definedName name="AGENCYPLAN" localSheetId="12">#REF!</definedName>
    <definedName name="AGENCYPLAN" localSheetId="8">#REF!</definedName>
    <definedName name="AGENCYPLAN" localSheetId="14">#REF!</definedName>
    <definedName name="AGENCYPLAN" localSheetId="5">#REF!</definedName>
    <definedName name="AGENCYPLAN">#REF!</definedName>
    <definedName name="agf" localSheetId="12">BlankMacro1</definedName>
    <definedName name="agf" localSheetId="8">BlankMacro1</definedName>
    <definedName name="agf" localSheetId="14">BlankMacro1</definedName>
    <definedName name="agf" localSheetId="5">BlankMacro1</definedName>
    <definedName name="agf">BlankMacro1</definedName>
    <definedName name="AHSDFH" localSheetId="12" hidden="1">#REF!</definedName>
    <definedName name="AHSDFH" localSheetId="8" hidden="1">#REF!</definedName>
    <definedName name="AHSDFH" localSheetId="14" hidden="1">#REF!</definedName>
    <definedName name="AHSDFH" localSheetId="5" hidden="1">#REF!</definedName>
    <definedName name="AHSDFH" hidden="1">#REF!</definedName>
    <definedName name="AIR" localSheetId="12">#REF!</definedName>
    <definedName name="AIR" localSheetId="8">#REF!</definedName>
    <definedName name="AIR" localSheetId="14">#REF!</definedName>
    <definedName name="AIR" localSheetId="5">#REF!</definedName>
    <definedName name="AIR">#REF!</definedName>
    <definedName name="air_trap" localSheetId="12">#REF!</definedName>
    <definedName name="air_trap" localSheetId="8">#REF!</definedName>
    <definedName name="air_trap" localSheetId="14">#REF!</definedName>
    <definedName name="air_trap" localSheetId="5">#REF!</definedName>
    <definedName name="air_trap">#REF!</definedName>
    <definedName name="aji" localSheetId="12" hidden="1">{"Graphic",#N/A,TRUE,"Graphic"}</definedName>
    <definedName name="aji" localSheetId="8" hidden="1">{"Graphic",#N/A,TRUE,"Graphic"}</definedName>
    <definedName name="aji" localSheetId="5" hidden="1">{"Graphic",#N/A,TRUE,"Graphic"}</definedName>
    <definedName name="aji" hidden="1">{"Graphic",#N/A,TRUE,"Graphic"}</definedName>
    <definedName name="ajkdfyu" localSheetId="12">'[38]A&amp;G Expenses'!#REF!</definedName>
    <definedName name="ajkdfyu" localSheetId="8">'[38]A&amp;G Expenses'!#REF!</definedName>
    <definedName name="ajkdfyu" localSheetId="14">'[38]A&amp;G Expenses'!#REF!</definedName>
    <definedName name="ajkdfyu" localSheetId="5">'[38]A&amp;G Expenses'!#REF!</definedName>
    <definedName name="ajkdfyu">'[38]A&amp;G Expenses'!#REF!</definedName>
    <definedName name="All_Item" localSheetId="12">#REF!</definedName>
    <definedName name="All_Item" localSheetId="8">#REF!</definedName>
    <definedName name="All_Item" localSheetId="14">#REF!</definedName>
    <definedName name="All_Item" localSheetId="5">#REF!</definedName>
    <definedName name="All_Item">#REF!</definedName>
    <definedName name="ALLOCATION" localSheetId="12">#REF!</definedName>
    <definedName name="ALLOCATION" localSheetId="8">#REF!</definedName>
    <definedName name="ALLOCATION" localSheetId="14">#REF!</definedName>
    <definedName name="ALLOCATION" localSheetId="5">#REF!</definedName>
    <definedName name="ALLOCATION">#REF!</definedName>
    <definedName name="Allocation_of_expenses" localSheetId="12">'[43]Allocation LT HT EHT'!#REF!</definedName>
    <definedName name="Allocation_of_expenses" localSheetId="7">'[43]Allocation LT HT EHT'!#REF!</definedName>
    <definedName name="Allocation_of_expenses" localSheetId="8">'[43]Allocation LT HT EHT'!#REF!</definedName>
    <definedName name="Allocation_of_expenses" localSheetId="10">'[43]Allocation LT HT EHT'!#REF!</definedName>
    <definedName name="Allocation_of_expenses" localSheetId="13">'[43]Allocation LT HT EHT'!#REF!</definedName>
    <definedName name="Allocation_of_expenses" localSheetId="14">'[43]Allocation LT HT EHT'!#REF!</definedName>
    <definedName name="Allocation_of_expenses" localSheetId="15">'[43]Allocation LT HT EHT'!#REF!</definedName>
    <definedName name="Allocation_of_expenses" localSheetId="16">'[43]Allocation LT HT EHT'!#REF!</definedName>
    <definedName name="Allocation_of_expenses" localSheetId="17">'[43]Allocation LT HT EHT'!#REF!</definedName>
    <definedName name="Allocation_of_expenses" localSheetId="18">'[43]Allocation LT HT EHT'!#REF!</definedName>
    <definedName name="Allocation_of_expenses" localSheetId="19">'[43]Allocation LT HT EHT'!#REF!</definedName>
    <definedName name="Allocation_of_expenses" localSheetId="20">'[43]Allocation LT HT EHT'!#REF!</definedName>
    <definedName name="Allocation_of_expenses" localSheetId="21">'[43]Allocation LT HT EHT'!#REF!</definedName>
    <definedName name="Allocation_of_expenses" localSheetId="22">'[43]Allocation LT HT EHT'!#REF!</definedName>
    <definedName name="Allocation_of_expenses" localSheetId="5">'[184]Allocation LT HT EHT'!#REF!</definedName>
    <definedName name="Allocation_of_expenses">'[43]Allocation LT HT EHT'!#REF!</definedName>
    <definedName name="Allocation_of_revenues__expenses" localSheetId="12">'[43]Allocation LT HT EHT'!#REF!</definedName>
    <definedName name="Allocation_of_revenues__expenses" localSheetId="7">'[43]Allocation LT HT EHT'!#REF!</definedName>
    <definedName name="Allocation_of_revenues__expenses" localSheetId="8">'[43]Allocation LT HT EHT'!#REF!</definedName>
    <definedName name="Allocation_of_revenues__expenses" localSheetId="10">'[43]Allocation LT HT EHT'!#REF!</definedName>
    <definedName name="Allocation_of_revenues__expenses" localSheetId="13">'[43]Allocation LT HT EHT'!#REF!</definedName>
    <definedName name="Allocation_of_revenues__expenses" localSheetId="14">'[43]Allocation LT HT EHT'!#REF!</definedName>
    <definedName name="Allocation_of_revenues__expenses" localSheetId="15">'[43]Allocation LT HT EHT'!#REF!</definedName>
    <definedName name="Allocation_of_revenues__expenses" localSheetId="16">'[43]Allocation LT HT EHT'!#REF!</definedName>
    <definedName name="Allocation_of_revenues__expenses" localSheetId="17">'[43]Allocation LT HT EHT'!#REF!</definedName>
    <definedName name="Allocation_of_revenues__expenses" localSheetId="18">'[43]Allocation LT HT EHT'!#REF!</definedName>
    <definedName name="Allocation_of_revenues__expenses" localSheetId="19">'[43]Allocation LT HT EHT'!#REF!</definedName>
    <definedName name="Allocation_of_revenues__expenses" localSheetId="20">'[43]Allocation LT HT EHT'!#REF!</definedName>
    <definedName name="Allocation_of_revenues__expenses" localSheetId="21">'[43]Allocation LT HT EHT'!#REF!</definedName>
    <definedName name="Allocation_of_revenues__expenses" localSheetId="22">'[43]Allocation LT HT EHT'!#REF!</definedName>
    <definedName name="Allocation_of_revenues__expenses" localSheetId="5">'[184]Allocation LT HT EHT'!#REF!</definedName>
    <definedName name="Allocation_of_revenues__expenses">'[43]Allocation LT HT EHT'!#REF!</definedName>
    <definedName name="ALLOWANCE">#N/A</definedName>
    <definedName name="ALLTO" localSheetId="12">#REF!</definedName>
    <definedName name="ALLTO" localSheetId="8">#REF!</definedName>
    <definedName name="ALLTO" localSheetId="14">#REF!</definedName>
    <definedName name="ALLTO" localSheetId="5">#REF!</definedName>
    <definedName name="ALLTO">#REF!</definedName>
    <definedName name="ALOCHDG" localSheetId="12">#REF!</definedName>
    <definedName name="ALOCHDG" localSheetId="8">#REF!</definedName>
    <definedName name="ALOCHDG" localSheetId="14">#REF!</definedName>
    <definedName name="ALOCHDG" localSheetId="5">#REF!</definedName>
    <definedName name="ALOCHDG">#REF!</definedName>
    <definedName name="ALOK" localSheetId="12" hidden="1">{"DJH3",#N/A,FALSE,"PFL00805";"PJB3",#N/A,FALSE,"PFL00805";"JMD3",#N/A,FALSE,"PFL00805";"DNB3",#N/A,FALSE,"PFL00805";"MJP3",#N/A,FALSE,"PFL00805";"RAB3",#N/A,FALSE,"PFL00805";"GJW3",#N/A,FALSE,"PFL00805";"MASTER3",#N/A,FALSE,"PFL00805"}</definedName>
    <definedName name="ALOK" localSheetId="8" hidden="1">{"DJH3",#N/A,FALSE,"PFL00805";"PJB3",#N/A,FALSE,"PFL00805";"JMD3",#N/A,FALSE,"PFL00805";"DNB3",#N/A,FALSE,"PFL00805";"MJP3",#N/A,FALSE,"PFL00805";"RAB3",#N/A,FALSE,"PFL00805";"GJW3",#N/A,FALSE,"PFL00805";"MASTER3",#N/A,FALSE,"PFL00805"}</definedName>
    <definedName name="ALOK" localSheetId="5" hidden="1">{"DJH3",#N/A,FALSE,"PFL00805";"PJB3",#N/A,FALSE,"PFL00805";"JMD3",#N/A,FALSE,"PFL00805";"DNB3",#N/A,FALSE,"PFL00805";"MJP3",#N/A,FALSE,"PFL00805";"RAB3",#N/A,FALSE,"PFL00805";"GJW3",#N/A,FALSE,"PFL00805";"MASTER3",#N/A,FALSE,"PFL00805"}</definedName>
    <definedName name="ALOK" hidden="1">{"DJH3",#N/A,FALSE,"PFL00805";"PJB3",#N/A,FALSE,"PFL00805";"JMD3",#N/A,FALSE,"PFL00805";"DNB3",#N/A,FALSE,"PFL00805";"MJP3",#N/A,FALSE,"PFL00805";"RAB3",#N/A,FALSE,"PFL00805";"GJW3",#N/A,FALSE,"PFL00805";"MASTER3",#N/A,FALSE,"PFL00805"}</definedName>
    <definedName name="alokg" localSheetId="12" hidden="1">{"DJH3",#N/A,FALSE,"PFL00805";"PJB3",#N/A,FALSE,"PFL00805";"JMD3",#N/A,FALSE,"PFL00805";"DNB3",#N/A,FALSE,"PFL00805";"MJP3",#N/A,FALSE,"PFL00805";"RAB3",#N/A,FALSE,"PFL00805";"GJW3",#N/A,FALSE,"PFL00805";"MASTER3",#N/A,FALSE,"PFL00805"}</definedName>
    <definedName name="alokg" localSheetId="8" hidden="1">{"DJH3",#N/A,FALSE,"PFL00805";"PJB3",#N/A,FALSE,"PFL00805";"JMD3",#N/A,FALSE,"PFL00805";"DNB3",#N/A,FALSE,"PFL00805";"MJP3",#N/A,FALSE,"PFL00805";"RAB3",#N/A,FALSE,"PFL00805";"GJW3",#N/A,FALSE,"PFL00805";"MASTER3",#N/A,FALSE,"PFL00805"}</definedName>
    <definedName name="alokg" localSheetId="5" hidden="1">{"DJH3",#N/A,FALSE,"PFL00805";"PJB3",#N/A,FALSE,"PFL00805";"JMD3",#N/A,FALSE,"PFL00805";"DNB3",#N/A,FALSE,"PFL00805";"MJP3",#N/A,FALSE,"PFL00805";"RAB3",#N/A,FALSE,"PFL00805";"GJW3",#N/A,FALSE,"PFL00805";"MASTER3",#N/A,FALSE,"PFL00805"}</definedName>
    <definedName name="alokg" hidden="1">{"DJH3",#N/A,FALSE,"PFL00805";"PJB3",#N/A,FALSE,"PFL00805";"JMD3",#N/A,FALSE,"PFL00805";"DNB3",#N/A,FALSE,"PFL00805";"MJP3",#N/A,FALSE,"PFL00805";"RAB3",#N/A,FALSE,"PFL00805";"GJW3",#N/A,FALSE,"PFL00805";"MASTER3",#N/A,FALSE,"PFL00805"}</definedName>
    <definedName name="AMAKEQTY">#N/A</definedName>
    <definedName name="AMAKEQTYNU">#N/A</definedName>
    <definedName name="AMAKETWT">#N/A</definedName>
    <definedName name="AMAKETWTNU">#N/A</definedName>
    <definedName name="AMG_AS" localSheetId="12">#REF!</definedName>
    <definedName name="AMG_AS" localSheetId="8">#REF!</definedName>
    <definedName name="AMG_AS" localSheetId="14">#REF!</definedName>
    <definedName name="AMG_AS" localSheetId="5">#REF!</definedName>
    <definedName name="AMG_AS">#REF!</definedName>
    <definedName name="AMG_PA" localSheetId="12">#REF!</definedName>
    <definedName name="AMG_PA" localSheetId="8">#REF!</definedName>
    <definedName name="AMG_PA" localSheetId="14">#REF!</definedName>
    <definedName name="AMG_PA" localSheetId="5">#REF!</definedName>
    <definedName name="AMG_PA">#REF!</definedName>
    <definedName name="amort" localSheetId="12" hidden="1">{#N/A,#N/A,FALSE,"BS";#N/A,#N/A,FALSE,"PL";#N/A,#N/A,FALSE,"A";#N/A,#N/A,FALSE,"B";#N/A,#N/A,FALSE,"B1";#N/A,#N/A,FALSE,"C";#N/A,#N/A,FALSE,"C1";#N/A,#N/A,FALSE,"C2";#N/A,#N/A,FALSE,"D";#N/A,#N/A,FALSE,"E";#N/A,#N/A,FALSE,"F";#N/A,#N/A,FALSE,"AA";#N/A,#N/A,FALSE,"BB";#N/A,#N/A,FALSE,"CC";#N/A,#N/A,FALSE,"DD";#N/A,#N/A,FALSE,"EE";#N/A,#N/A,FALSE,"FF";#N/A,#N/A,FALSE,"PL10";#N/A,#N/A,FALSE,"PL20";#N/A,#N/A,FALSE,"PL30"}</definedName>
    <definedName name="amort" localSheetId="8" hidden="1">{#N/A,#N/A,FALSE,"BS";#N/A,#N/A,FALSE,"PL";#N/A,#N/A,FALSE,"A";#N/A,#N/A,FALSE,"B";#N/A,#N/A,FALSE,"B1";#N/A,#N/A,FALSE,"C";#N/A,#N/A,FALSE,"C1";#N/A,#N/A,FALSE,"C2";#N/A,#N/A,FALSE,"D";#N/A,#N/A,FALSE,"E";#N/A,#N/A,FALSE,"F";#N/A,#N/A,FALSE,"AA";#N/A,#N/A,FALSE,"BB";#N/A,#N/A,FALSE,"CC";#N/A,#N/A,FALSE,"DD";#N/A,#N/A,FALSE,"EE";#N/A,#N/A,FALSE,"FF";#N/A,#N/A,FALSE,"PL10";#N/A,#N/A,FALSE,"PL20";#N/A,#N/A,FALSE,"PL30"}</definedName>
    <definedName name="amort" localSheetId="5" hidden="1">{#N/A,#N/A,FALSE,"BS";#N/A,#N/A,FALSE,"PL";#N/A,#N/A,FALSE,"A";#N/A,#N/A,FALSE,"B";#N/A,#N/A,FALSE,"B1";#N/A,#N/A,FALSE,"C";#N/A,#N/A,FALSE,"C1";#N/A,#N/A,FALSE,"C2";#N/A,#N/A,FALSE,"D";#N/A,#N/A,FALSE,"E";#N/A,#N/A,FALSE,"F";#N/A,#N/A,FALSE,"AA";#N/A,#N/A,FALSE,"BB";#N/A,#N/A,FALSE,"CC";#N/A,#N/A,FALSE,"DD";#N/A,#N/A,FALSE,"EE";#N/A,#N/A,FALSE,"FF";#N/A,#N/A,FALSE,"PL10";#N/A,#N/A,FALSE,"PL20";#N/A,#N/A,FALSE,"PL30"}</definedName>
    <definedName name="amort" hidden="1">{#N/A,#N/A,FALSE,"BS";#N/A,#N/A,FALSE,"PL";#N/A,#N/A,FALSE,"A";#N/A,#N/A,FALSE,"B";#N/A,#N/A,FALSE,"B1";#N/A,#N/A,FALSE,"C";#N/A,#N/A,FALSE,"C1";#N/A,#N/A,FALSE,"C2";#N/A,#N/A,FALSE,"D";#N/A,#N/A,FALSE,"E";#N/A,#N/A,FALSE,"F";#N/A,#N/A,FALSE,"AA";#N/A,#N/A,FALSE,"BB";#N/A,#N/A,FALSE,"CC";#N/A,#N/A,FALSE,"DD";#N/A,#N/A,FALSE,"EE";#N/A,#N/A,FALSE,"FF";#N/A,#N/A,FALSE,"PL10";#N/A,#N/A,FALSE,"PL20";#N/A,#N/A,FALSE,"PL30"}</definedName>
    <definedName name="amortis" localSheetId="12"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amortis" localSheetId="8"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amortis" localSheetId="5"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amortis"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angle" localSheetId="12">#REF!</definedName>
    <definedName name="angle" localSheetId="8">#REF!</definedName>
    <definedName name="angle" localSheetId="14">#REF!</definedName>
    <definedName name="angle" localSheetId="5">#REF!</definedName>
    <definedName name="angle">#REF!</definedName>
    <definedName name="anhdgiwuj" localSheetId="12">'[43]Consumption Data '!#REF!</definedName>
    <definedName name="anhdgiwuj" localSheetId="8">'[43]Consumption Data '!#REF!</definedName>
    <definedName name="anhdgiwuj" localSheetId="14">'[43]Consumption Data '!#REF!</definedName>
    <definedName name="anhdgiwuj" localSheetId="5">'[43]Consumption Data '!#REF!</definedName>
    <definedName name="anhdgiwuj">'[43]Consumption Data '!#REF!</definedName>
    <definedName name="anlkfn" localSheetId="12" hidden="1">#REF!</definedName>
    <definedName name="anlkfn" localSheetId="8" hidden="1">#REF!</definedName>
    <definedName name="anlkfn" localSheetId="14" hidden="1">#REF!</definedName>
    <definedName name="anlkfn" localSheetId="5" hidden="1">#REF!</definedName>
    <definedName name="anlkfn" hidden="1">#REF!</definedName>
    <definedName name="Annex_1" localSheetId="12">#REF!</definedName>
    <definedName name="Annex_1" localSheetId="8">#REF!</definedName>
    <definedName name="Annex_1" localSheetId="14">#REF!</definedName>
    <definedName name="Annex_1" localSheetId="5">#REF!</definedName>
    <definedName name="Annex_1">#REF!</definedName>
    <definedName name="Annex_2" localSheetId="12">#REF!</definedName>
    <definedName name="Annex_2" localSheetId="8">#REF!</definedName>
    <definedName name="Annex_2" localSheetId="14">#REF!</definedName>
    <definedName name="Annex_2" localSheetId="5">#REF!</definedName>
    <definedName name="Annex_2">#REF!</definedName>
    <definedName name="anscount" hidden="1">3</definedName>
    <definedName name="Apr" localSheetId="12">#REF!</definedName>
    <definedName name="Apr" localSheetId="8">#REF!</definedName>
    <definedName name="Apr" localSheetId="14">#REF!</definedName>
    <definedName name="Apr" localSheetId="5">#REF!</definedName>
    <definedName name="Apr">#REF!</definedName>
    <definedName name="Apr_XRate" localSheetId="12">'[48]Budget 09 10'!#REF!</definedName>
    <definedName name="Apr_XRate" localSheetId="8">'[48]Budget 09 10'!#REF!</definedName>
    <definedName name="Apr_XRate" localSheetId="14">'[48]Budget 09 10'!#REF!</definedName>
    <definedName name="Apr_XRate" localSheetId="5">'[48]Budget 09 10'!#REF!</definedName>
    <definedName name="Apr_XRate">'[48]Budget 09 10'!#REF!</definedName>
    <definedName name="aq" localSheetId="12" hidden="1">'[3]F-4'!#REF!</definedName>
    <definedName name="aq" localSheetId="8" hidden="1">'[3]F-4'!#REF!</definedName>
    <definedName name="aq" localSheetId="14" hidden="1">'[3]F-4'!#REF!</definedName>
    <definedName name="aq" localSheetId="5" hidden="1">'[3]F-4'!#REF!</definedName>
    <definedName name="aq" hidden="1">'[3]F-4'!#REF!</definedName>
    <definedName name="ARA_Threshold" localSheetId="12">'[49]FBT Calculation'!#REF!</definedName>
    <definedName name="ARA_Threshold" localSheetId="8">'[49]FBT Calculation'!#REF!</definedName>
    <definedName name="ARA_Threshold" localSheetId="14">'[49]FBT Calculation'!#REF!</definedName>
    <definedName name="ARA_Threshold" localSheetId="5">'[49]FBT Calculation'!#REF!</definedName>
    <definedName name="ARA_Threshold">'[49]FBT Calculation'!#REF!</definedName>
    <definedName name="area" localSheetId="12">[50]MixBed!#REF!</definedName>
    <definedName name="area" localSheetId="8">[50]MixBed!#REF!</definedName>
    <definedName name="area" localSheetId="14">[50]MixBed!#REF!</definedName>
    <definedName name="area" localSheetId="5">[50]MixBed!#REF!</definedName>
    <definedName name="area">[50]MixBed!#REF!</definedName>
    <definedName name="area1" localSheetId="12">[50]MixBed!#REF!</definedName>
    <definedName name="area1" localSheetId="8">[50]MixBed!#REF!</definedName>
    <definedName name="area1" localSheetId="14">[50]MixBed!#REF!</definedName>
    <definedName name="area1" localSheetId="5">[50]MixBed!#REF!</definedName>
    <definedName name="area1">[50]MixBed!#REF!</definedName>
    <definedName name="ARP_Threshold" localSheetId="12">'[49]FBT Calculation'!#REF!</definedName>
    <definedName name="ARP_Threshold" localSheetId="8">'[49]FBT Calculation'!#REF!</definedName>
    <definedName name="ARP_Threshold" localSheetId="14">'[49]FBT Calculation'!#REF!</definedName>
    <definedName name="ARP_Threshold" localSheetId="5">'[49]FBT Calculation'!#REF!</definedName>
    <definedName name="ARP_Threshold">'[49]FBT Calculation'!#REF!</definedName>
    <definedName name="as" localSheetId="12" hidden="1">{"'Sheet1'!$L$16"}</definedName>
    <definedName name="as" localSheetId="8" hidden="1">{"'Sheet1'!$L$16"}</definedName>
    <definedName name="as" localSheetId="5" hidden="1">{"'Sheet1'!$L$16"}</definedName>
    <definedName name="as" hidden="1">{"'Sheet1'!$L$16"}</definedName>
    <definedName name="AS_PA" localSheetId="12">#REF!</definedName>
    <definedName name="AS_PA" localSheetId="8">#REF!</definedName>
    <definedName name="AS_PA" localSheetId="14">#REF!</definedName>
    <definedName name="AS_PA" localSheetId="5">#REF!</definedName>
    <definedName name="AS_PA">#REF!</definedName>
    <definedName name="AS2DocOpenMode" hidden="1">"AS2DocumentEdit"</definedName>
    <definedName name="AS2HasNoAutoHeaderFooter" hidden="1">" "</definedName>
    <definedName name="AS2LinkLS" localSheetId="12" hidden="1">#REF!</definedName>
    <definedName name="AS2LinkLS" localSheetId="8" hidden="1">#REF!</definedName>
    <definedName name="AS2LinkLS" localSheetId="14" hidden="1">#REF!</definedName>
    <definedName name="AS2LinkLS" localSheetId="5" hidden="1">#REF!</definedName>
    <definedName name="AS2LinkLS" hidden="1">#REF!</definedName>
    <definedName name="AS2NamedRange" hidden="1">3</definedName>
    <definedName name="AS2ReportLS" hidden="1">1</definedName>
    <definedName name="AS2StaticLS" localSheetId="12" hidden="1">#REF!</definedName>
    <definedName name="AS2StaticLS" localSheetId="8" hidden="1">#REF!</definedName>
    <definedName name="AS2StaticLS" localSheetId="14" hidden="1">#REF!</definedName>
    <definedName name="AS2StaticLS" localSheetId="5" hidden="1">#REF!</definedName>
    <definedName name="AS2StaticLS" hidden="1">#REF!</definedName>
    <definedName name="AS2SyncStepLS" hidden="1">0</definedName>
    <definedName name="AS2TickmarkLS" localSheetId="12" hidden="1">#REF!</definedName>
    <definedName name="AS2TickmarkLS" localSheetId="8" hidden="1">#REF!</definedName>
    <definedName name="AS2TickmarkLS" localSheetId="14" hidden="1">#REF!</definedName>
    <definedName name="AS2TickmarkLS" localSheetId="5" hidden="1">#REF!</definedName>
    <definedName name="AS2TickmarkLS" hidden="1">#REF!</definedName>
    <definedName name="AS2VersionLS" hidden="1">300</definedName>
    <definedName name="asasa" localSheetId="12" hidden="1">{"DJH3",#N/A,FALSE,"PFL00805";"PJB3",#N/A,FALSE,"PFL00805";"JMD3",#N/A,FALSE,"PFL00805";"DNB3",#N/A,FALSE,"PFL00805";"MJP3",#N/A,FALSE,"PFL00805";"RAB3",#N/A,FALSE,"PFL00805";"GJW3",#N/A,FALSE,"PFL00805";"MASTER3",#N/A,FALSE,"PFL00805"}</definedName>
    <definedName name="asasa" localSheetId="8" hidden="1">{"DJH3",#N/A,FALSE,"PFL00805";"PJB3",#N/A,FALSE,"PFL00805";"JMD3",#N/A,FALSE,"PFL00805";"DNB3",#N/A,FALSE,"PFL00805";"MJP3",#N/A,FALSE,"PFL00805";"RAB3",#N/A,FALSE,"PFL00805";"GJW3",#N/A,FALSE,"PFL00805";"MASTER3",#N/A,FALSE,"PFL00805"}</definedName>
    <definedName name="asasa" localSheetId="5" hidden="1">{"DJH3",#N/A,FALSE,"PFL00805";"PJB3",#N/A,FALSE,"PFL00805";"JMD3",#N/A,FALSE,"PFL00805";"DNB3",#N/A,FALSE,"PFL00805";"MJP3",#N/A,FALSE,"PFL00805";"RAB3",#N/A,FALSE,"PFL00805";"GJW3",#N/A,FALSE,"PFL00805";"MASTER3",#N/A,FALSE,"PFL00805"}</definedName>
    <definedName name="asasa" hidden="1">{"DJH3",#N/A,FALSE,"PFL00805";"PJB3",#N/A,FALSE,"PFL00805";"JMD3",#N/A,FALSE,"PFL00805";"DNB3",#N/A,FALSE,"PFL00805";"MJP3",#N/A,FALSE,"PFL00805";"RAB3",#N/A,FALSE,"PFL00805";"GJW3",#N/A,FALSE,"PFL00805";"MASTER3",#N/A,FALSE,"PFL00805"}</definedName>
    <definedName name="asasdsad" localSheetId="12" hidden="1">#REF!</definedName>
    <definedName name="asasdsad" localSheetId="8" hidden="1">#REF!</definedName>
    <definedName name="asasdsad" localSheetId="14" hidden="1">#REF!</definedName>
    <definedName name="asasdsad" localSheetId="5" hidden="1">#REF!</definedName>
    <definedName name="asasdsad" hidden="1">#REF!</definedName>
    <definedName name="asd" localSheetId="12">#REF!</definedName>
    <definedName name="asd" localSheetId="8">#REF!</definedName>
    <definedName name="asd" localSheetId="14">#REF!</definedName>
    <definedName name="asd" localSheetId="5">#REF!</definedName>
    <definedName name="asd">#REF!</definedName>
    <definedName name="asda" localSheetId="12" hidden="1">{#N/A,#N/A,FALSE,"Cash Flows";#N/A,#N/A,FALSE,"Fixed Assets";#N/A,#N/A,FALSE,"Balance Sheet";#N/A,#N/A,FALSE,"P &amp; L"}</definedName>
    <definedName name="asda" localSheetId="8" hidden="1">{#N/A,#N/A,FALSE,"Cash Flows";#N/A,#N/A,FALSE,"Fixed Assets";#N/A,#N/A,FALSE,"Balance Sheet";#N/A,#N/A,FALSE,"P &amp; L"}</definedName>
    <definedName name="asda" localSheetId="5" hidden="1">{#N/A,#N/A,FALSE,"Cash Flows";#N/A,#N/A,FALSE,"Fixed Assets";#N/A,#N/A,FALSE,"Balance Sheet";#N/A,#N/A,FALSE,"P &amp; L"}</definedName>
    <definedName name="asda" hidden="1">{#N/A,#N/A,FALSE,"Cash Flows";#N/A,#N/A,FALSE,"Fixed Assets";#N/A,#N/A,FALSE,"Balance Sheet";#N/A,#N/A,FALSE,"P &amp; L"}</definedName>
    <definedName name="asda1" localSheetId="12" hidden="1">{#N/A,#N/A,FALSE,"Cash Flows";#N/A,#N/A,FALSE,"Fixed Assets";#N/A,#N/A,FALSE,"Balance Sheet";#N/A,#N/A,FALSE,"P &amp; L"}</definedName>
    <definedName name="asda1" localSheetId="8" hidden="1">{#N/A,#N/A,FALSE,"Cash Flows";#N/A,#N/A,FALSE,"Fixed Assets";#N/A,#N/A,FALSE,"Balance Sheet";#N/A,#N/A,FALSE,"P &amp; L"}</definedName>
    <definedName name="asda1" localSheetId="5" hidden="1">{#N/A,#N/A,FALSE,"Cash Flows";#N/A,#N/A,FALSE,"Fixed Assets";#N/A,#N/A,FALSE,"Balance Sheet";#N/A,#N/A,FALSE,"P &amp; L"}</definedName>
    <definedName name="asda1" hidden="1">{#N/A,#N/A,FALSE,"Cash Flows";#N/A,#N/A,FALSE,"Fixed Assets";#N/A,#N/A,FALSE,"Balance Sheet";#N/A,#N/A,FALSE,"P &amp; L"}</definedName>
    <definedName name="asda2" localSheetId="12" hidden="1">{#N/A,#N/A,FALSE,"Cash Flows";#N/A,#N/A,FALSE,"Fixed Assets";#N/A,#N/A,FALSE,"Balance Sheet";#N/A,#N/A,FALSE,"P &amp; L"}</definedName>
    <definedName name="asda2" localSheetId="8" hidden="1">{#N/A,#N/A,FALSE,"Cash Flows";#N/A,#N/A,FALSE,"Fixed Assets";#N/A,#N/A,FALSE,"Balance Sheet";#N/A,#N/A,FALSE,"P &amp; L"}</definedName>
    <definedName name="asda2" localSheetId="5" hidden="1">{#N/A,#N/A,FALSE,"Cash Flows";#N/A,#N/A,FALSE,"Fixed Assets";#N/A,#N/A,FALSE,"Balance Sheet";#N/A,#N/A,FALSE,"P &amp; L"}</definedName>
    <definedName name="asda2" hidden="1">{#N/A,#N/A,FALSE,"Cash Flows";#N/A,#N/A,FALSE,"Fixed Assets";#N/A,#N/A,FALSE,"Balance Sheet";#N/A,#N/A,FALSE,"P &amp; L"}</definedName>
    <definedName name="asdasd" localSheetId="12" hidden="1">#REF!</definedName>
    <definedName name="asdasd" localSheetId="8" hidden="1">#REF!</definedName>
    <definedName name="asdasd" localSheetId="14" hidden="1">#REF!</definedName>
    <definedName name="asdasd" localSheetId="5" hidden="1">#REF!</definedName>
    <definedName name="asdasd" hidden="1">#REF!</definedName>
    <definedName name="asdf" localSheetId="12" hidden="1">{"'p&amp;l.htm'!$A$1:$G$126","'p&amp;l.htm'!$A$1:$G$115","'p&amp;l.htm'!$A$88:$B$88","'p&amp;l.htm'!$A$1:$G$35","'p&amp;l.htm'!$A$9:$G$34","'p&amp;l.htm'!$A$87:$H$116"}</definedName>
    <definedName name="asdf" localSheetId="8" hidden="1">{"'p&amp;l.htm'!$A$1:$G$126","'p&amp;l.htm'!$A$1:$G$115","'p&amp;l.htm'!$A$88:$B$88","'p&amp;l.htm'!$A$1:$G$35","'p&amp;l.htm'!$A$9:$G$34","'p&amp;l.htm'!$A$87:$H$116"}</definedName>
    <definedName name="asdf" localSheetId="5" hidden="1">{"'p&amp;l.htm'!$A$1:$G$126","'p&amp;l.htm'!$A$1:$G$115","'p&amp;l.htm'!$A$88:$B$88","'p&amp;l.htm'!$A$1:$G$35","'p&amp;l.htm'!$A$9:$G$34","'p&amp;l.htm'!$A$87:$H$116"}</definedName>
    <definedName name="asdf" hidden="1">{"'p&amp;l.htm'!$A$1:$G$126","'p&amp;l.htm'!$A$1:$G$115","'p&amp;l.htm'!$A$88:$B$88","'p&amp;l.htm'!$A$1:$G$35","'p&amp;l.htm'!$A$9:$G$34","'p&amp;l.htm'!$A$87:$H$116"}</definedName>
    <definedName name="asdf_1" localSheetId="12" hidden="1">{#N/A,#N/A,FALSE,"4"}</definedName>
    <definedName name="asdf_1" localSheetId="8" hidden="1">{#N/A,#N/A,FALSE,"4"}</definedName>
    <definedName name="asdf_1" localSheetId="5" hidden="1">{#N/A,#N/A,FALSE,"4"}</definedName>
    <definedName name="asdf_1" hidden="1">{#N/A,#N/A,FALSE,"4"}</definedName>
    <definedName name="asdfa" localSheetId="12" hidden="1">{#N/A,#N/A,FALSE,"4"}</definedName>
    <definedName name="asdfa" localSheetId="8" hidden="1">{#N/A,#N/A,FALSE,"4"}</definedName>
    <definedName name="asdfa" localSheetId="5" hidden="1">{#N/A,#N/A,FALSE,"4"}</definedName>
    <definedName name="asdfa" hidden="1">{#N/A,#N/A,FALSE,"4"}</definedName>
    <definedName name="asdfa_1" localSheetId="12" hidden="1">{#N/A,#N/A,FALSE,"4"}</definedName>
    <definedName name="asdfa_1" localSheetId="8" hidden="1">{#N/A,#N/A,FALSE,"4"}</definedName>
    <definedName name="asdfa_1" localSheetId="5" hidden="1">{#N/A,#N/A,FALSE,"4"}</definedName>
    <definedName name="asdfa_1" hidden="1">{#N/A,#N/A,FALSE,"4"}</definedName>
    <definedName name="ASDFG" localSheetId="12" hidden="1">{#N/A,#N/A,FALSE,"4"}</definedName>
    <definedName name="ASDFG" localSheetId="8" hidden="1">{#N/A,#N/A,FALSE,"4"}</definedName>
    <definedName name="ASDFG" localSheetId="5" hidden="1">{#N/A,#N/A,FALSE,"4"}</definedName>
    <definedName name="ASDFG" hidden="1">{#N/A,#N/A,FALSE,"4"}</definedName>
    <definedName name="ASDFG_1" localSheetId="12" hidden="1">{#N/A,#N/A,FALSE,"4"}</definedName>
    <definedName name="ASDFG_1" localSheetId="8" hidden="1">{#N/A,#N/A,FALSE,"4"}</definedName>
    <definedName name="ASDFG_1" localSheetId="5" hidden="1">{#N/A,#N/A,FALSE,"4"}</definedName>
    <definedName name="ASDFG_1" hidden="1">{#N/A,#N/A,FALSE,"4"}</definedName>
    <definedName name="ASDFGW" localSheetId="12" hidden="1">{"DJH3",#N/A,FALSE,"PFL00805";"PJB3",#N/A,FALSE,"PFL00805";"JMD3",#N/A,FALSE,"PFL00805";"DNB3",#N/A,FALSE,"PFL00805";"MJP3",#N/A,FALSE,"PFL00805";"RAB3",#N/A,FALSE,"PFL00805";"GJW3",#N/A,FALSE,"PFL00805";"MASTER3",#N/A,FALSE,"PFL00805"}</definedName>
    <definedName name="ASDFGW" localSheetId="8" hidden="1">{"DJH3",#N/A,FALSE,"PFL00805";"PJB3",#N/A,FALSE,"PFL00805";"JMD3",#N/A,FALSE,"PFL00805";"DNB3",#N/A,FALSE,"PFL00805";"MJP3",#N/A,FALSE,"PFL00805";"RAB3",#N/A,FALSE,"PFL00805";"GJW3",#N/A,FALSE,"PFL00805";"MASTER3",#N/A,FALSE,"PFL00805"}</definedName>
    <definedName name="ASDFGW" localSheetId="5" hidden="1">{"DJH3",#N/A,FALSE,"PFL00805";"PJB3",#N/A,FALSE,"PFL00805";"JMD3",#N/A,FALSE,"PFL00805";"DNB3",#N/A,FALSE,"PFL00805";"MJP3",#N/A,FALSE,"PFL00805";"RAB3",#N/A,FALSE,"PFL00805";"GJW3",#N/A,FALSE,"PFL00805";"MASTER3",#N/A,FALSE,"PFL00805"}</definedName>
    <definedName name="ASDFGW" hidden="1">{"DJH3",#N/A,FALSE,"PFL00805";"PJB3",#N/A,FALSE,"PFL00805";"JMD3",#N/A,FALSE,"PFL00805";"DNB3",#N/A,FALSE,"PFL00805";"MJP3",#N/A,FALSE,"PFL00805";"RAB3",#N/A,FALSE,"PFL00805";"GJW3",#N/A,FALSE,"PFL00805";"MASTER3",#N/A,FALSE,"PFL00805"}</definedName>
    <definedName name="asdfre" localSheetId="12" hidden="1">#REF!</definedName>
    <definedName name="asdfre" localSheetId="8" hidden="1">#REF!</definedName>
    <definedName name="asdfre" localSheetId="14" hidden="1">#REF!</definedName>
    <definedName name="asdfre" localSheetId="5" hidden="1">#REF!</definedName>
    <definedName name="asdfre" hidden="1">#REF!</definedName>
    <definedName name="asdfrqe" localSheetId="12" hidden="1">#REF!</definedName>
    <definedName name="asdfrqe" localSheetId="8" hidden="1">#REF!</definedName>
    <definedName name="asdfrqe" localSheetId="14" hidden="1">#REF!</definedName>
    <definedName name="asdfrqe" localSheetId="5" hidden="1">#REF!</definedName>
    <definedName name="asdfrqe" hidden="1">#REF!</definedName>
    <definedName name="asds" localSheetId="12" hidden="1">{#N/A,#N/A,FALSE,"10"}</definedName>
    <definedName name="asds" localSheetId="8" hidden="1">{#N/A,#N/A,FALSE,"10"}</definedName>
    <definedName name="asds" localSheetId="5" hidden="1">{#N/A,#N/A,FALSE,"10"}</definedName>
    <definedName name="asds" hidden="1">{#N/A,#N/A,FALSE,"10"}</definedName>
    <definedName name="asds_1" localSheetId="12" hidden="1">{#N/A,#N/A,FALSE,"10"}</definedName>
    <definedName name="asds_1" localSheetId="8" hidden="1">{#N/A,#N/A,FALSE,"10"}</definedName>
    <definedName name="asds_1" localSheetId="5" hidden="1">{#N/A,#N/A,FALSE,"10"}</definedName>
    <definedName name="asds_1" hidden="1">{#N/A,#N/A,FALSE,"10"}</definedName>
    <definedName name="ased" localSheetId="12">#REF!</definedName>
    <definedName name="ased" localSheetId="8">#REF!</definedName>
    <definedName name="ased" localSheetId="14">#REF!</definedName>
    <definedName name="ased" localSheetId="5">#REF!</definedName>
    <definedName name="ased">#REF!</definedName>
    <definedName name="asfasf" localSheetId="12" hidden="1">#REF!</definedName>
    <definedName name="asfasf" localSheetId="8" hidden="1">#REF!</definedName>
    <definedName name="asfasf" localSheetId="14" hidden="1">#REF!</definedName>
    <definedName name="asfasf" localSheetId="5" hidden="1">#REF!</definedName>
    <definedName name="asfasf" hidden="1">#REF!</definedName>
    <definedName name="ASO_CODE" localSheetId="12">'[51]ITEM-LIST'!#REF!</definedName>
    <definedName name="ASO_CODE" localSheetId="8">'[51]ITEM-LIST'!#REF!</definedName>
    <definedName name="ASO_CODE" localSheetId="14">'[51]ITEM-LIST'!#REF!</definedName>
    <definedName name="ASO_CODE" localSheetId="5">'[51]ITEM-LIST'!#REF!</definedName>
    <definedName name="ASO_CODE">'[51]ITEM-LIST'!#REF!</definedName>
    <definedName name="ass" localSheetId="12">#REF!</definedName>
    <definedName name="ass" localSheetId="8">#REF!</definedName>
    <definedName name="ass" localSheetId="14">#REF!</definedName>
    <definedName name="ass" localSheetId="5">#REF!</definedName>
    <definedName name="ass">#REF!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d" localSheetId="12" hidden="1">{"DJH3",#N/A,FALSE,"PFL00805";"PJB3",#N/A,FALSE,"PFL00805";"JMD3",#N/A,FALSE,"PFL00805";"DNB3",#N/A,FALSE,"PFL00805";"MJP3",#N/A,FALSE,"PFL00805";"RAB3",#N/A,FALSE,"PFL00805";"GJW3",#N/A,FALSE,"PFL00805";"MASTER3",#N/A,FALSE,"PFL00805"}</definedName>
    <definedName name="assd" localSheetId="8" hidden="1">{"DJH3",#N/A,FALSE,"PFL00805";"PJB3",#N/A,FALSE,"PFL00805";"JMD3",#N/A,FALSE,"PFL00805";"DNB3",#N/A,FALSE,"PFL00805";"MJP3",#N/A,FALSE,"PFL00805";"RAB3",#N/A,FALSE,"PFL00805";"GJW3",#N/A,FALSE,"PFL00805";"MASTER3",#N/A,FALSE,"PFL00805"}</definedName>
    <definedName name="assd" localSheetId="5" hidden="1">{"DJH3",#N/A,FALSE,"PFL00805";"PJB3",#N/A,FALSE,"PFL00805";"JMD3",#N/A,FALSE,"PFL00805";"DNB3",#N/A,FALSE,"PFL00805";"MJP3",#N/A,FALSE,"PFL00805";"RAB3",#N/A,FALSE,"PFL00805";"GJW3",#N/A,FALSE,"PFL00805";"MASTER3",#N/A,FALSE,"PFL00805"}</definedName>
    <definedName name="assd" hidden="1">{"DJH3",#N/A,FALSE,"PFL00805";"PJB3",#N/A,FALSE,"PFL00805";"JMD3",#N/A,FALSE,"PFL00805";"DNB3",#N/A,FALSE,"PFL00805";"MJP3",#N/A,FALSE,"PFL00805";"RAB3",#N/A,FALSE,"PFL00805";"GJW3",#N/A,FALSE,"PFL00805";"MASTER3",#N/A,FALSE,"PFL00805"}</definedName>
    <definedName name="assdddddd" localSheetId="12" hidden="1">#REF!</definedName>
    <definedName name="assdddddd" localSheetId="8" hidden="1">#REF!</definedName>
    <definedName name="assdddddd" localSheetId="14" hidden="1">#REF!</definedName>
    <definedName name="assdddddd" localSheetId="5" hidden="1">#REF!</definedName>
    <definedName name="assdddddd" hidden="1">#REF!</definedName>
    <definedName name="assumed_spot">'[52]Effective Rates'!$O$149</definedName>
    <definedName name="assumed_yen_spot">'[52]Effective Rates'!$O$324</definedName>
    <definedName name="ASSUMPTIONS">'[29]Financial Estimates'!$A$271:$D$342</definedName>
    <definedName name="AUD_XRate" comment="AUD currency to USD">'[53]Cash flow'!$L$8</definedName>
    <definedName name="Aug" localSheetId="12">#REF!</definedName>
    <definedName name="Aug" localSheetId="8">#REF!</definedName>
    <definedName name="Aug" localSheetId="14">#REF!</definedName>
    <definedName name="Aug" localSheetId="5">#REF!</definedName>
    <definedName name="Aug">#REF!</definedName>
    <definedName name="Aug_XRate" localSheetId="12">'[48]Budget 09 10'!#REF!</definedName>
    <definedName name="Aug_XRate" localSheetId="8">'[48]Budget 09 10'!#REF!</definedName>
    <definedName name="Aug_XRate" localSheetId="14">'[48]Budget 09 10'!#REF!</definedName>
    <definedName name="Aug_XRate" localSheetId="5">'[48]Budget 09 10'!#REF!</definedName>
    <definedName name="Aug_XRate">'[48]Budget 09 10'!#REF!</definedName>
    <definedName name="aux_rebate">[54]Assumptions!$C$8</definedName>
    <definedName name="aw" localSheetId="12" hidden="1">'[3]F-4'!#REF!</definedName>
    <definedName name="aw" localSheetId="8" hidden="1">'[3]F-4'!#REF!</definedName>
    <definedName name="aw" localSheetId="14" hidden="1">'[3]F-4'!#REF!</definedName>
    <definedName name="aw" localSheetId="5" hidden="1">'[3]F-4'!#REF!</definedName>
    <definedName name="aw" hidden="1">'[3]F-4'!#REF!</definedName>
    <definedName name="awdawfa" localSheetId="12" hidden="1">#REF!</definedName>
    <definedName name="awdawfa" localSheetId="8" hidden="1">#REF!</definedName>
    <definedName name="awdawfa" localSheetId="14" hidden="1">#REF!</definedName>
    <definedName name="awdawfa" localSheetId="5" hidden="1">#REF!</definedName>
    <definedName name="awdawfa" hidden="1">#REF!</definedName>
    <definedName name="axas" localSheetId="12" hidden="1">[55]main!#REF!</definedName>
    <definedName name="axas" localSheetId="8" hidden="1">[55]main!#REF!</definedName>
    <definedName name="axas" localSheetId="14" hidden="1">[55]main!#REF!</definedName>
    <definedName name="axas" localSheetId="5" hidden="1">[55]main!#REF!</definedName>
    <definedName name="axas" hidden="1">[55]main!#REF!</definedName>
    <definedName name="az" localSheetId="12" hidden="1">{#N/A,#N/A,FALSE,"COVER.XLS";#N/A,#N/A,FALSE,"RACT1.XLS";#N/A,#N/A,FALSE,"RACT2.XLS";#N/A,#N/A,FALSE,"ECCMP";#N/A,#N/A,FALSE,"WELDER.XLS"}</definedName>
    <definedName name="az" localSheetId="8" hidden="1">{#N/A,#N/A,FALSE,"COVER.XLS";#N/A,#N/A,FALSE,"RACT1.XLS";#N/A,#N/A,FALSE,"RACT2.XLS";#N/A,#N/A,FALSE,"ECCMP";#N/A,#N/A,FALSE,"WELDER.XLS"}</definedName>
    <definedName name="az" localSheetId="5" hidden="1">{#N/A,#N/A,FALSE,"COVER.XLS";#N/A,#N/A,FALSE,"RACT1.XLS";#N/A,#N/A,FALSE,"RACT2.XLS";#N/A,#N/A,FALSE,"ECCMP";#N/A,#N/A,FALSE,"WELDER.XLS"}</definedName>
    <definedName name="az" hidden="1">{#N/A,#N/A,FALSE,"COVER.XLS";#N/A,#N/A,FALSE,"RACT1.XLS";#N/A,#N/A,FALSE,"RACT2.XLS";#N/A,#N/A,FALSE,"ECCMP";#N/A,#N/A,FALSE,"WELDER.XLS"}</definedName>
    <definedName name="azqwe" localSheetId="12" hidden="1">#REF!</definedName>
    <definedName name="azqwe" localSheetId="8" hidden="1">#REF!</definedName>
    <definedName name="azqwe" localSheetId="14" hidden="1">#REF!</definedName>
    <definedName name="azqwe" localSheetId="5" hidden="1">#REF!</definedName>
    <definedName name="azqwe" hidden="1">#REF!</definedName>
    <definedName name="B">#N/A</definedName>
    <definedName name="B_1">#N/A</definedName>
    <definedName name="b_4" localSheetId="12" hidden="1">{#N/A,#N/A,TRUE,"Staffnos &amp; cost"}</definedName>
    <definedName name="b_4" localSheetId="8" hidden="1">{#N/A,#N/A,TRUE,"Staffnos &amp; cost"}</definedName>
    <definedName name="b_4" localSheetId="5" hidden="1">{#N/A,#N/A,TRUE,"Staffnos &amp; cost"}</definedName>
    <definedName name="b_4" hidden="1">{#N/A,#N/A,TRUE,"Staffnos &amp; cost"}</definedName>
    <definedName name="b_5" localSheetId="12" hidden="1">{#N/A,#N/A,TRUE,"Staffnos &amp; cost"}</definedName>
    <definedName name="b_5" localSheetId="8" hidden="1">{#N/A,#N/A,TRUE,"Staffnos &amp; cost"}</definedName>
    <definedName name="b_5" localSheetId="5" hidden="1">{#N/A,#N/A,TRUE,"Staffnos &amp; cost"}</definedName>
    <definedName name="b_5" hidden="1">{#N/A,#N/A,TRUE,"Staffnos &amp; cost"}</definedName>
    <definedName name="B_FLG" localSheetId="12">#REF!</definedName>
    <definedName name="B_FLG" localSheetId="8">#REF!</definedName>
    <definedName name="B_FLG" localSheetId="14">#REF!</definedName>
    <definedName name="B_FLG" localSheetId="5">#REF!</definedName>
    <definedName name="B_FLG">#REF!</definedName>
    <definedName name="back_pressure" localSheetId="12">#REF!</definedName>
    <definedName name="back_pressure" localSheetId="8">#REF!</definedName>
    <definedName name="back_pressure" localSheetId="14">#REF!</definedName>
    <definedName name="back_pressure" localSheetId="5">#REF!</definedName>
    <definedName name="back_pressure">#REF!</definedName>
    <definedName name="Bad_Debts" localSheetId="12">#REF!</definedName>
    <definedName name="Bad_Debts" localSheetId="7">#REF!</definedName>
    <definedName name="Bad_Debts" localSheetId="8">#REF!</definedName>
    <definedName name="Bad_Debts" localSheetId="10">#REF!</definedName>
    <definedName name="Bad_Debts" localSheetId="13">#REF!</definedName>
    <definedName name="Bad_Debts" localSheetId="14">#REF!</definedName>
    <definedName name="Bad_Debts" localSheetId="15">#REF!</definedName>
    <definedName name="Bad_Debts" localSheetId="16">#REF!</definedName>
    <definedName name="Bad_Debts" localSheetId="17">#REF!</definedName>
    <definedName name="Bad_Debts" localSheetId="18">#REF!</definedName>
    <definedName name="Bad_Debts" localSheetId="19">#REF!</definedName>
    <definedName name="Bad_Debts" localSheetId="20">#REF!</definedName>
    <definedName name="Bad_Debts" localSheetId="21">#REF!</definedName>
    <definedName name="Bad_Debts" localSheetId="22">#REF!</definedName>
    <definedName name="Bad_Debts" localSheetId="5">#REF!</definedName>
    <definedName name="Bad_Debts">#REF!</definedName>
    <definedName name="Bal_0001" localSheetId="12">#REF!</definedName>
    <definedName name="Bal_0001" localSheetId="8">#REF!</definedName>
    <definedName name="Bal_0001" localSheetId="14">#REF!</definedName>
    <definedName name="Bal_0001" localSheetId="5">#REF!</definedName>
    <definedName name="Bal_0001">#REF!</definedName>
    <definedName name="Bal_9900" localSheetId="12">#REF!</definedName>
    <definedName name="Bal_9900" localSheetId="8">#REF!</definedName>
    <definedName name="Bal_9900" localSheetId="14">#REF!</definedName>
    <definedName name="Bal_9900" localSheetId="5">#REF!</definedName>
    <definedName name="Bal_9900">#REF!</definedName>
    <definedName name="BALANCE" localSheetId="12" hidden="1">#REF!</definedName>
    <definedName name="BALANCE" localSheetId="8" hidden="1">#REF!</definedName>
    <definedName name="BALANCE" localSheetId="14" hidden="1">#REF!</definedName>
    <definedName name="BALANCE" localSheetId="5" hidden="1">#REF!</definedName>
    <definedName name="BALANCE" hidden="1">#REF!</definedName>
    <definedName name="Balance_Residual_life" localSheetId="12">#REF!</definedName>
    <definedName name="Balance_Residual_life" localSheetId="8">#REF!</definedName>
    <definedName name="Balance_Residual_life" localSheetId="14">#REF!</definedName>
    <definedName name="Balance_Residual_life" localSheetId="5">#REF!</definedName>
    <definedName name="Balance_Residual_life">#REF!</definedName>
    <definedName name="ball" localSheetId="12">#REF!</definedName>
    <definedName name="ball" localSheetId="8">#REF!</definedName>
    <definedName name="ball" localSheetId="14">#REF!</definedName>
    <definedName name="ball" localSheetId="5">#REF!</definedName>
    <definedName name="ball">#REF!</definedName>
    <definedName name="BAS_FCOST_BEF" localSheetId="12">#REF!</definedName>
    <definedName name="BAS_FCOST_BEF" localSheetId="8">#REF!</definedName>
    <definedName name="BAS_FCOST_BEF" localSheetId="14">#REF!</definedName>
    <definedName name="BAS_FCOST_BEF" localSheetId="5">#REF!</definedName>
    <definedName name="BAS_FCOST_BEF">#REF!</definedName>
    <definedName name="base_adscr" localSheetId="12">#REF!</definedName>
    <definedName name="base_adscr" localSheetId="8">#REF!</definedName>
    <definedName name="base_adscr" localSheetId="14">#REF!</definedName>
    <definedName name="base_adscr" localSheetId="5">#REF!</definedName>
    <definedName name="base_adscr">#REF!</definedName>
    <definedName name="base_adscr_dsra" localSheetId="12">#REF!</definedName>
    <definedName name="base_adscr_dsra" localSheetId="8">#REF!</definedName>
    <definedName name="base_adscr_dsra" localSheetId="14">#REF!</definedName>
    <definedName name="base_adscr_dsra" localSheetId="5">#REF!</definedName>
    <definedName name="base_adscr_dsra">#REF!</definedName>
    <definedName name="base_mdscr" localSheetId="12">#REF!</definedName>
    <definedName name="base_mdscr" localSheetId="8">#REF!</definedName>
    <definedName name="base_mdscr" localSheetId="14">#REF!</definedName>
    <definedName name="base_mdscr" localSheetId="5">#REF!</definedName>
    <definedName name="base_mdscr">#REF!</definedName>
    <definedName name="base_mdscr_dsra" localSheetId="12">#REF!</definedName>
    <definedName name="base_mdscr_dsra" localSheetId="8">#REF!</definedName>
    <definedName name="base_mdscr_dsra" localSheetId="14">#REF!</definedName>
    <definedName name="base_mdscr_dsra" localSheetId="5">#REF!</definedName>
    <definedName name="base_mdscr_dsra">#REF!</definedName>
    <definedName name="BaseData_1" localSheetId="12" hidden="1">{#N/A,#N/A,FALSE,"Cash Flows";#N/A,#N/A,FALSE,"Fixed Assets";#N/A,#N/A,FALSE,"Balance Sheet";#N/A,#N/A,FALSE,"P &amp; L"}</definedName>
    <definedName name="BaseData_1" localSheetId="8" hidden="1">{#N/A,#N/A,FALSE,"Cash Flows";#N/A,#N/A,FALSE,"Fixed Assets";#N/A,#N/A,FALSE,"Balance Sheet";#N/A,#N/A,FALSE,"P &amp; L"}</definedName>
    <definedName name="BaseData_1" localSheetId="5" hidden="1">{#N/A,#N/A,FALSE,"Cash Flows";#N/A,#N/A,FALSE,"Fixed Assets";#N/A,#N/A,FALSE,"Balance Sheet";#N/A,#N/A,FALSE,"P &amp; L"}</definedName>
    <definedName name="BaseData_1" hidden="1">{#N/A,#N/A,FALSE,"Cash Flows";#N/A,#N/A,FALSE,"Fixed Assets";#N/A,#N/A,FALSE,"Balance Sheet";#N/A,#N/A,FALSE,"P &amp; L"}</definedName>
    <definedName name="BaseData_2" localSheetId="12" hidden="1">{#N/A,#N/A,FALSE,"Cash Flows";#N/A,#N/A,FALSE,"Fixed Assets";#N/A,#N/A,FALSE,"Balance Sheet";#N/A,#N/A,FALSE,"P &amp; L"}</definedName>
    <definedName name="BaseData_2" localSheetId="8" hidden="1">{#N/A,#N/A,FALSE,"Cash Flows";#N/A,#N/A,FALSE,"Fixed Assets";#N/A,#N/A,FALSE,"Balance Sheet";#N/A,#N/A,FALSE,"P &amp; L"}</definedName>
    <definedName name="BaseData_2" localSheetId="5" hidden="1">{#N/A,#N/A,FALSE,"Cash Flows";#N/A,#N/A,FALSE,"Fixed Assets";#N/A,#N/A,FALSE,"Balance Sheet";#N/A,#N/A,FALSE,"P &amp; L"}</definedName>
    <definedName name="BaseData_2" hidden="1">{#N/A,#N/A,FALSE,"Cash Flows";#N/A,#N/A,FALSE,"Fixed Assets";#N/A,#N/A,FALSE,"Balance Sheet";#N/A,#N/A,FALSE,"P &amp; L"}</definedName>
    <definedName name="Bassis" localSheetId="12" hidden="1">{#N/A,#N/A,FALSE,"Cash Flows";#N/A,#N/A,FALSE,"Fixed Assets";#N/A,#N/A,FALSE,"Balance Sheet";#N/A,#N/A,FALSE,"P &amp; L"}</definedName>
    <definedName name="Bassis" localSheetId="8" hidden="1">{#N/A,#N/A,FALSE,"Cash Flows";#N/A,#N/A,FALSE,"Fixed Assets";#N/A,#N/A,FALSE,"Balance Sheet";#N/A,#N/A,FALSE,"P &amp; L"}</definedName>
    <definedName name="Bassis" localSheetId="5" hidden="1">{#N/A,#N/A,FALSE,"Cash Flows";#N/A,#N/A,FALSE,"Fixed Assets";#N/A,#N/A,FALSE,"Balance Sheet";#N/A,#N/A,FALSE,"P &amp; L"}</definedName>
    <definedName name="Bassis" hidden="1">{#N/A,#N/A,FALSE,"Cash Flows";#N/A,#N/A,FALSE,"Fixed Assets";#N/A,#N/A,FALSE,"Balance Sheet";#N/A,#N/A,FALSE,"P &amp; L"}</definedName>
    <definedName name="BB">#N/A</definedName>
    <definedName name="bbb" localSheetId="12">#REF!</definedName>
    <definedName name="bbb" localSheetId="8">#REF!</definedName>
    <definedName name="bbb" localSheetId="14">#REF!</definedName>
    <definedName name="bbb" localSheetId="5">#REF!</definedName>
    <definedName name="bbb">#REF!</definedName>
    <definedName name="bbbbbbbb" localSheetId="12">'[43]Consumption Data '!#REF!</definedName>
    <definedName name="bbbbbbbb" localSheetId="8">'[43]Consumption Data '!#REF!</definedName>
    <definedName name="bbbbbbbb" localSheetId="14">'[43]Consumption Data '!#REF!</definedName>
    <definedName name="bbbbbbbb" localSheetId="5">'[43]Consumption Data '!#REF!</definedName>
    <definedName name="bbbbbbbb">'[43]Consumption Data '!#REF!</definedName>
    <definedName name="bbbbbbbooooo" localSheetId="12">'[43]Employee Costs'!#REF!</definedName>
    <definedName name="bbbbbbbooooo" localSheetId="8">'[43]Employee Costs'!#REF!</definedName>
    <definedName name="bbbbbbbooooo" localSheetId="14">'[43]Employee Costs'!#REF!</definedName>
    <definedName name="bbbbbbbooooo" localSheetId="5">'[43]Employee Costs'!#REF!</definedName>
    <definedName name="bbbbbbbooooo">'[43]Employee Costs'!#REF!</definedName>
    <definedName name="bbbboopp" localSheetId="12">'[38]Employee Costs'!#REF!</definedName>
    <definedName name="bbbboopp" localSheetId="8">'[38]Employee Costs'!#REF!</definedName>
    <definedName name="bbbboopp" localSheetId="14">'[38]Employee Costs'!#REF!</definedName>
    <definedName name="bbbboopp" localSheetId="5">'[38]Employee Costs'!#REF!</definedName>
    <definedName name="bbbboopp">'[38]Employee Costs'!#REF!</definedName>
    <definedName name="bbbccxxzzww" localSheetId="12">'[56]Consumer Data &gt;100kVA'!#REF!</definedName>
    <definedName name="bbbccxxzzww" localSheetId="8">'[56]Consumer Data &gt;100kVA'!#REF!</definedName>
    <definedName name="bbbccxxzzww" localSheetId="14">'[56]Consumer Data &gt;100kVA'!#REF!</definedName>
    <definedName name="bbbccxxzzww" localSheetId="5">'[56]Consumer Data &gt;100kVA'!#REF!</definedName>
    <definedName name="bbbccxxzzww">'[56]Consumer Data &gt;100kVA'!#REF!</definedName>
    <definedName name="bbbmmmll" localSheetId="12">'[57]Consumer Data &gt;100kVA'!#REF!</definedName>
    <definedName name="bbbmmmll" localSheetId="8">'[57]Consumer Data &gt;100kVA'!#REF!</definedName>
    <definedName name="bbbmmmll" localSheetId="14">'[57]Consumer Data &gt;100kVA'!#REF!</definedName>
    <definedName name="bbbmmmll" localSheetId="5">'[57]Consumer Data &gt;100kVA'!#REF!</definedName>
    <definedName name="bbbmmmll">'[57]Consumer Data &gt;100kVA'!#REF!</definedName>
    <definedName name="BCDE" localSheetId="12">#REF!</definedName>
    <definedName name="BCDE" localSheetId="8">#REF!</definedName>
    <definedName name="BCDE" localSheetId="14">#REF!</definedName>
    <definedName name="BCDE" localSheetId="5">#REF!</definedName>
    <definedName name="BCDE">#REF!</definedName>
    <definedName name="BCDE1" localSheetId="12">#REF!</definedName>
    <definedName name="BCDE1" localSheetId="8">#REF!</definedName>
    <definedName name="BCDE1" localSheetId="14">#REF!</definedName>
    <definedName name="BCDE1" localSheetId="5">#REF!</definedName>
    <definedName name="BCDE1">#REF!</definedName>
    <definedName name="bd" localSheetId="12">'[58]License Area'!#REF!</definedName>
    <definedName name="bd" localSheetId="8">'[58]License Area'!#REF!</definedName>
    <definedName name="bd" localSheetId="14">'[58]License Area'!#REF!</definedName>
    <definedName name="bd" localSheetId="5">'[58]License Area'!#REF!</definedName>
    <definedName name="bd">'[58]License Area'!#REF!</definedName>
    <definedName name="bdga" localSheetId="12">#REF!</definedName>
    <definedName name="bdga" localSheetId="8">#REF!</definedName>
    <definedName name="bdga" localSheetId="14">#REF!</definedName>
    <definedName name="bdga" localSheetId="5">#REF!</definedName>
    <definedName name="bdga">#REF!</definedName>
    <definedName name="bdgb" localSheetId="12">'[59]97 사업추정(WEKI)'!#REF!</definedName>
    <definedName name="bdgb" localSheetId="8">'[59]97 사업추정(WEKI)'!#REF!</definedName>
    <definedName name="bdgb" localSheetId="14">'[59]97 사업추정(WEKI)'!#REF!</definedName>
    <definedName name="bdgb" localSheetId="5">'[59]97 사업추정(WEKI)'!#REF!</definedName>
    <definedName name="bdgb">'[59]97 사업추정(WEKI)'!#REF!</definedName>
    <definedName name="bdgc" localSheetId="12">[60]상반기손익차2총괄!#REF!</definedName>
    <definedName name="bdgc" localSheetId="8">[60]상반기손익차2총괄!#REF!</definedName>
    <definedName name="bdgc" localSheetId="14">[60]상반기손익차2총괄!#REF!</definedName>
    <definedName name="bdgc" localSheetId="5">[60]상반기손익차2총괄!#REF!</definedName>
    <definedName name="bdgc">[60]상반기손익차2총괄!#REF!</definedName>
    <definedName name="bdgd" localSheetId="12">#REF!</definedName>
    <definedName name="bdgd" localSheetId="8">#REF!</definedName>
    <definedName name="bdgd" localSheetId="14">#REF!</definedName>
    <definedName name="bdgd" localSheetId="5">#REF!</definedName>
    <definedName name="bdgd">#REF!</definedName>
    <definedName name="bdgh" localSheetId="12">#REF!</definedName>
    <definedName name="bdgh" localSheetId="8">#REF!</definedName>
    <definedName name="bdgh" localSheetId="14">#REF!</definedName>
    <definedName name="bdgh" localSheetId="5">#REF!</definedName>
    <definedName name="bdgh">#REF!</definedName>
    <definedName name="bdgi" localSheetId="12">[61]소화실적!#REF!</definedName>
    <definedName name="bdgi" localSheetId="8">[61]소화실적!#REF!</definedName>
    <definedName name="bdgi" localSheetId="14">[61]소화실적!#REF!</definedName>
    <definedName name="bdgi" localSheetId="5">[61]소화실적!#REF!</definedName>
    <definedName name="bdgi">[61]소화실적!#REF!</definedName>
    <definedName name="bdgk" localSheetId="12">#REF!</definedName>
    <definedName name="bdgk" localSheetId="8">#REF!</definedName>
    <definedName name="bdgk" localSheetId="14">#REF!</definedName>
    <definedName name="bdgk" localSheetId="5">#REF!</definedName>
    <definedName name="bdgk">#REF!</definedName>
    <definedName name="bdgl" localSheetId="12">#REF!</definedName>
    <definedName name="bdgl" localSheetId="8">#REF!</definedName>
    <definedName name="bdgl" localSheetId="14">#REF!</definedName>
    <definedName name="bdgl" localSheetId="5">#REF!</definedName>
    <definedName name="bdgl">#REF!</definedName>
    <definedName name="bdgm" localSheetId="12">#REF!</definedName>
    <definedName name="bdgm" localSheetId="8">#REF!</definedName>
    <definedName name="bdgm" localSheetId="14">#REF!</definedName>
    <definedName name="bdgm" localSheetId="5">#REF!</definedName>
    <definedName name="bdgm">#REF!</definedName>
    <definedName name="bdgn" localSheetId="12">#REF!</definedName>
    <definedName name="bdgn" localSheetId="8">#REF!</definedName>
    <definedName name="bdgn" localSheetId="14">#REF!</definedName>
    <definedName name="bdgn" localSheetId="5">#REF!</definedName>
    <definedName name="bdgn">#REF!</definedName>
    <definedName name="bdgo" localSheetId="12">#REF!</definedName>
    <definedName name="bdgo" localSheetId="8">#REF!</definedName>
    <definedName name="bdgo" localSheetId="14">#REF!</definedName>
    <definedName name="bdgo" localSheetId="5">#REF!</definedName>
    <definedName name="bdgo">#REF!</definedName>
    <definedName name="bdgp" localSheetId="12">#REF!</definedName>
    <definedName name="bdgp" localSheetId="8">#REF!</definedName>
    <definedName name="bdgp" localSheetId="14">#REF!</definedName>
    <definedName name="bdgp" localSheetId="5">#REF!</definedName>
    <definedName name="bdgp">#REF!</definedName>
    <definedName name="bdgq" localSheetId="12">#REF!</definedName>
    <definedName name="bdgq" localSheetId="8">#REF!</definedName>
    <definedName name="bdgq" localSheetId="14">#REF!</definedName>
    <definedName name="bdgq" localSheetId="5">#REF!</definedName>
    <definedName name="bdgq">#REF!</definedName>
    <definedName name="bdgr" localSheetId="12">#REF!</definedName>
    <definedName name="bdgr" localSheetId="8">#REF!</definedName>
    <definedName name="bdgr" localSheetId="14">#REF!</definedName>
    <definedName name="bdgr" localSheetId="5">#REF!</definedName>
    <definedName name="bdgr">#REF!</definedName>
    <definedName name="bdgs" localSheetId="12">#REF!</definedName>
    <definedName name="bdgs" localSheetId="8">#REF!</definedName>
    <definedName name="bdgs" localSheetId="14">#REF!</definedName>
    <definedName name="bdgs" localSheetId="5">#REF!</definedName>
    <definedName name="bdgs">#REF!</definedName>
    <definedName name="bdgt" localSheetId="12">#REF!</definedName>
    <definedName name="bdgt" localSheetId="8">#REF!</definedName>
    <definedName name="bdgt" localSheetId="14">#REF!</definedName>
    <definedName name="bdgt" localSheetId="5">#REF!</definedName>
    <definedName name="bdgt">#REF!</definedName>
    <definedName name="bdgu" localSheetId="12">#REF!</definedName>
    <definedName name="bdgu" localSheetId="8">#REF!</definedName>
    <definedName name="bdgu" localSheetId="14">#REF!</definedName>
    <definedName name="bdgu" localSheetId="5">#REF!</definedName>
    <definedName name="bdgu">#REF!</definedName>
    <definedName name="bdgv" localSheetId="12">#REF!</definedName>
    <definedName name="bdgv" localSheetId="8">#REF!</definedName>
    <definedName name="bdgv" localSheetId="14">#REF!</definedName>
    <definedName name="bdgv" localSheetId="5">#REF!</definedName>
    <definedName name="bdgv">#REF!</definedName>
    <definedName name="bdgw" localSheetId="12" hidden="1">#REF!</definedName>
    <definedName name="bdgw" localSheetId="8" hidden="1">#REF!</definedName>
    <definedName name="bdgw" localSheetId="14" hidden="1">#REF!</definedName>
    <definedName name="bdgw" localSheetId="5" hidden="1">#REF!</definedName>
    <definedName name="bdgw" hidden="1">#REF!</definedName>
    <definedName name="bdgx" localSheetId="12" hidden="1">#REF!</definedName>
    <definedName name="bdgx" localSheetId="8" hidden="1">#REF!</definedName>
    <definedName name="bdgx" localSheetId="14" hidden="1">#REF!</definedName>
    <definedName name="bdgx" localSheetId="5" hidden="1">#REF!</definedName>
    <definedName name="bdgx" hidden="1">#REF!</definedName>
    <definedName name="bdgy" localSheetId="12" hidden="1">#REF!</definedName>
    <definedName name="bdgy" localSheetId="8" hidden="1">#REF!</definedName>
    <definedName name="bdgy" localSheetId="14" hidden="1">#REF!</definedName>
    <definedName name="bdgy" localSheetId="5" hidden="1">#REF!</definedName>
    <definedName name="bdgy" hidden="1">#REF!</definedName>
    <definedName name="bdgz" localSheetId="12" hidden="1">#REF!</definedName>
    <definedName name="bdgz" localSheetId="8" hidden="1">#REF!</definedName>
    <definedName name="bdgz" localSheetId="14" hidden="1">#REF!</definedName>
    <definedName name="bdgz" localSheetId="5" hidden="1">#REF!</definedName>
    <definedName name="bdgz" hidden="1">#REF!</definedName>
    <definedName name="Beg_Bal" localSheetId="12">#REF!</definedName>
    <definedName name="Beg_Bal" localSheetId="8">#REF!</definedName>
    <definedName name="Beg_Bal" localSheetId="14">#REF!</definedName>
    <definedName name="Beg_Bal" localSheetId="5">#REF!</definedName>
    <definedName name="Beg_Bal">#REF!</definedName>
    <definedName name="BG_Del" hidden="1">15</definedName>
    <definedName name="BG_Ins" hidden="1">4</definedName>
    <definedName name="BG_Mod" hidden="1">6</definedName>
    <definedName name="bghhvggjj" localSheetId="12">'[38]Other revenue sources'!#REF!</definedName>
    <definedName name="bghhvggjj" localSheetId="8">'[38]Other revenue sources'!#REF!</definedName>
    <definedName name="bghhvggjj" localSheetId="14">'[38]Other revenue sources'!#REF!</definedName>
    <definedName name="bghhvggjj" localSheetId="5">'[38]Other revenue sources'!#REF!</definedName>
    <definedName name="bghhvggjj">'[38]Other revenue sources'!#REF!</definedName>
    <definedName name="bghmtheujms" localSheetId="12">[43]RoE!#REF!</definedName>
    <definedName name="bghmtheujms" localSheetId="8">[43]RoE!#REF!</definedName>
    <definedName name="bghmtheujms" localSheetId="14">[43]RoE!#REF!</definedName>
    <definedName name="bghmtheujms" localSheetId="5">[43]RoE!#REF!</definedName>
    <definedName name="bghmtheujms">[43]RoE!#REF!</definedName>
    <definedName name="bghnjmkliufrds" localSheetId="12">'[56]Consumer Data &gt;100kVA'!#REF!</definedName>
    <definedName name="bghnjmkliufrds" localSheetId="8">'[56]Consumer Data &gt;100kVA'!#REF!</definedName>
    <definedName name="bghnjmkliufrds" localSheetId="14">'[56]Consumer Data &gt;100kVA'!#REF!</definedName>
    <definedName name="bghnjmkliufrds" localSheetId="5">'[56]Consumer Data &gt;100kVA'!#REF!</definedName>
    <definedName name="bghnjmkliufrds">'[56]Consumer Data &gt;100kVA'!#REF!</definedName>
    <definedName name="bha" localSheetId="12" hidden="1">{#N/A,#N/A,TRUE,"Summary";#N/A,#N/A,TRUE,"Balance Sheet";#N/A,#N/A,TRUE,"P &amp; L";#N/A,#N/A,TRUE,"Fixed Assets";#N/A,#N/A,TRUE,"Cash Flows"}</definedName>
    <definedName name="bha" localSheetId="8" hidden="1">{#N/A,#N/A,TRUE,"Summary";#N/A,#N/A,TRUE,"Balance Sheet";#N/A,#N/A,TRUE,"P &amp; L";#N/A,#N/A,TRUE,"Fixed Assets";#N/A,#N/A,TRUE,"Cash Flows"}</definedName>
    <definedName name="bha" localSheetId="5" hidden="1">{#N/A,#N/A,TRUE,"Summary";#N/A,#N/A,TRUE,"Balance Sheet";#N/A,#N/A,TRUE,"P &amp; L";#N/A,#N/A,TRUE,"Fixed Assets";#N/A,#N/A,TRUE,"Cash Flows"}</definedName>
    <definedName name="bha" hidden="1">{#N/A,#N/A,TRUE,"Summary";#N/A,#N/A,TRUE,"Balance Sheet";#N/A,#N/A,TRUE,"P &amp; L";#N/A,#N/A,TRUE,"Fixed Assets";#N/A,#N/A,TRUE,"Cash Flows"}</definedName>
    <definedName name="bhavesh" localSheetId="12" hidden="1">{#N/A,#N/A,FALSE,"Cash Flows";#N/A,#N/A,FALSE,"Fixed Assets";#N/A,#N/A,FALSE,"Balance Sheet";#N/A,#N/A,FALSE,"P &amp; L"}</definedName>
    <definedName name="bhavesh" localSheetId="8" hidden="1">{#N/A,#N/A,FALSE,"Cash Flows";#N/A,#N/A,FALSE,"Fixed Assets";#N/A,#N/A,FALSE,"Balance Sheet";#N/A,#N/A,FALSE,"P &amp; L"}</definedName>
    <definedName name="bhavesh" localSheetId="5" hidden="1">{#N/A,#N/A,FALSE,"Cash Flows";#N/A,#N/A,FALSE,"Fixed Assets";#N/A,#N/A,FALSE,"Balance Sheet";#N/A,#N/A,FALSE,"P &amp; L"}</definedName>
    <definedName name="bhavesh" hidden="1">{#N/A,#N/A,FALSE,"Cash Flows";#N/A,#N/A,FALSE,"Fixed Assets";#N/A,#N/A,FALSE,"Balance Sheet";#N/A,#N/A,FALSE,"P &amp; L"}</definedName>
    <definedName name="bhaveshm" localSheetId="12" hidden="1">{#N/A,#N/A,FALSE,"Cash Flows";#N/A,#N/A,FALSE,"Fixed Assets";#N/A,#N/A,FALSE,"Balance Sheet";#N/A,#N/A,FALSE,"P &amp; L"}</definedName>
    <definedName name="bhaveshm" localSheetId="8" hidden="1">{#N/A,#N/A,FALSE,"Cash Flows";#N/A,#N/A,FALSE,"Fixed Assets";#N/A,#N/A,FALSE,"Balance Sheet";#N/A,#N/A,FALSE,"P &amp; L"}</definedName>
    <definedName name="bhaveshm" localSheetId="5" hidden="1">{#N/A,#N/A,FALSE,"Cash Flows";#N/A,#N/A,FALSE,"Fixed Assets";#N/A,#N/A,FALSE,"Balance Sheet";#N/A,#N/A,FALSE,"P &amp; L"}</definedName>
    <definedName name="bhaveshm" hidden="1">{#N/A,#N/A,FALSE,"Cash Flows";#N/A,#N/A,FALSE,"Fixed Assets";#N/A,#N/A,FALSE,"Balance Sheet";#N/A,#N/A,FALSE,"P &amp; L"}</definedName>
    <definedName name="bhjthe" localSheetId="12">#REF!</definedName>
    <definedName name="bhjthe" localSheetId="8">#REF!</definedName>
    <definedName name="bhjthe" localSheetId="14">#REF!</definedName>
    <definedName name="bhjthe" localSheetId="5">#REF!</definedName>
    <definedName name="bhjthe">#REF!</definedName>
    <definedName name="bhnthgdrfe" localSheetId="12">'[43]R&amp;M'!#REF!</definedName>
    <definedName name="bhnthgdrfe" localSheetId="8">'[43]R&amp;M'!#REF!</definedName>
    <definedName name="bhnthgdrfe" localSheetId="14">'[43]R&amp;M'!#REF!</definedName>
    <definedName name="bhnthgdrfe" localSheetId="5">'[43]R&amp;M'!#REF!</definedName>
    <definedName name="bhnthgdrfe">'[43]R&amp;M'!#REF!</definedName>
    <definedName name="BILDQTY">#N/A</definedName>
    <definedName name="BILDQTYNU">#N/A</definedName>
    <definedName name="BILDTWT">#N/A</definedName>
    <definedName name="BILDTWTNU">#N/A</definedName>
    <definedName name="bjsgdfb" localSheetId="12">#REF!</definedName>
    <definedName name="bjsgdfb" localSheetId="8">#REF!</definedName>
    <definedName name="bjsgdfb" localSheetId="14">#REF!</definedName>
    <definedName name="bjsgdfb" localSheetId="5">#REF!</definedName>
    <definedName name="bjsgdfb">#REF!</definedName>
    <definedName name="bkd" localSheetId="12" hidden="1">{"'Sheet1'!$L$16"}</definedName>
    <definedName name="bkd" localSheetId="8" hidden="1">{"'Sheet1'!$L$16"}</definedName>
    <definedName name="bkd" localSheetId="5" hidden="1">{"'Sheet1'!$L$16"}</definedName>
    <definedName name="bkd" hidden="1">{"'Sheet1'!$L$16"}</definedName>
    <definedName name="bkd_1" localSheetId="12" hidden="1">{"'Sheet1'!$L$16"}</definedName>
    <definedName name="bkd_1" localSheetId="8" hidden="1">{"'Sheet1'!$L$16"}</definedName>
    <definedName name="bkd_1" localSheetId="5" hidden="1">{"'Sheet1'!$L$16"}</definedName>
    <definedName name="bkd_1" hidden="1">{"'Sheet1'!$L$16"}</definedName>
    <definedName name="bksiufe" localSheetId="12">'[43]R&amp;M'!#REF!</definedName>
    <definedName name="bksiufe" localSheetId="8">'[43]R&amp;M'!#REF!</definedName>
    <definedName name="bksiufe" localSheetId="14">'[43]R&amp;M'!#REF!</definedName>
    <definedName name="bksiufe" localSheetId="5">'[43]R&amp;M'!#REF!</definedName>
    <definedName name="bksiufe">'[43]R&amp;M'!#REF!</definedName>
    <definedName name="BLOCK02" localSheetId="12">#REF!</definedName>
    <definedName name="BLOCK02" localSheetId="8">#REF!</definedName>
    <definedName name="BLOCK02" localSheetId="14">#REF!</definedName>
    <definedName name="BLOCK02" localSheetId="5">#REF!</definedName>
    <definedName name="BLOCK02">#REF!</definedName>
    <definedName name="BLOCK03" localSheetId="12">#REF!</definedName>
    <definedName name="BLOCK03" localSheetId="8">#REF!</definedName>
    <definedName name="BLOCK03" localSheetId="14">#REF!</definedName>
    <definedName name="BLOCK03" localSheetId="5">#REF!</definedName>
    <definedName name="BLOCK03">#REF!</definedName>
    <definedName name="BLPH1" localSheetId="12" hidden="1">#REF!</definedName>
    <definedName name="BLPH1" localSheetId="8" hidden="1">#REF!</definedName>
    <definedName name="BLPH1" localSheetId="14" hidden="1">#REF!</definedName>
    <definedName name="BLPH1" localSheetId="5" hidden="1">#REF!</definedName>
    <definedName name="BLPH1" hidden="1">#REF!</definedName>
    <definedName name="BLR_COMP" localSheetId="12">#REF!</definedName>
    <definedName name="BLR_COMP" localSheetId="8">#REF!</definedName>
    <definedName name="BLR_COMP" localSheetId="14">#REF!</definedName>
    <definedName name="BLR_COMP" localSheetId="5">#REF!</definedName>
    <definedName name="BLR_COMP">#REF!</definedName>
    <definedName name="BLR_COMP1" localSheetId="12">#REF!</definedName>
    <definedName name="BLR_COMP1" localSheetId="8">#REF!</definedName>
    <definedName name="BLR_COMP1" localSheetId="14">#REF!</definedName>
    <definedName name="BLR_COMP1" localSheetId="5">#REF!</definedName>
    <definedName name="BLR_COMP1">#REF!</definedName>
    <definedName name="BLR_TYPE" localSheetId="12">#REF!</definedName>
    <definedName name="BLR_TYPE" localSheetId="8">#REF!</definedName>
    <definedName name="BLR_TYPE" localSheetId="14">#REF!</definedName>
    <definedName name="BLR_TYPE" localSheetId="5">#REF!</definedName>
    <definedName name="BLR_TYPE">#REF!</definedName>
    <definedName name="bm" localSheetId="12" hidden="1">{"'Sheet1'!$L$16"}</definedName>
    <definedName name="bm" localSheetId="8" hidden="1">{"'Sheet1'!$L$16"}</definedName>
    <definedName name="bm" localSheetId="5" hidden="1">{"'Sheet1'!$L$16"}</definedName>
    <definedName name="bm" hidden="1">{"'Sheet1'!$L$16"}</definedName>
    <definedName name="bm_1" localSheetId="12" hidden="1">{"'Sheet1'!$L$16"}</definedName>
    <definedName name="bm_1" localSheetId="8" hidden="1">{"'Sheet1'!$L$16"}</definedName>
    <definedName name="bm_1" localSheetId="5" hidden="1">{"'Sheet1'!$L$16"}</definedName>
    <definedName name="bm_1" hidden="1">{"'Sheet1'!$L$16"}</definedName>
    <definedName name="bmgfzraq" localSheetId="12">'[43]Consumption Data '!#REF!</definedName>
    <definedName name="bmgfzraq" localSheetId="8">'[43]Consumption Data '!#REF!</definedName>
    <definedName name="bmgfzraq" localSheetId="14">'[43]Consumption Data '!#REF!</definedName>
    <definedName name="bmgfzraq" localSheetId="5">'[43]Consumption Data '!#REF!</definedName>
    <definedName name="bmgfzraq">'[43]Consumption Data '!#REF!</definedName>
    <definedName name="bn" localSheetId="12" hidden="1">{"'Sheet1'!$L$16"}</definedName>
    <definedName name="bn" localSheetId="8" hidden="1">{"'Sheet1'!$L$16"}</definedName>
    <definedName name="bn" localSheetId="5" hidden="1">{"'Sheet1'!$L$16"}</definedName>
    <definedName name="bn" hidden="1">{"'Sheet1'!$L$16"}</definedName>
    <definedName name="bn_1" localSheetId="12" hidden="1">{"'Sheet1'!$L$16"}</definedName>
    <definedName name="bn_1" localSheetId="8" hidden="1">{"'Sheet1'!$L$16"}</definedName>
    <definedName name="bn_1" localSheetId="5" hidden="1">{"'Sheet1'!$L$16"}</definedName>
    <definedName name="bn_1" hidden="1">{"'Sheet1'!$L$16"}</definedName>
    <definedName name="BOLT" localSheetId="12">#REF!</definedName>
    <definedName name="BOLT" localSheetId="8">#REF!</definedName>
    <definedName name="BOLT" localSheetId="14">#REF!</definedName>
    <definedName name="BOLT" localSheetId="5">#REF!</definedName>
    <definedName name="BOLT">#REF!</definedName>
    <definedName name="BOSS" localSheetId="12">#REF!</definedName>
    <definedName name="BOSS" localSheetId="8">#REF!</definedName>
    <definedName name="BOSS" localSheetId="14">#REF!</definedName>
    <definedName name="BOSS" localSheetId="5">#REF!</definedName>
    <definedName name="BOSS">#REF!</definedName>
    <definedName name="BR_Resou" localSheetId="12">[62]ecc_res!#REF!</definedName>
    <definedName name="BR_Resou" localSheetId="8">[62]ecc_res!#REF!</definedName>
    <definedName name="BR_Resou" localSheetId="14">[62]ecc_res!#REF!</definedName>
    <definedName name="BR_Resou" localSheetId="5">[62]ecc_res!#REF!</definedName>
    <definedName name="BR_Resou">[62]ecc_res!#REF!</definedName>
    <definedName name="BSGROUP" localSheetId="12" hidden="1">{"'Sch B'!$B$15:$L$17"}</definedName>
    <definedName name="BSGROUP" localSheetId="8" hidden="1">{"'Sch B'!$B$15:$L$17"}</definedName>
    <definedName name="BSGROUP" localSheetId="5" hidden="1">{"'Sch B'!$B$15:$L$17"}</definedName>
    <definedName name="BSGROUP" hidden="1">{"'Sch B'!$B$15:$L$17"}</definedName>
    <definedName name="BSO_CODE" localSheetId="12">'[51]ITEM-LIST'!#REF!</definedName>
    <definedName name="BSO_CODE" localSheetId="8">'[51]ITEM-LIST'!#REF!</definedName>
    <definedName name="BSO_CODE" localSheetId="14">'[51]ITEM-LIST'!#REF!</definedName>
    <definedName name="BSO_CODE" localSheetId="5">'[51]ITEM-LIST'!#REF!</definedName>
    <definedName name="BSO_CODE">'[51]ITEM-LIST'!#REF!</definedName>
    <definedName name="bss" localSheetId="12" hidden="1">{#N/A,#N/A,FALSE,"Staffnos &amp; cost"}</definedName>
    <definedName name="bss" localSheetId="8" hidden="1">{#N/A,#N/A,FALSE,"Staffnos &amp; cost"}</definedName>
    <definedName name="bss" localSheetId="5" hidden="1">{#N/A,#N/A,FALSE,"Staffnos &amp; cost"}</definedName>
    <definedName name="bss" hidden="1">{#N/A,#N/A,FALSE,"Staffnos &amp; cost"}</definedName>
    <definedName name="BSSCH" localSheetId="12" hidden="1">{"'Sch B'!$B$15:$L$17"}</definedName>
    <definedName name="BSSCH" localSheetId="8" hidden="1">{"'Sch B'!$B$15:$L$17"}</definedName>
    <definedName name="BSSCH" localSheetId="5" hidden="1">{"'Sch B'!$B$15:$L$17"}</definedName>
    <definedName name="BSSCH" hidden="1">{"'Sch B'!$B$15:$L$17"}</definedName>
    <definedName name="BT" localSheetId="12">#REF!</definedName>
    <definedName name="BT" localSheetId="8">#REF!</definedName>
    <definedName name="BT" localSheetId="14">#REF!</definedName>
    <definedName name="BT" localSheetId="5">#REF!</definedName>
    <definedName name="BT">#REF!</definedName>
    <definedName name="budget" localSheetId="12" hidden="1">{#N/A,#N/A,FALSE,"Mechanical"}</definedName>
    <definedName name="budget" localSheetId="8" hidden="1">{#N/A,#N/A,FALSE,"Mechanical"}</definedName>
    <definedName name="budget" localSheetId="5" hidden="1">{#N/A,#N/A,FALSE,"Mechanical"}</definedName>
    <definedName name="budget" hidden="1">{#N/A,#N/A,FALSE,"Mechanical"}</definedName>
    <definedName name="Budget_rate">[63]Sheet2!$E$2</definedName>
    <definedName name="bufdfbeui" localSheetId="12">'[43]Verification of inputs'!#REF!</definedName>
    <definedName name="bufdfbeui" localSheetId="8">'[43]Verification of inputs'!#REF!</definedName>
    <definedName name="bufdfbeui" localSheetId="14">'[43]Verification of inputs'!#REF!</definedName>
    <definedName name="bufdfbeui" localSheetId="5">'[43]Verification of inputs'!#REF!</definedName>
    <definedName name="bufdfbeui">'[43]Verification of inputs'!#REF!</definedName>
    <definedName name="BULYANGPNT" localSheetId="14">[64]!BULYANGPNT</definedName>
    <definedName name="BULYANGPNT">[64]!BULYANGPNT</definedName>
    <definedName name="butterfly" localSheetId="12">#REF!</definedName>
    <definedName name="butterfly" localSheetId="8">#REF!</definedName>
    <definedName name="butterfly" localSheetId="14">#REF!</definedName>
    <definedName name="butterfly" localSheetId="5">#REF!</definedName>
    <definedName name="butterfly">#REF!</definedName>
    <definedName name="C_">#N/A</definedName>
    <definedName name="ca" localSheetId="12">#REF!</definedName>
    <definedName name="ca" localSheetId="8">#REF!</definedName>
    <definedName name="ca" localSheetId="14">#REF!</definedName>
    <definedName name="ca" localSheetId="5">#REF!</definedName>
    <definedName name="ca">#REF!</definedName>
    <definedName name="CAF_Switch" localSheetId="12" hidden="1">{#N/A,#N/A,FALSE,"Staffnos &amp; cost"}</definedName>
    <definedName name="CAF_Switch" localSheetId="8" hidden="1">{#N/A,#N/A,FALSE,"Staffnos &amp; cost"}</definedName>
    <definedName name="CAF_Switch" localSheetId="5" hidden="1">{#N/A,#N/A,FALSE,"Staffnos &amp; cost"}</definedName>
    <definedName name="CAF_Switch" hidden="1">{#N/A,#N/A,FALSE,"Staffnos &amp; cost"}</definedName>
    <definedName name="CalcAgencyPrice" localSheetId="12">#REF!</definedName>
    <definedName name="CalcAgencyPrice" localSheetId="8">#REF!</definedName>
    <definedName name="CalcAgencyPrice" localSheetId="14">#REF!</definedName>
    <definedName name="CalcAgencyPrice" localSheetId="5">#REF!</definedName>
    <definedName name="CalcAgencyPrice">#REF!</definedName>
    <definedName name="CAP" localSheetId="12">#REF!</definedName>
    <definedName name="CAP" localSheetId="8">#REF!</definedName>
    <definedName name="CAP" localSheetId="14">#REF!</definedName>
    <definedName name="CAP" localSheetId="5">#REF!</definedName>
    <definedName name="CAP">#REF!</definedName>
    <definedName name="cap_calc" localSheetId="12">#REF!</definedName>
    <definedName name="cap_calc" localSheetId="8">#REF!</definedName>
    <definedName name="cap_calc" localSheetId="14">#REF!</definedName>
    <definedName name="cap_calc" localSheetId="5">#REF!</definedName>
    <definedName name="cap_calc">#REF!</definedName>
    <definedName name="Capital__Revenue_subsidies_and_Grants" localSheetId="12">#REF!</definedName>
    <definedName name="Capital__Revenue_subsidies_and_Grants" localSheetId="7">#REF!</definedName>
    <definedName name="Capital__Revenue_subsidies_and_Grants" localSheetId="8">#REF!</definedName>
    <definedName name="Capital__Revenue_subsidies_and_Grants" localSheetId="10">#REF!</definedName>
    <definedName name="Capital__Revenue_subsidies_and_Grants" localSheetId="13">#REF!</definedName>
    <definedName name="Capital__Revenue_subsidies_and_Grants" localSheetId="14">#REF!</definedName>
    <definedName name="Capital__Revenue_subsidies_and_Grants" localSheetId="15">#REF!</definedName>
    <definedName name="Capital__Revenue_subsidies_and_Grants" localSheetId="16">#REF!</definedName>
    <definedName name="Capital__Revenue_subsidies_and_Grants" localSheetId="17">#REF!</definedName>
    <definedName name="Capital__Revenue_subsidies_and_Grants" localSheetId="18">#REF!</definedName>
    <definedName name="Capital__Revenue_subsidies_and_Grants" localSheetId="19">#REF!</definedName>
    <definedName name="Capital__Revenue_subsidies_and_Grants" localSheetId="20">#REF!</definedName>
    <definedName name="Capital__Revenue_subsidies_and_Grants" localSheetId="21">#REF!</definedName>
    <definedName name="Capital__Revenue_subsidies_and_Grants" localSheetId="22">#REF!</definedName>
    <definedName name="Capital__Revenue_subsidies_and_Grants" localSheetId="5">#REF!</definedName>
    <definedName name="Capital__Revenue_subsidies_and_Grants">#REF!</definedName>
    <definedName name="Capital_work_in_progress" localSheetId="12">[43]CWIP!#REF!</definedName>
    <definedName name="Capital_work_in_progress" localSheetId="7">[43]CWIP!#REF!</definedName>
    <definedName name="Capital_work_in_progress" localSheetId="8">[43]CWIP!#REF!</definedName>
    <definedName name="Capital_work_in_progress" localSheetId="10">[43]CWIP!#REF!</definedName>
    <definedName name="Capital_work_in_progress" localSheetId="13">[43]CWIP!#REF!</definedName>
    <definedName name="Capital_work_in_progress" localSheetId="14">[43]CWIP!#REF!</definedName>
    <definedName name="Capital_work_in_progress" localSheetId="15">[43]CWIP!#REF!</definedName>
    <definedName name="Capital_work_in_progress" localSheetId="16">[43]CWIP!#REF!</definedName>
    <definedName name="Capital_work_in_progress" localSheetId="17">[43]CWIP!#REF!</definedName>
    <definedName name="Capital_work_in_progress" localSheetId="18">[43]CWIP!#REF!</definedName>
    <definedName name="Capital_work_in_progress" localSheetId="19">[43]CWIP!#REF!</definedName>
    <definedName name="Capital_work_in_progress" localSheetId="20">[43]CWIP!#REF!</definedName>
    <definedName name="Capital_work_in_progress" localSheetId="21">[43]CWIP!#REF!</definedName>
    <definedName name="Capital_work_in_progress" localSheetId="22">[43]CWIP!#REF!</definedName>
    <definedName name="Capital_work_in_progress" localSheetId="5">[184]CWIP!#REF!</definedName>
    <definedName name="Capital_work_in_progress">[43]CWIP!#REF!</definedName>
    <definedName name="CAPRATE" localSheetId="12">#REF!</definedName>
    <definedName name="CAPRATE" localSheetId="8">#REF!</definedName>
    <definedName name="CAPRATE" localSheetId="14">#REF!</definedName>
    <definedName name="CAPRATE" localSheetId="5">#REF!</definedName>
    <definedName name="CAPRATE">#REF!</definedName>
    <definedName name="CAPTO" localSheetId="12">#REF!</definedName>
    <definedName name="CAPTO" localSheetId="8">#REF!</definedName>
    <definedName name="CAPTO" localSheetId="14">#REF!</definedName>
    <definedName name="CAPTO" localSheetId="5">#REF!</definedName>
    <definedName name="CAPTO">#REF!</definedName>
    <definedName name="cas" localSheetId="12">#REF!</definedName>
    <definedName name="cas" localSheetId="8">#REF!</definedName>
    <definedName name="cas" localSheetId="14">#REF!</definedName>
    <definedName name="cas" localSheetId="5">#REF!</definedName>
    <definedName name="cas">#REF!</definedName>
    <definedName name="cashflow2" localSheetId="12" hidden="1">{#N/A,#N/A,FALSE,"10"}</definedName>
    <definedName name="cashflow2" localSheetId="8" hidden="1">{#N/A,#N/A,FALSE,"10"}</definedName>
    <definedName name="cashflow2" localSheetId="5" hidden="1">{#N/A,#N/A,FALSE,"10"}</definedName>
    <definedName name="cashflow2" hidden="1">{#N/A,#N/A,FALSE,"10"}</definedName>
    <definedName name="cashflow2_1" localSheetId="12" hidden="1">{#N/A,#N/A,FALSE,"10"}</definedName>
    <definedName name="cashflow2_1" localSheetId="8" hidden="1">{#N/A,#N/A,FALSE,"10"}</definedName>
    <definedName name="cashflow2_1" localSheetId="5" hidden="1">{#N/A,#N/A,FALSE,"10"}</definedName>
    <definedName name="cashflow2_1" hidden="1">{#N/A,#N/A,FALSE,"10"}</definedName>
    <definedName name="Category" localSheetId="12">#REF!</definedName>
    <definedName name="Category" localSheetId="8">#REF!</definedName>
    <definedName name="Category" localSheetId="14">#REF!</definedName>
    <definedName name="Category" localSheetId="5">#REF!</definedName>
    <definedName name="Category">#REF!</definedName>
    <definedName name="Category_All" localSheetId="12">#REF!</definedName>
    <definedName name="Category_All" localSheetId="8">#REF!</definedName>
    <definedName name="Category_All" localSheetId="14">#REF!</definedName>
    <definedName name="Category_All" localSheetId="5">#REF!</definedName>
    <definedName name="Category_All">#REF!</definedName>
    <definedName name="cbfgrdxzaqws" localSheetId="12">'[38]Other revenue sources'!#REF!</definedName>
    <definedName name="cbfgrdxzaqws" localSheetId="8">'[38]Other revenue sources'!#REF!</definedName>
    <definedName name="cbfgrdxzaqws" localSheetId="14">'[38]Other revenue sources'!#REF!</definedName>
    <definedName name="cbfgrdxzaqws" localSheetId="5">'[38]Other revenue sources'!#REF!</definedName>
    <definedName name="cbfgrdxzaqws">'[38]Other revenue sources'!#REF!</definedName>
    <definedName name="CC">#N/A</definedName>
    <definedName name="ccc">#N/A</definedName>
    <definedName name="cccc" localSheetId="12" hidden="1">#REF!</definedName>
    <definedName name="cccc" localSheetId="8" hidden="1">#REF!</definedName>
    <definedName name="cccc" localSheetId="14" hidden="1">#REF!</definedName>
    <definedName name="cccc" localSheetId="5" hidden="1">#REF!</definedName>
    <definedName name="cccc" hidden="1">#REF!</definedName>
    <definedName name="cccccc" localSheetId="12">'[38]A&amp;G Expenses'!#REF!</definedName>
    <definedName name="cccccc" localSheetId="8">'[38]A&amp;G Expenses'!#REF!</definedName>
    <definedName name="cccccc" localSheetId="14">'[38]A&amp;G Expenses'!#REF!</definedName>
    <definedName name="cccccc" localSheetId="5">'[38]A&amp;G Expenses'!#REF!</definedName>
    <definedName name="cccccc">'[38]A&amp;G Expenses'!#REF!</definedName>
    <definedName name="ccp" localSheetId="12">#REF!</definedName>
    <definedName name="ccp" localSheetId="8">#REF!</definedName>
    <definedName name="ccp" localSheetId="14">#REF!</definedName>
    <definedName name="ccp" localSheetId="5">#REF!</definedName>
    <definedName name="ccp">#REF!</definedName>
    <definedName name="cdm_calc" localSheetId="12">#REF!</definedName>
    <definedName name="cdm_calc" localSheetId="8">#REF!</definedName>
    <definedName name="cdm_calc" localSheetId="14">#REF!</definedName>
    <definedName name="cdm_calc" localSheetId="5">#REF!</definedName>
    <definedName name="cdm_calc">#REF!</definedName>
    <definedName name="cers" localSheetId="12">'[65]License Area'!#REF!</definedName>
    <definedName name="cers" localSheetId="8">'[65]License Area'!#REF!</definedName>
    <definedName name="cers" localSheetId="14">'[65]License Area'!#REF!</definedName>
    <definedName name="cers" localSheetId="5">'[65]License Area'!#REF!</definedName>
    <definedName name="cers">'[65]License Area'!#REF!</definedName>
    <definedName name="cesco_impr">[54]Assumptions!$C$64</definedName>
    <definedName name="cgfhtyurfnmjftr" localSheetId="12">'[43]Allocation LT HT EHT'!#REF!</definedName>
    <definedName name="cgfhtyurfnmjftr" localSheetId="8">'[43]Allocation LT HT EHT'!#REF!</definedName>
    <definedName name="cgfhtyurfnmjftr" localSheetId="14">'[43]Allocation LT HT EHT'!#REF!</definedName>
    <definedName name="cgfhtyurfnmjftr" localSheetId="5">'[43]Allocation LT HT EHT'!#REF!</definedName>
    <definedName name="cgfhtyurfnmjftr">'[43]Allocation LT HT EHT'!#REF!</definedName>
    <definedName name="cgfiy" localSheetId="12" hidden="1">#REF!</definedName>
    <definedName name="cgfiy" localSheetId="8" hidden="1">#REF!</definedName>
    <definedName name="cgfiy" localSheetId="14" hidden="1">#REF!</definedName>
    <definedName name="cgfiy" localSheetId="5" hidden="1">#REF!</definedName>
    <definedName name="cgfiy" hidden="1">#REF!</definedName>
    <definedName name="CH" localSheetId="12">#REF!</definedName>
    <definedName name="CH" localSheetId="8">#REF!</definedName>
    <definedName name="CH" localSheetId="14">#REF!</definedName>
    <definedName name="CH" localSheetId="5">#REF!</definedName>
    <definedName name="CH">#REF!</definedName>
    <definedName name="check" localSheetId="12">#REF!</definedName>
    <definedName name="check" localSheetId="8">#REF!</definedName>
    <definedName name="check" localSheetId="14">#REF!</definedName>
    <definedName name="check" localSheetId="5">#REF!</definedName>
    <definedName name="check">#REF!</definedName>
    <definedName name="chetan" localSheetId="12" hidden="1">{#N/A,#N/A,FALSE,"Cash Flows";#N/A,#N/A,FALSE,"Fixed Assets";#N/A,#N/A,FALSE,"Balance Sheet";#N/A,#N/A,FALSE,"P &amp; L"}</definedName>
    <definedName name="chetan" localSheetId="8" hidden="1">{#N/A,#N/A,FALSE,"Cash Flows";#N/A,#N/A,FALSE,"Fixed Assets";#N/A,#N/A,FALSE,"Balance Sheet";#N/A,#N/A,FALSE,"P &amp; L"}</definedName>
    <definedName name="chetan" localSheetId="5" hidden="1">{#N/A,#N/A,FALSE,"Cash Flows";#N/A,#N/A,FALSE,"Fixed Assets";#N/A,#N/A,FALSE,"Balance Sheet";#N/A,#N/A,FALSE,"P &amp; L"}</definedName>
    <definedName name="chetan" hidden="1">{#N/A,#N/A,FALSE,"Cash Flows";#N/A,#N/A,FALSE,"Fixed Assets";#N/A,#N/A,FALSE,"Balance Sheet";#N/A,#N/A,FALSE,"P &amp; L"}</definedName>
    <definedName name="chirag">#N/A</definedName>
    <definedName name="chitietbgiang2" localSheetId="12" hidden="1">{"'Sheet1'!$L$16"}</definedName>
    <definedName name="chitietbgiang2" localSheetId="8" hidden="1">{"'Sheet1'!$L$16"}</definedName>
    <definedName name="chitietbgiang2" localSheetId="5" hidden="1">{"'Sheet1'!$L$16"}</definedName>
    <definedName name="chitietbgiang2" hidden="1">{"'Sheet1'!$L$16"}</definedName>
    <definedName name="CLASS">#N/A</definedName>
    <definedName name="clear">[66]집계표!$D$9:$J$13,[66]집계표!$L$9:$O$13,[66]집계표!$D$15:$J$24,[66]집계표!$L$15:$O$24,[66]집계표!$D$26:$J$26,[66]집계표!$L$26:$O$26,[66]집계표!$D$46:$J$50,[66]집계표!$L$46:$O$50,[66]집계표!$L$52:$O$61,[66]집계표!$L$63:$O$63,[66]집계표!$D$63:$J$63,[66]집계표!$D$52:$J$61,[66]집계표!$D$83:$J$87,[66]집계표!$L$83:$O$87,[66]집계표!$L$89:$O$98,[66]집계표!$L$100:$O$100,[66]집계표!$D$100:$J$100,[66]집계표!$D$89:$J$98</definedName>
    <definedName name="CLUB" localSheetId="12">#REF!</definedName>
    <definedName name="CLUB" localSheetId="8">#REF!</definedName>
    <definedName name="CLUB" localSheetId="14">#REF!</definedName>
    <definedName name="CLUB" localSheetId="5">#REF!</definedName>
    <definedName name="CLUB">#REF!</definedName>
    <definedName name="cma" localSheetId="12" hidden="1">{#N/A,#N/A,FALSE,"Aging Summary";#N/A,#N/A,FALSE,"Ratio Analysis";#N/A,#N/A,FALSE,"Test 120 Day Accts";#N/A,#N/A,FALSE,"Tickmarks"}</definedName>
    <definedName name="cma" localSheetId="8" hidden="1">{#N/A,#N/A,FALSE,"Aging Summary";#N/A,#N/A,FALSE,"Ratio Analysis";#N/A,#N/A,FALSE,"Test 120 Day Accts";#N/A,#N/A,FALSE,"Tickmarks"}</definedName>
    <definedName name="cma" localSheetId="5" hidden="1">{#N/A,#N/A,FALSE,"Aging Summary";#N/A,#N/A,FALSE,"Ratio Analysis";#N/A,#N/A,FALSE,"Test 120 Day Accts";#N/A,#N/A,FALSE,"Tickmarks"}</definedName>
    <definedName name="cma" hidden="1">{#N/A,#N/A,FALSE,"Aging Summary";#N/A,#N/A,FALSE,"Ratio Analysis";#N/A,#N/A,FALSE,"Test 120 Day Accts";#N/A,#N/A,FALSE,"Tickmarks"}</definedName>
    <definedName name="cn" localSheetId="12" hidden="1">{"'Sheet1'!$L$16"}</definedName>
    <definedName name="cn" localSheetId="8" hidden="1">{"'Sheet1'!$L$16"}</definedName>
    <definedName name="cn" localSheetId="5" hidden="1">{"'Sheet1'!$L$16"}</definedName>
    <definedName name="cn" hidden="1">{"'Sheet1'!$L$16"}</definedName>
    <definedName name="cn_1" localSheetId="12" hidden="1">{"'Sheet1'!$L$16"}</definedName>
    <definedName name="cn_1" localSheetId="8" hidden="1">{"'Sheet1'!$L$16"}</definedName>
    <definedName name="cn_1" localSheetId="5" hidden="1">{"'Sheet1'!$L$16"}</definedName>
    <definedName name="cn_1" hidden="1">{"'Sheet1'!$L$16"}</definedName>
    <definedName name="CNO" localSheetId="12">#REF!</definedName>
    <definedName name="CNO" localSheetId="8">#REF!</definedName>
    <definedName name="CNO" localSheetId="14">#REF!</definedName>
    <definedName name="CNO" localSheetId="5">#REF!</definedName>
    <definedName name="CNO">#REF!</definedName>
    <definedName name="co" localSheetId="12">#REF!</definedName>
    <definedName name="co" localSheetId="8">#REF!</definedName>
    <definedName name="co" localSheetId="14">#REF!</definedName>
    <definedName name="co" localSheetId="5">#REF!</definedName>
    <definedName name="co">#REF!</definedName>
    <definedName name="Co_Act_Calculated_life" localSheetId="12">#REF!</definedName>
    <definedName name="Co_Act_Calculated_life" localSheetId="8">#REF!</definedName>
    <definedName name="Co_Act_Calculated_life" localSheetId="14">#REF!</definedName>
    <definedName name="Co_Act_Calculated_life" localSheetId="5">#REF!</definedName>
    <definedName name="Co_Act_Calculated_life">#REF!</definedName>
    <definedName name="COA_11" localSheetId="12">'[67]COA-17'!#REF!</definedName>
    <definedName name="COA_11" localSheetId="8">'[67]COA-17'!#REF!</definedName>
    <definedName name="COA_11" localSheetId="14">'[67]COA-17'!#REF!</definedName>
    <definedName name="COA_11" localSheetId="5">'[67]COA-17'!#REF!</definedName>
    <definedName name="COA_11">'[67]COA-17'!#REF!</definedName>
    <definedName name="COA_12" localSheetId="12">'[67]COA-17'!#REF!</definedName>
    <definedName name="COA_12" localSheetId="8">'[67]COA-17'!#REF!</definedName>
    <definedName name="COA_12" localSheetId="14">'[67]COA-17'!#REF!</definedName>
    <definedName name="COA_12" localSheetId="5">'[67]COA-17'!#REF!</definedName>
    <definedName name="COA_12">'[67]COA-17'!#REF!</definedName>
    <definedName name="COA_13" localSheetId="12">'[67]COA-17'!#REF!</definedName>
    <definedName name="COA_13" localSheetId="8">'[67]COA-17'!#REF!</definedName>
    <definedName name="COA_13" localSheetId="14">'[67]COA-17'!#REF!</definedName>
    <definedName name="COA_13" localSheetId="5">'[67]COA-17'!#REF!</definedName>
    <definedName name="COA_13">'[67]COA-17'!#REF!</definedName>
    <definedName name="COA_14" localSheetId="12">'[67]COA-17'!#REF!</definedName>
    <definedName name="COA_14" localSheetId="8">'[67]COA-17'!#REF!</definedName>
    <definedName name="COA_14" localSheetId="14">'[67]COA-17'!#REF!</definedName>
    <definedName name="COA_14" localSheetId="5">'[67]COA-17'!#REF!</definedName>
    <definedName name="COA_14">'[67]COA-17'!#REF!</definedName>
    <definedName name="COA_15" localSheetId="12">'[67]COA-17'!#REF!</definedName>
    <definedName name="COA_15" localSheetId="8">'[67]COA-17'!#REF!</definedName>
    <definedName name="COA_15" localSheetId="14">'[67]COA-17'!#REF!</definedName>
    <definedName name="COA_15" localSheetId="5">'[67]COA-17'!#REF!</definedName>
    <definedName name="COA_15">'[67]COA-17'!#REF!</definedName>
    <definedName name="COA_16" localSheetId="12">'[67]COA-17'!#REF!</definedName>
    <definedName name="COA_16" localSheetId="8">'[67]COA-17'!#REF!</definedName>
    <definedName name="COA_16" localSheetId="14">'[67]COA-17'!#REF!</definedName>
    <definedName name="COA_16" localSheetId="5">'[67]COA-17'!#REF!</definedName>
    <definedName name="COA_16">'[67]COA-17'!#REF!</definedName>
    <definedName name="COA_17" localSheetId="12">'[67]COA-17'!#REF!</definedName>
    <definedName name="COA_17" localSheetId="8">'[67]COA-17'!#REF!</definedName>
    <definedName name="COA_17" localSheetId="14">'[67]COA-17'!#REF!</definedName>
    <definedName name="COA_17" localSheetId="5">'[67]COA-17'!#REF!</definedName>
    <definedName name="COA_17">'[67]COA-17'!#REF!</definedName>
    <definedName name="COA_18" localSheetId="12">'[67]COA-17'!#REF!</definedName>
    <definedName name="COA_18" localSheetId="8">'[67]COA-17'!#REF!</definedName>
    <definedName name="COA_18" localSheetId="14">'[67]COA-17'!#REF!</definedName>
    <definedName name="COA_18" localSheetId="5">'[67]COA-17'!#REF!</definedName>
    <definedName name="COA_18">'[67]COA-17'!#REF!</definedName>
    <definedName name="COA_19" localSheetId="12">'[67]COA-17'!#REF!</definedName>
    <definedName name="COA_19" localSheetId="8">'[67]COA-17'!#REF!</definedName>
    <definedName name="COA_19" localSheetId="14">'[67]COA-17'!#REF!</definedName>
    <definedName name="COA_19" localSheetId="5">'[67]COA-17'!#REF!</definedName>
    <definedName name="COA_19">'[67]COA-17'!#REF!</definedName>
    <definedName name="COA_51" localSheetId="12">#REF!</definedName>
    <definedName name="COA_51" localSheetId="8">#REF!</definedName>
    <definedName name="COA_51" localSheetId="14">#REF!</definedName>
    <definedName name="COA_51" localSheetId="5">#REF!</definedName>
    <definedName name="COA_51">#REF!</definedName>
    <definedName name="COA_52" localSheetId="12">#REF!</definedName>
    <definedName name="COA_52" localSheetId="8">#REF!</definedName>
    <definedName name="COA_52" localSheetId="14">#REF!</definedName>
    <definedName name="COA_52" localSheetId="5">#REF!</definedName>
    <definedName name="COA_52">#REF!</definedName>
    <definedName name="COA_53" localSheetId="12">#REF!</definedName>
    <definedName name="COA_53" localSheetId="8">#REF!</definedName>
    <definedName name="COA_53" localSheetId="14">#REF!</definedName>
    <definedName name="COA_53" localSheetId="5">#REF!</definedName>
    <definedName name="COA_53">#REF!</definedName>
    <definedName name="COA_54" localSheetId="12">#REF!</definedName>
    <definedName name="COA_54" localSheetId="8">#REF!</definedName>
    <definedName name="COA_54" localSheetId="14">#REF!</definedName>
    <definedName name="COA_54" localSheetId="5">#REF!</definedName>
    <definedName name="COA_54">#REF!</definedName>
    <definedName name="COA_55" localSheetId="12">#REF!</definedName>
    <definedName name="COA_55" localSheetId="8">#REF!</definedName>
    <definedName name="COA_55" localSheetId="14">#REF!</definedName>
    <definedName name="COA_55" localSheetId="5">#REF!</definedName>
    <definedName name="COA_55">#REF!</definedName>
    <definedName name="COA_60" localSheetId="12">#REF!</definedName>
    <definedName name="COA_60" localSheetId="8">#REF!</definedName>
    <definedName name="COA_60" localSheetId="14">#REF!</definedName>
    <definedName name="COA_60" localSheetId="5">#REF!</definedName>
    <definedName name="COA_60">#REF!</definedName>
    <definedName name="COA_70" localSheetId="12">#REF!</definedName>
    <definedName name="COA_70" localSheetId="8">#REF!</definedName>
    <definedName name="COA_70" localSheetId="14">#REF!</definedName>
    <definedName name="COA_70" localSheetId="5">#REF!</definedName>
    <definedName name="COA_70">#REF!</definedName>
    <definedName name="COA_80" localSheetId="12">#REF!</definedName>
    <definedName name="COA_80" localSheetId="8">#REF!</definedName>
    <definedName name="COA_80" localSheetId="14">#REF!</definedName>
    <definedName name="COA_80" localSheetId="5">#REF!</definedName>
    <definedName name="COA_80">#REF!</definedName>
    <definedName name="COA_90" localSheetId="12">#REF!</definedName>
    <definedName name="COA_90" localSheetId="8">#REF!</definedName>
    <definedName name="COA_90" localSheetId="14">#REF!</definedName>
    <definedName name="COA_90" localSheetId="5">#REF!</definedName>
    <definedName name="COA_90">#REF!</definedName>
    <definedName name="COA50A" localSheetId="12">#REF!</definedName>
    <definedName name="COA50A" localSheetId="8">#REF!</definedName>
    <definedName name="COA50A" localSheetId="14">#REF!</definedName>
    <definedName name="COA50A" localSheetId="5">#REF!</definedName>
    <definedName name="COA50A">#REF!</definedName>
    <definedName name="COA50B" localSheetId="12">#REF!</definedName>
    <definedName name="COA50B" localSheetId="8">#REF!</definedName>
    <definedName name="COA50B" localSheetId="14">#REF!</definedName>
    <definedName name="COA50B" localSheetId="5">#REF!</definedName>
    <definedName name="COA50B">#REF!</definedName>
    <definedName name="coal_adscr" localSheetId="12">#REF!</definedName>
    <definedName name="coal_adscr" localSheetId="8">#REF!</definedName>
    <definedName name="coal_adscr" localSheetId="14">#REF!</definedName>
    <definedName name="coal_adscr" localSheetId="5">#REF!</definedName>
    <definedName name="coal_adscr">#REF!</definedName>
    <definedName name="coal_adscr_dsra" localSheetId="12">#REF!</definedName>
    <definedName name="coal_adscr_dsra" localSheetId="8">#REF!</definedName>
    <definedName name="coal_adscr_dsra" localSheetId="14">#REF!</definedName>
    <definedName name="coal_adscr_dsra" localSheetId="5">#REF!</definedName>
    <definedName name="coal_adscr_dsra">#REF!</definedName>
    <definedName name="coal_mdscr" localSheetId="12">#REF!</definedName>
    <definedName name="coal_mdscr" localSheetId="8">#REF!</definedName>
    <definedName name="coal_mdscr" localSheetId="14">#REF!</definedName>
    <definedName name="coal_mdscr" localSheetId="5">#REF!</definedName>
    <definedName name="coal_mdscr">#REF!</definedName>
    <definedName name="coal_mdscr_dsra" localSheetId="12">#REF!</definedName>
    <definedName name="coal_mdscr_dsra" localSheetId="8">#REF!</definedName>
    <definedName name="coal_mdscr_dsra" localSheetId="14">#REF!</definedName>
    <definedName name="coal_mdscr_dsra" localSheetId="5">#REF!</definedName>
    <definedName name="coal_mdscr_dsra">#REF!</definedName>
    <definedName name="coal_reqmt" localSheetId="12">#REF!</definedName>
    <definedName name="coal_reqmt" localSheetId="8">#REF!</definedName>
    <definedName name="coal_reqmt" localSheetId="14">#REF!</definedName>
    <definedName name="coal_reqmt" localSheetId="5">#REF!</definedName>
    <definedName name="coal_reqmt">#REF!</definedName>
    <definedName name="coal_sens" localSheetId="12">#REF!</definedName>
    <definedName name="coal_sens" localSheetId="8">#REF!</definedName>
    <definedName name="coal_sens" localSheetId="14">#REF!</definedName>
    <definedName name="coal_sens" localSheetId="5">#REF!</definedName>
    <definedName name="coal_sens">#REF!</definedName>
    <definedName name="cod_10">[68]Inputs!$E$21</definedName>
    <definedName name="cod_20">[68]Inputs!$E$22</definedName>
    <definedName name="cod_30">[68]Inputs!$E$23</definedName>
    <definedName name="cod_40">[68]Inputs!$E$24</definedName>
    <definedName name="cod_50">[68]Inputs!$E$25</definedName>
    <definedName name="CODDATE">'[69]Commissioning Date'!$D$29</definedName>
    <definedName name="CODE_TYPE" localSheetId="12">#REF!</definedName>
    <definedName name="CODE_TYPE" localSheetId="8">#REF!</definedName>
    <definedName name="CODE_TYPE" localSheetId="14">#REF!</definedName>
    <definedName name="CODE_TYPE" localSheetId="5">#REF!</definedName>
    <definedName name="CODE_TYPE">#REF!</definedName>
    <definedName name="COM" localSheetId="12">#REF!</definedName>
    <definedName name="COM" localSheetId="8">#REF!</definedName>
    <definedName name="COM" localSheetId="14">#REF!</definedName>
    <definedName name="COM" localSheetId="5">#REF!</definedName>
    <definedName name="COM">#REF!</definedName>
    <definedName name="comm_delay">[70]Assump!$C$101</definedName>
    <definedName name="Commission" localSheetId="12">#REF!</definedName>
    <definedName name="Commission" localSheetId="8">#REF!</definedName>
    <definedName name="Commission" localSheetId="14">#REF!</definedName>
    <definedName name="Commission" localSheetId="5">#REF!</definedName>
    <definedName name="Commission">#REF!</definedName>
    <definedName name="COMP" localSheetId="12">#REF!</definedName>
    <definedName name="COMP" localSheetId="8">#REF!</definedName>
    <definedName name="COMP" localSheetId="14">#REF!</definedName>
    <definedName name="COMP" localSheetId="5">#REF!</definedName>
    <definedName name="COMP">#REF!</definedName>
    <definedName name="COMP_TR" localSheetId="12">#REF!</definedName>
    <definedName name="COMP_TR" localSheetId="8">#REF!</definedName>
    <definedName name="COMP_TR" localSheetId="14">#REF!</definedName>
    <definedName name="COMP_TR" localSheetId="5">#REF!</definedName>
    <definedName name="COMP_TR">#REF!</definedName>
    <definedName name="COMP_선택" localSheetId="12">#REF!</definedName>
    <definedName name="COMP_선택" localSheetId="8">#REF!</definedName>
    <definedName name="COMP_선택" localSheetId="14">#REF!</definedName>
    <definedName name="COMP_선택" localSheetId="5">#REF!</definedName>
    <definedName name="COMP_선택">#REF!</definedName>
    <definedName name="COMP_선택1" localSheetId="12">#REF!</definedName>
    <definedName name="COMP_선택1" localSheetId="8">#REF!</definedName>
    <definedName name="COMP_선택1" localSheetId="14">#REF!</definedName>
    <definedName name="COMP_선택1" localSheetId="5">#REF!</definedName>
    <definedName name="COMP_선택1">#REF!</definedName>
    <definedName name="Computation" localSheetId="12" hidden="1">{"'p&amp;l.htm'!$A$1:$G$126","'p&amp;l.htm'!$A$1:$G$115","'p&amp;l.htm'!$A$88:$B$88","'p&amp;l.htm'!$A$1:$G$35","'p&amp;l.htm'!$A$9:$G$34","'p&amp;l.htm'!$A$87:$H$116"}</definedName>
    <definedName name="Computation" localSheetId="8" hidden="1">{"'p&amp;l.htm'!$A$1:$G$126","'p&amp;l.htm'!$A$1:$G$115","'p&amp;l.htm'!$A$88:$B$88","'p&amp;l.htm'!$A$1:$G$35","'p&amp;l.htm'!$A$9:$G$34","'p&amp;l.htm'!$A$87:$H$116"}</definedName>
    <definedName name="Computation" localSheetId="5" hidden="1">{"'p&amp;l.htm'!$A$1:$G$126","'p&amp;l.htm'!$A$1:$G$115","'p&amp;l.htm'!$A$88:$B$88","'p&amp;l.htm'!$A$1:$G$35","'p&amp;l.htm'!$A$9:$G$34","'p&amp;l.htm'!$A$87:$H$116"}</definedName>
    <definedName name="Computation" hidden="1">{"'p&amp;l.htm'!$A$1:$G$126","'p&amp;l.htm'!$A$1:$G$115","'p&amp;l.htm'!$A$88:$B$88","'p&amp;l.htm'!$A$1:$G$35","'p&amp;l.htm'!$A$9:$G$34","'p&amp;l.htm'!$A$87:$H$116"}</definedName>
    <definedName name="CON">#N/A</definedName>
    <definedName name="CONCEPT" localSheetId="12">#REF!</definedName>
    <definedName name="CONCEPT" localSheetId="8">#REF!</definedName>
    <definedName name="CONCEPT" localSheetId="14">#REF!</definedName>
    <definedName name="CONCEPT" localSheetId="5">#REF!</definedName>
    <definedName name="CONCEPT">#REF!</definedName>
    <definedName name="cons" localSheetId="12" hidden="1">{#N/A,#N/A,FALSE,"Staffnos &amp; cost"}</definedName>
    <definedName name="cons" localSheetId="8" hidden="1">{#N/A,#N/A,FALSE,"Staffnos &amp; cost"}</definedName>
    <definedName name="cons" localSheetId="5" hidden="1">{#N/A,#N/A,FALSE,"Staffnos &amp; cost"}</definedName>
    <definedName name="cons" hidden="1">{#N/A,#N/A,FALSE,"Staffnos &amp; cost"}</definedName>
    <definedName name="cONSO_UNIT" hidden="1">"OFFSET(TMasterConsUnit!$A$2,0,0,COUNTA(TMasterConsUnit!$A:$A)-1,1)"</definedName>
    <definedName name="Conso_Unit_Desc" hidden="1">OFFSET([71]TMasterConsUnit!$A$2,0,0,COUNTA([71]TMasterConsUnit!$A$1:$A$65536)-1,2)</definedName>
    <definedName name="CONSTANTS">'[29]Financial Estimates'!$A$271:$D$342</definedName>
    <definedName name="CONSUM" localSheetId="12">#REF!</definedName>
    <definedName name="CONSUM" localSheetId="8">#REF!</definedName>
    <definedName name="CONSUM" localSheetId="14">#REF!</definedName>
    <definedName name="CONSUM" localSheetId="5">#REF!</definedName>
    <definedName name="CONSUM">#REF!</definedName>
    <definedName name="Consumption_Details" localSheetId="12">'[43]Consumption Data '!#REF!</definedName>
    <definedName name="Consumption_Details" localSheetId="7">'[43]Consumption Data '!#REF!</definedName>
    <definedName name="Consumption_Details" localSheetId="8">'[43]Consumption Data '!#REF!</definedName>
    <definedName name="Consumption_Details" localSheetId="10">'[43]Consumption Data '!#REF!</definedName>
    <definedName name="Consumption_Details" localSheetId="13">'[43]Consumption Data '!#REF!</definedName>
    <definedName name="Consumption_Details" localSheetId="14">'[43]Consumption Data '!#REF!</definedName>
    <definedName name="Consumption_Details" localSheetId="15">'[43]Consumption Data '!#REF!</definedName>
    <definedName name="Consumption_Details" localSheetId="16">'[43]Consumption Data '!#REF!</definedName>
    <definedName name="Consumption_Details" localSheetId="17">'[43]Consumption Data '!#REF!</definedName>
    <definedName name="Consumption_Details" localSheetId="18">'[43]Consumption Data '!#REF!</definedName>
    <definedName name="Consumption_Details" localSheetId="19">'[43]Consumption Data '!#REF!</definedName>
    <definedName name="Consumption_Details" localSheetId="20">'[43]Consumption Data '!#REF!</definedName>
    <definedName name="Consumption_Details" localSheetId="21">'[43]Consumption Data '!#REF!</definedName>
    <definedName name="Consumption_Details" localSheetId="22">'[43]Consumption Data '!#REF!</definedName>
    <definedName name="Consumption_Details" localSheetId="5">'[184]Consumption Data '!#REF!</definedName>
    <definedName name="Consumption_Details">'[43]Consumption Data '!#REF!</definedName>
    <definedName name="CONT_NO">#N/A</definedName>
    <definedName name="Contents" localSheetId="12">#REF!</definedName>
    <definedName name="Contents" localSheetId="8">#REF!</definedName>
    <definedName name="Contents" localSheetId="14">#REF!</definedName>
    <definedName name="Contents" localSheetId="5">#REF!</definedName>
    <definedName name="Contents">#REF!</definedName>
    <definedName name="Conv_NTP_Euro" localSheetId="12">[45]Input!#REF!</definedName>
    <definedName name="Conv_NTP_Euro" localSheetId="8">[45]Input!#REF!</definedName>
    <definedName name="Conv_NTP_Euro" localSheetId="14">[45]Input!#REF!</definedName>
    <definedName name="Conv_NTP_Euro" localSheetId="5">[45]Input!#REF!</definedName>
    <definedName name="Conv_NTP_Euro">[45]Input!#REF!</definedName>
    <definedName name="copy" localSheetId="12">#REF!</definedName>
    <definedName name="copy" localSheetId="8">#REF!</definedName>
    <definedName name="copy" localSheetId="14">#REF!</definedName>
    <definedName name="copy" localSheetId="5">#REF!</definedName>
    <definedName name="copy">#REF!</definedName>
    <definedName name="copy1" localSheetId="12">[72]Forward!#REF!</definedName>
    <definedName name="copy1" localSheetId="8">[72]Forward!#REF!</definedName>
    <definedName name="copy1" localSheetId="14">[72]Forward!#REF!</definedName>
    <definedName name="copy1" localSheetId="5">[72]Forward!#REF!</definedName>
    <definedName name="copy1">[72]Forward!#REF!</definedName>
    <definedName name="Cost_Parameters" localSheetId="12">'[43]Verification of inputs'!#REF!</definedName>
    <definedName name="Cost_Parameters" localSheetId="7">'[43]Verification of inputs'!#REF!</definedName>
    <definedName name="Cost_Parameters" localSheetId="8">'[43]Verification of inputs'!#REF!</definedName>
    <definedName name="Cost_Parameters" localSheetId="10">'[43]Verification of inputs'!#REF!</definedName>
    <definedName name="Cost_Parameters" localSheetId="13">'[43]Verification of inputs'!#REF!</definedName>
    <definedName name="Cost_Parameters" localSheetId="14">'[43]Verification of inputs'!#REF!</definedName>
    <definedName name="Cost_Parameters" localSheetId="15">'[43]Verification of inputs'!#REF!</definedName>
    <definedName name="Cost_Parameters" localSheetId="16">'[43]Verification of inputs'!#REF!</definedName>
    <definedName name="Cost_Parameters" localSheetId="17">'[43]Verification of inputs'!#REF!</definedName>
    <definedName name="Cost_Parameters" localSheetId="18">'[43]Verification of inputs'!#REF!</definedName>
    <definedName name="Cost_Parameters" localSheetId="19">'[43]Verification of inputs'!#REF!</definedName>
    <definedName name="Cost_Parameters" localSheetId="20">'[43]Verification of inputs'!#REF!</definedName>
    <definedName name="Cost_Parameters" localSheetId="21">'[43]Verification of inputs'!#REF!</definedName>
    <definedName name="Cost_Parameters" localSheetId="22">'[43]Verification of inputs'!#REF!</definedName>
    <definedName name="Cost_Parameters" localSheetId="5">'[184]Verification of inputs'!#REF!</definedName>
    <definedName name="Cost_Parameters">'[43]Verification of inputs'!#REF!</definedName>
    <definedName name="cover_1" localSheetId="12" hidden="1">{#N/A,#N/A,FALSE,"Staffnos &amp; cost"}</definedName>
    <definedName name="cover_1" localSheetId="8" hidden="1">{#N/A,#N/A,FALSE,"Staffnos &amp; cost"}</definedName>
    <definedName name="cover_1" localSheetId="5" hidden="1">{#N/A,#N/A,FALSE,"Staffnos &amp; cost"}</definedName>
    <definedName name="cover_1" hidden="1">{#N/A,#N/A,FALSE,"Staffnos &amp; cost"}</definedName>
    <definedName name="cover_2" localSheetId="12" hidden="1">{#N/A,#N/A,FALSE,"Staffnos &amp; cost"}</definedName>
    <definedName name="cover_2" localSheetId="8" hidden="1">{#N/A,#N/A,FALSE,"Staffnos &amp; cost"}</definedName>
    <definedName name="cover_2" localSheetId="5" hidden="1">{#N/A,#N/A,FALSE,"Staffnos &amp; cost"}</definedName>
    <definedName name="cover_2" hidden="1">{#N/A,#N/A,FALSE,"Staffnos &amp; cost"}</definedName>
    <definedName name="cover_3" localSheetId="12" hidden="1">{#N/A,#N/A,FALSE,"Staffnos &amp; cost"}</definedName>
    <definedName name="cover_3" localSheetId="8" hidden="1">{#N/A,#N/A,FALSE,"Staffnos &amp; cost"}</definedName>
    <definedName name="cover_3" localSheetId="5" hidden="1">{#N/A,#N/A,FALSE,"Staffnos &amp; cost"}</definedName>
    <definedName name="cover_3" hidden="1">{#N/A,#N/A,FALSE,"Staffnos &amp; cost"}</definedName>
    <definedName name="cover_4" localSheetId="12" hidden="1">{#N/A,#N/A,FALSE,"Staffnos &amp; cost"}</definedName>
    <definedName name="cover_4" localSheetId="8" hidden="1">{#N/A,#N/A,FALSE,"Staffnos &amp; cost"}</definedName>
    <definedName name="cover_4" localSheetId="5" hidden="1">{#N/A,#N/A,FALSE,"Staffnos &amp; cost"}</definedName>
    <definedName name="cover_4" hidden="1">{#N/A,#N/A,FALSE,"Staffnos &amp; cost"}</definedName>
    <definedName name="cover_5" localSheetId="12" hidden="1">{#N/A,#N/A,FALSE,"Staffnos &amp; cost"}</definedName>
    <definedName name="cover_5" localSheetId="8" hidden="1">{#N/A,#N/A,FALSE,"Staffnos &amp; cost"}</definedName>
    <definedName name="cover_5" localSheetId="5" hidden="1">{#N/A,#N/A,FALSE,"Staffnos &amp; cost"}</definedName>
    <definedName name="cover_5" hidden="1">{#N/A,#N/A,FALSE,"Staffnos &amp; cost"}</definedName>
    <definedName name="COVER50" localSheetId="12">[73]CAT_5!#REF!</definedName>
    <definedName name="COVER50" localSheetId="8">[73]CAT_5!#REF!</definedName>
    <definedName name="COVER50" localSheetId="14">[73]CAT_5!#REF!</definedName>
    <definedName name="COVER50" localSheetId="5">[73]CAT_5!#REF!</definedName>
    <definedName name="COVER50">[73]CAT_5!#REF!</definedName>
    <definedName name="CP1_">#N/A</definedName>
    <definedName name="CP2_">#N/A</definedName>
    <definedName name="CP3_" localSheetId="12">#REF!</definedName>
    <definedName name="CP3_" localSheetId="8">#REF!</definedName>
    <definedName name="CP3_" localSheetId="14">#REF!</definedName>
    <definedName name="CP3_" localSheetId="5">#REF!</definedName>
    <definedName name="CP3_">#REF!</definedName>
    <definedName name="cpcost0" localSheetId="12">[74]Results!#REF!</definedName>
    <definedName name="cpcost0" localSheetId="8">[74]Results!#REF!</definedName>
    <definedName name="cpcost0" localSheetId="14">[74]Results!#REF!</definedName>
    <definedName name="cpcost0" localSheetId="5">[74]Results!#REF!</definedName>
    <definedName name="cpcost0">[74]Results!#REF!</definedName>
    <definedName name="CPLG" localSheetId="12">#REF!</definedName>
    <definedName name="CPLG" localSheetId="8">#REF!</definedName>
    <definedName name="CPLG" localSheetId="14">#REF!</definedName>
    <definedName name="CPLG" localSheetId="5">#REF!</definedName>
    <definedName name="CPLG">#REF!</definedName>
    <definedName name="cprrr" localSheetId="12">'[65]License Area'!#REF!</definedName>
    <definedName name="cprrr" localSheetId="8">'[65]License Area'!#REF!</definedName>
    <definedName name="cprrr" localSheetId="14">'[65]License Area'!#REF!</definedName>
    <definedName name="cprrr" localSheetId="5">'[65]License Area'!#REF!</definedName>
    <definedName name="cprrr">'[65]License Area'!#REF!</definedName>
    <definedName name="cr_details_report_of_mp_jul03">[75]jul03!$P$23:$P$23</definedName>
    <definedName name="CRAFTS">[76]COMPLEXALL!$A$158:$AG$180</definedName>
    <definedName name="CREATOR" localSheetId="12">#REF!</definedName>
    <definedName name="CREATOR" localSheetId="8">#REF!</definedName>
    <definedName name="CREATOR" localSheetId="14">#REF!</definedName>
    <definedName name="CREATOR" localSheetId="5">#REF!</definedName>
    <definedName name="CREATOR">#REF!</definedName>
    <definedName name="credit" localSheetId="12" hidden="1">#REF!</definedName>
    <definedName name="credit" localSheetId="8" hidden="1">#REF!</definedName>
    <definedName name="credit" localSheetId="14" hidden="1">#REF!</definedName>
    <definedName name="credit" localSheetId="5" hidden="1">#REF!</definedName>
    <definedName name="credit" hidden="1">#REF!</definedName>
    <definedName name="creditors" localSheetId="12" hidden="1">#REF!</definedName>
    <definedName name="creditors" localSheetId="8" hidden="1">#REF!</definedName>
    <definedName name="creditors" localSheetId="14" hidden="1">#REF!</definedName>
    <definedName name="creditors" localSheetId="5" hidden="1">#REF!</definedName>
    <definedName name="creditors" hidden="1">#REF!</definedName>
    <definedName name="_xlnm.Criteria" localSheetId="12">#REF!</definedName>
    <definedName name="_xlnm.Criteria" localSheetId="8">#REF!</definedName>
    <definedName name="_xlnm.Criteria" localSheetId="14">#REF!</definedName>
    <definedName name="_xlnm.Criteria" localSheetId="5">#REF!</definedName>
    <definedName name="_xlnm.Criteria">#REF!</definedName>
    <definedName name="Criteria_MI" localSheetId="12">#REF!</definedName>
    <definedName name="Criteria_MI" localSheetId="8">#REF!</definedName>
    <definedName name="Criteria_MI" localSheetId="14">#REF!</definedName>
    <definedName name="Criteria_MI" localSheetId="5">#REF!</definedName>
    <definedName name="Criteria_MI">#REF!</definedName>
    <definedName name="Criteria2" localSheetId="12">#REF!</definedName>
    <definedName name="Criteria2" localSheetId="8">#REF!</definedName>
    <definedName name="Criteria2" localSheetId="14">#REF!</definedName>
    <definedName name="Criteria2" localSheetId="5">#REF!</definedName>
    <definedName name="Criteria2">#REF!</definedName>
    <definedName name="criteria3" localSheetId="12">#REF!</definedName>
    <definedName name="criteria3" localSheetId="8">#REF!</definedName>
    <definedName name="criteria3" localSheetId="14">#REF!</definedName>
    <definedName name="criteria3" localSheetId="5">#REF!</definedName>
    <definedName name="criteria3">#REF!</definedName>
    <definedName name="CSR" localSheetId="12" hidden="1">{"Edition",#N/A,FALSE,"Data"}</definedName>
    <definedName name="CSR" localSheetId="8" hidden="1">{"Edition",#N/A,FALSE,"Data"}</definedName>
    <definedName name="CSR" localSheetId="5" hidden="1">{"Edition",#N/A,FALSE,"Data"}</definedName>
    <definedName name="CSR" hidden="1">{"Edition",#N/A,FALSE,"Data"}</definedName>
    <definedName name="CT">#N/A</definedName>
    <definedName name="ctbbt" localSheetId="12" hidden="1">{"'Sheet1'!$L$16"}</definedName>
    <definedName name="ctbbt" localSheetId="8" hidden="1">{"'Sheet1'!$L$16"}</definedName>
    <definedName name="ctbbt" localSheetId="5" hidden="1">{"'Sheet1'!$L$16"}</definedName>
    <definedName name="ctbbt" hidden="1">{"'Sheet1'!$L$16"}</definedName>
    <definedName name="ctc" localSheetId="12" hidden="1">{"'Bsheet BIS'!$A$1:$F$43"}</definedName>
    <definedName name="ctc" localSheetId="8" hidden="1">{"'Bsheet BIS'!$A$1:$F$43"}</definedName>
    <definedName name="ctc" localSheetId="5" hidden="1">{"'Bsheet BIS'!$A$1:$F$43"}</definedName>
    <definedName name="ctc" hidden="1">{"'Bsheet BIS'!$A$1:$F$43"}</definedName>
    <definedName name="CTCT1" localSheetId="12" hidden="1">{"'Sheet1'!$L$16"}</definedName>
    <definedName name="CTCT1" localSheetId="8" hidden="1">{"'Sheet1'!$L$16"}</definedName>
    <definedName name="CTCT1" localSheetId="5" hidden="1">{"'Sheet1'!$L$16"}</definedName>
    <definedName name="CTCT1" hidden="1">{"'Sheet1'!$L$16"}</definedName>
    <definedName name="CTTRV">#N/A</definedName>
    <definedName name="Cum_Int" localSheetId="12">#REF!</definedName>
    <definedName name="Cum_Int" localSheetId="8">#REF!</definedName>
    <definedName name="Cum_Int" localSheetId="14">#REF!</definedName>
    <definedName name="Cum_Int" localSheetId="5">#REF!</definedName>
    <definedName name="Cum_Int">#REF!</definedName>
    <definedName name="Current">'[77]CY Trial Balance'!$E$9:$P$139</definedName>
    <definedName name="Current_Year_Details" localSheetId="12">'[43]Current Year'!#REF!</definedName>
    <definedName name="Current_Year_Details" localSheetId="7">'[43]Current Year'!#REF!</definedName>
    <definedName name="Current_Year_Details" localSheetId="8">'[43]Current Year'!#REF!</definedName>
    <definedName name="Current_Year_Details" localSheetId="10">'[43]Current Year'!#REF!</definedName>
    <definedName name="Current_Year_Details" localSheetId="13">'[43]Current Year'!#REF!</definedName>
    <definedName name="Current_Year_Details" localSheetId="14">'[43]Current Year'!#REF!</definedName>
    <definedName name="Current_Year_Details" localSheetId="15">'[43]Current Year'!#REF!</definedName>
    <definedName name="Current_Year_Details" localSheetId="16">'[43]Current Year'!#REF!</definedName>
    <definedName name="Current_Year_Details" localSheetId="17">'[43]Current Year'!#REF!</definedName>
    <definedName name="Current_Year_Details" localSheetId="18">'[43]Current Year'!#REF!</definedName>
    <definedName name="Current_Year_Details" localSheetId="19">'[43]Current Year'!#REF!</definedName>
    <definedName name="Current_Year_Details" localSheetId="20">'[43]Current Year'!#REF!</definedName>
    <definedName name="Current_Year_Details" localSheetId="21">'[43]Current Year'!#REF!</definedName>
    <definedName name="Current_Year_Details" localSheetId="22">'[43]Current Year'!#REF!</definedName>
    <definedName name="Current_Year_Details" localSheetId="5">'[184]Current Year'!#REF!</definedName>
    <definedName name="Current_Year_Details">'[43]Current Year'!#REF!</definedName>
    <definedName name="CUSTOM">#N/A</definedName>
    <definedName name="CV_1" localSheetId="12">'[67]C-18'!#REF!</definedName>
    <definedName name="CV_1" localSheetId="8">'[67]C-18'!#REF!</definedName>
    <definedName name="CV_1" localSheetId="14">'[67]C-18'!#REF!</definedName>
    <definedName name="CV_1" localSheetId="5">'[67]C-18'!#REF!</definedName>
    <definedName name="CV_1">'[67]C-18'!#REF!</definedName>
    <definedName name="CV_11" localSheetId="12">'[67]C-18'!#REF!</definedName>
    <definedName name="CV_11" localSheetId="8">'[67]C-18'!#REF!</definedName>
    <definedName name="CV_11" localSheetId="14">'[67]C-18'!#REF!</definedName>
    <definedName name="CV_11" localSheetId="5">'[67]C-18'!#REF!</definedName>
    <definedName name="CV_11">'[67]C-18'!#REF!</definedName>
    <definedName name="CV_12" localSheetId="12">'[67]C-18'!#REF!</definedName>
    <definedName name="CV_12" localSheetId="8">'[67]C-18'!#REF!</definedName>
    <definedName name="CV_12" localSheetId="14">'[67]C-18'!#REF!</definedName>
    <definedName name="CV_12" localSheetId="5">'[67]C-18'!#REF!</definedName>
    <definedName name="CV_12">'[67]C-18'!#REF!</definedName>
    <definedName name="CV_13" localSheetId="12">'[67]C-18'!#REF!</definedName>
    <definedName name="CV_13" localSheetId="8">'[67]C-18'!#REF!</definedName>
    <definedName name="CV_13" localSheetId="14">'[67]C-18'!#REF!</definedName>
    <definedName name="CV_13" localSheetId="5">'[67]C-18'!#REF!</definedName>
    <definedName name="CV_13">'[67]C-18'!#REF!</definedName>
    <definedName name="CV_14" localSheetId="12">'[67]C-18'!#REF!</definedName>
    <definedName name="CV_14" localSheetId="8">'[67]C-18'!#REF!</definedName>
    <definedName name="CV_14" localSheetId="14">'[67]C-18'!#REF!</definedName>
    <definedName name="CV_14" localSheetId="5">'[67]C-18'!#REF!</definedName>
    <definedName name="CV_14">'[67]C-18'!#REF!</definedName>
    <definedName name="CV_15" localSheetId="12">'[67]C-18'!#REF!</definedName>
    <definedName name="CV_15" localSheetId="8">'[67]C-18'!#REF!</definedName>
    <definedName name="CV_15" localSheetId="14">'[67]C-18'!#REF!</definedName>
    <definedName name="CV_15" localSheetId="5">'[67]C-18'!#REF!</definedName>
    <definedName name="CV_15">'[67]C-18'!#REF!</definedName>
    <definedName name="CV_16" localSheetId="12">'[67]C-18'!#REF!</definedName>
    <definedName name="CV_16" localSheetId="8">'[67]C-18'!#REF!</definedName>
    <definedName name="CV_16" localSheetId="14">'[67]C-18'!#REF!</definedName>
    <definedName name="CV_16" localSheetId="5">'[67]C-18'!#REF!</definedName>
    <definedName name="CV_16">'[67]C-18'!#REF!</definedName>
    <definedName name="CV_17" localSheetId="12">'[67]C-18'!#REF!</definedName>
    <definedName name="CV_17" localSheetId="8">'[67]C-18'!#REF!</definedName>
    <definedName name="CV_17" localSheetId="14">'[67]C-18'!#REF!</definedName>
    <definedName name="CV_17" localSheetId="5">'[67]C-18'!#REF!</definedName>
    <definedName name="CV_17">'[67]C-18'!#REF!</definedName>
    <definedName name="CV_19" localSheetId="12">'[67]C-18'!#REF!</definedName>
    <definedName name="CV_19" localSheetId="8">'[67]C-18'!#REF!</definedName>
    <definedName name="CV_19" localSheetId="14">'[67]C-18'!#REF!</definedName>
    <definedName name="CV_19" localSheetId="5">'[67]C-18'!#REF!</definedName>
    <definedName name="CV_19">'[67]C-18'!#REF!</definedName>
    <definedName name="CV_20" localSheetId="12">'[67]C-18'!#REF!</definedName>
    <definedName name="CV_20" localSheetId="8">'[67]C-18'!#REF!</definedName>
    <definedName name="CV_20" localSheetId="14">'[67]C-18'!#REF!</definedName>
    <definedName name="CV_20" localSheetId="5">'[67]C-18'!#REF!</definedName>
    <definedName name="CV_20">'[67]C-18'!#REF!</definedName>
    <definedName name="CV_30" localSheetId="12">'[67]C-18'!#REF!</definedName>
    <definedName name="CV_30" localSheetId="8">'[67]C-18'!#REF!</definedName>
    <definedName name="CV_30" localSheetId="14">'[67]C-18'!#REF!</definedName>
    <definedName name="CV_30" localSheetId="5">'[67]C-18'!#REF!</definedName>
    <definedName name="CV_30">'[67]C-18'!#REF!</definedName>
    <definedName name="CV_40" localSheetId="12">'[67]C-18'!#REF!</definedName>
    <definedName name="CV_40" localSheetId="8">'[67]C-18'!#REF!</definedName>
    <definedName name="CV_40" localSheetId="14">'[67]C-18'!#REF!</definedName>
    <definedName name="CV_40" localSheetId="5">'[67]C-18'!#REF!</definedName>
    <definedName name="CV_40">'[67]C-18'!#REF!</definedName>
    <definedName name="CV_50" localSheetId="12">'[67]C-18'!#REF!</definedName>
    <definedName name="CV_50" localSheetId="8">'[67]C-18'!#REF!</definedName>
    <definedName name="CV_50" localSheetId="14">'[67]C-18'!#REF!</definedName>
    <definedName name="CV_50" localSheetId="5">'[67]C-18'!#REF!</definedName>
    <definedName name="CV_50">'[67]C-18'!#REF!</definedName>
    <definedName name="CV_60" localSheetId="12">'[67]C-18'!#REF!</definedName>
    <definedName name="CV_60" localSheetId="8">'[67]C-18'!#REF!</definedName>
    <definedName name="CV_60" localSheetId="14">'[67]C-18'!#REF!</definedName>
    <definedName name="CV_60" localSheetId="5">'[67]C-18'!#REF!</definedName>
    <definedName name="CV_60">'[67]C-18'!#REF!</definedName>
    <definedName name="CV_70" localSheetId="12">'[67]C-18'!#REF!</definedName>
    <definedName name="CV_70" localSheetId="8">'[67]C-18'!#REF!</definedName>
    <definedName name="CV_70" localSheetId="14">'[67]C-18'!#REF!</definedName>
    <definedName name="CV_70" localSheetId="5">'[67]C-18'!#REF!</definedName>
    <definedName name="CV_70">'[67]C-18'!#REF!</definedName>
    <definedName name="CV_80" localSheetId="12">'[67]C-18'!#REF!</definedName>
    <definedName name="CV_80" localSheetId="8">'[67]C-18'!#REF!</definedName>
    <definedName name="CV_80" localSheetId="14">'[67]C-18'!#REF!</definedName>
    <definedName name="CV_80" localSheetId="5">'[67]C-18'!#REF!</definedName>
    <definedName name="CV_80">'[67]C-18'!#REF!</definedName>
    <definedName name="cv_lowgrade">[68]Inputs!$B$81</definedName>
    <definedName name="cv_melawan">[68]Inputs!$B$80</definedName>
    <definedName name="cv_type3">[68]Inputs!$B$82</definedName>
    <definedName name="cwip" localSheetId="12">#REF!</definedName>
    <definedName name="cwip" localSheetId="8">#REF!</definedName>
    <definedName name="cwip" localSheetId="14">#REF!</definedName>
    <definedName name="cwip" localSheetId="5">#REF!</definedName>
    <definedName name="cwip">#REF!</definedName>
    <definedName name="cx" localSheetId="12" hidden="1">'[78]5'!#REF!</definedName>
    <definedName name="cx" localSheetId="8" hidden="1">'[78]5'!#REF!</definedName>
    <definedName name="cx" localSheetId="14" hidden="1">'[78]5'!#REF!</definedName>
    <definedName name="cx" localSheetId="5" hidden="1">'[78]5'!#REF!</definedName>
    <definedName name="cx" hidden="1">'[78]5'!#REF!</definedName>
    <definedName name="D">#N/A</definedName>
    <definedName name="da" localSheetId="1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1638766143600000328" localSheetId="12" hidden="1">#REF!</definedName>
    <definedName name="DA_1638766143600000328" localSheetId="8" hidden="1">#REF!</definedName>
    <definedName name="DA_1638766143600000328" localSheetId="14" hidden="1">#REF!</definedName>
    <definedName name="DA_1638766143600000328" localSheetId="5" hidden="1">#REF!</definedName>
    <definedName name="DA_1638766143600000328" hidden="1">#REF!</definedName>
    <definedName name="DA_1638766143600000336" localSheetId="12" hidden="1">#REF!</definedName>
    <definedName name="DA_1638766143600000336" localSheetId="8" hidden="1">#REF!</definedName>
    <definedName name="DA_1638766143600000336" localSheetId="14" hidden="1">#REF!</definedName>
    <definedName name="DA_1638766143600000336" localSheetId="5" hidden="1">#REF!</definedName>
    <definedName name="DA_1638766143600000336" hidden="1">#REF!</definedName>
    <definedName name="DA_1638766143600000339" localSheetId="12" hidden="1">#REF!</definedName>
    <definedName name="DA_1638766143600000339" localSheetId="8" hidden="1">#REF!</definedName>
    <definedName name="DA_1638766143600000339" localSheetId="14" hidden="1">#REF!</definedName>
    <definedName name="DA_1638766143600000339" localSheetId="5" hidden="1">#REF!</definedName>
    <definedName name="DA_1638766143600000339" hidden="1">#REF!</definedName>
    <definedName name="DA_1638766143600000345" localSheetId="12" hidden="1">#REF!</definedName>
    <definedName name="DA_1638766143600000345" localSheetId="8" hidden="1">#REF!</definedName>
    <definedName name="DA_1638766143600000345" localSheetId="14" hidden="1">#REF!</definedName>
    <definedName name="DA_1638766143600000345" localSheetId="5" hidden="1">#REF!</definedName>
    <definedName name="DA_1638766143600000345" hidden="1">#REF!</definedName>
    <definedName name="DA_1638766143600000348" localSheetId="12" hidden="1">#REF!</definedName>
    <definedName name="DA_1638766143600000348" localSheetId="8" hidden="1">#REF!</definedName>
    <definedName name="DA_1638766143600000348" localSheetId="14" hidden="1">#REF!</definedName>
    <definedName name="DA_1638766143600000348" localSheetId="5" hidden="1">#REF!</definedName>
    <definedName name="DA_1638766143600000348" hidden="1">#REF!</definedName>
    <definedName name="DA_1638766143600000350" localSheetId="12" hidden="1">#REF!</definedName>
    <definedName name="DA_1638766143600000350" localSheetId="8" hidden="1">#REF!</definedName>
    <definedName name="DA_1638766143600000350" localSheetId="14" hidden="1">#REF!</definedName>
    <definedName name="DA_1638766143600000350" localSheetId="5" hidden="1">#REF!</definedName>
    <definedName name="DA_1638766143600000350" hidden="1">#REF!</definedName>
    <definedName name="DA_1638766143600000352" localSheetId="12" hidden="1">#REF!</definedName>
    <definedName name="DA_1638766143600000352" localSheetId="8" hidden="1">#REF!</definedName>
    <definedName name="DA_1638766143600000352" localSheetId="14" hidden="1">#REF!</definedName>
    <definedName name="DA_1638766143600000352" localSheetId="5" hidden="1">#REF!</definedName>
    <definedName name="DA_1638766143600000352" hidden="1">#REF!</definedName>
    <definedName name="DA_1638766143600000357" localSheetId="12" hidden="1">#REF!</definedName>
    <definedName name="DA_1638766143600000357" localSheetId="8" hidden="1">#REF!</definedName>
    <definedName name="DA_1638766143600000357" localSheetId="14" hidden="1">#REF!</definedName>
    <definedName name="DA_1638766143600000357" localSheetId="5" hidden="1">#REF!</definedName>
    <definedName name="DA_1638766143600000357" hidden="1">#REF!</definedName>
    <definedName name="DA_1638766143600000361" localSheetId="12" hidden="1">#REF!</definedName>
    <definedName name="DA_1638766143600000361" localSheetId="8" hidden="1">#REF!</definedName>
    <definedName name="DA_1638766143600000361" localSheetId="14" hidden="1">#REF!</definedName>
    <definedName name="DA_1638766143600000361" localSheetId="5" hidden="1">#REF!</definedName>
    <definedName name="DA_1638766143600000361" hidden="1">#REF!</definedName>
    <definedName name="DA_1638766143600000363" localSheetId="12" hidden="1">#REF!</definedName>
    <definedName name="DA_1638766143600000363" localSheetId="8" hidden="1">#REF!</definedName>
    <definedName name="DA_1638766143600000363" localSheetId="14" hidden="1">#REF!</definedName>
    <definedName name="DA_1638766143600000363" localSheetId="5" hidden="1">#REF!</definedName>
    <definedName name="DA_1638766143600000363" hidden="1">#REF!</definedName>
    <definedName name="DA_1638766143600000365" localSheetId="12" hidden="1">#REF!</definedName>
    <definedName name="DA_1638766143600000365" localSheetId="8" hidden="1">#REF!</definedName>
    <definedName name="DA_1638766143600000365" localSheetId="14" hidden="1">#REF!</definedName>
    <definedName name="DA_1638766143600000365" localSheetId="5" hidden="1">#REF!</definedName>
    <definedName name="DA_1638766143600000365" hidden="1">#REF!</definedName>
    <definedName name="DA_1638766143600000367" localSheetId="12" hidden="1">#REF!</definedName>
    <definedName name="DA_1638766143600000367" localSheetId="8" hidden="1">#REF!</definedName>
    <definedName name="DA_1638766143600000367" localSheetId="14" hidden="1">#REF!</definedName>
    <definedName name="DA_1638766143600000367" localSheetId="5" hidden="1">#REF!</definedName>
    <definedName name="DA_1638766143600000367" hidden="1">#REF!</definedName>
    <definedName name="DA_1638766143600000369" localSheetId="12" hidden="1">#REF!</definedName>
    <definedName name="DA_1638766143600000369" localSheetId="8" hidden="1">#REF!</definedName>
    <definedName name="DA_1638766143600000369" localSheetId="14" hidden="1">#REF!</definedName>
    <definedName name="DA_1638766143600000369" localSheetId="5" hidden="1">#REF!</definedName>
    <definedName name="DA_1638766143600000369" hidden="1">#REF!</definedName>
    <definedName name="DA_1638766143600000371" localSheetId="12" hidden="1">#REF!</definedName>
    <definedName name="DA_1638766143600000371" localSheetId="8" hidden="1">#REF!</definedName>
    <definedName name="DA_1638766143600000371" localSheetId="14" hidden="1">#REF!</definedName>
    <definedName name="DA_1638766143600000371" localSheetId="5" hidden="1">#REF!</definedName>
    <definedName name="DA_1638766143600000371" hidden="1">#REF!</definedName>
    <definedName name="DA_1638766143600000373" localSheetId="12" hidden="1">#REF!</definedName>
    <definedName name="DA_1638766143600000373" localSheetId="8" hidden="1">#REF!</definedName>
    <definedName name="DA_1638766143600000373" localSheetId="14" hidden="1">#REF!</definedName>
    <definedName name="DA_1638766143600000373" localSheetId="5" hidden="1">#REF!</definedName>
    <definedName name="DA_1638766143600000373" hidden="1">#REF!</definedName>
    <definedName name="DA_1638766143600000376" localSheetId="12" hidden="1">#REF!</definedName>
    <definedName name="DA_1638766143600000376" localSheetId="8" hidden="1">#REF!</definedName>
    <definedName name="DA_1638766143600000376" localSheetId="14" hidden="1">#REF!</definedName>
    <definedName name="DA_1638766143600000376" localSheetId="5" hidden="1">#REF!</definedName>
    <definedName name="DA_1638766143600000376" hidden="1">#REF!</definedName>
    <definedName name="DA_1638766143600000378" localSheetId="12" hidden="1">#REF!</definedName>
    <definedName name="DA_1638766143600000378" localSheetId="8" hidden="1">#REF!</definedName>
    <definedName name="DA_1638766143600000378" localSheetId="14" hidden="1">#REF!</definedName>
    <definedName name="DA_1638766143600000378" localSheetId="5" hidden="1">#REF!</definedName>
    <definedName name="DA_1638766143600000378" hidden="1">#REF!</definedName>
    <definedName name="DA_1638766143600000380" localSheetId="12" hidden="1">#REF!</definedName>
    <definedName name="DA_1638766143600000380" localSheetId="8" hidden="1">#REF!</definedName>
    <definedName name="DA_1638766143600000380" localSheetId="14" hidden="1">#REF!</definedName>
    <definedName name="DA_1638766143600000380" localSheetId="5" hidden="1">#REF!</definedName>
    <definedName name="DA_1638766143600000380" hidden="1">#REF!</definedName>
    <definedName name="DA_1638766143600000382" localSheetId="12" hidden="1">#REF!</definedName>
    <definedName name="DA_1638766143600000382" localSheetId="8" hidden="1">#REF!</definedName>
    <definedName name="DA_1638766143600000382" localSheetId="14" hidden="1">#REF!</definedName>
    <definedName name="DA_1638766143600000382" localSheetId="5" hidden="1">#REF!</definedName>
    <definedName name="DA_1638766143600000382" hidden="1">#REF!</definedName>
    <definedName name="DA_1638766143600000384" localSheetId="12" hidden="1">#REF!</definedName>
    <definedName name="DA_1638766143600000384" localSheetId="8" hidden="1">#REF!</definedName>
    <definedName name="DA_1638766143600000384" localSheetId="14" hidden="1">#REF!</definedName>
    <definedName name="DA_1638766143600000384" localSheetId="5" hidden="1">#REF!</definedName>
    <definedName name="DA_1638766143600000384" hidden="1">#REF!</definedName>
    <definedName name="DA_1638766143600000386" localSheetId="12" hidden="1">#REF!</definedName>
    <definedName name="DA_1638766143600000386" localSheetId="8" hidden="1">#REF!</definedName>
    <definedName name="DA_1638766143600000386" localSheetId="14" hidden="1">#REF!</definedName>
    <definedName name="DA_1638766143600000386" localSheetId="5" hidden="1">#REF!</definedName>
    <definedName name="DA_1638766143600000386" hidden="1">#REF!</definedName>
    <definedName name="DA_1638766143600000388" localSheetId="12" hidden="1">#REF!</definedName>
    <definedName name="DA_1638766143600000388" localSheetId="8" hidden="1">#REF!</definedName>
    <definedName name="DA_1638766143600000388" localSheetId="14" hidden="1">#REF!</definedName>
    <definedName name="DA_1638766143600000388" localSheetId="5" hidden="1">#REF!</definedName>
    <definedName name="DA_1638766143600000388" hidden="1">#REF!</definedName>
    <definedName name="DA_1638766143600000390" localSheetId="12" hidden="1">#REF!</definedName>
    <definedName name="DA_1638766143600000390" localSheetId="8" hidden="1">#REF!</definedName>
    <definedName name="DA_1638766143600000390" localSheetId="14" hidden="1">#REF!</definedName>
    <definedName name="DA_1638766143600000390" localSheetId="5" hidden="1">#REF!</definedName>
    <definedName name="DA_1638766143600000390" hidden="1">#REF!</definedName>
    <definedName name="DA_1638766143600000392" localSheetId="12" hidden="1">#REF!</definedName>
    <definedName name="DA_1638766143600000392" localSheetId="8" hidden="1">#REF!</definedName>
    <definedName name="DA_1638766143600000392" localSheetId="14" hidden="1">#REF!</definedName>
    <definedName name="DA_1638766143600000392" localSheetId="5" hidden="1">#REF!</definedName>
    <definedName name="DA_1638766143600000392" hidden="1">#REF!</definedName>
    <definedName name="DA_1638766143600000394" localSheetId="12" hidden="1">#REF!</definedName>
    <definedName name="DA_1638766143600000394" localSheetId="8" hidden="1">#REF!</definedName>
    <definedName name="DA_1638766143600000394" localSheetId="14" hidden="1">#REF!</definedName>
    <definedName name="DA_1638766143600000394" localSheetId="5" hidden="1">#REF!</definedName>
    <definedName name="DA_1638766143600000394" hidden="1">#REF!</definedName>
    <definedName name="DA_1638766143600000431" localSheetId="12" hidden="1">#REF!</definedName>
    <definedName name="DA_1638766143600000431" localSheetId="8" hidden="1">#REF!</definedName>
    <definedName name="DA_1638766143600000431" localSheetId="14" hidden="1">#REF!</definedName>
    <definedName name="DA_1638766143600000431" localSheetId="5" hidden="1">#REF!</definedName>
    <definedName name="DA_1638766143600000431" hidden="1">#REF!</definedName>
    <definedName name="DA_1638766143600000434" localSheetId="12" hidden="1">#REF!</definedName>
    <definedName name="DA_1638766143600000434" localSheetId="8" hidden="1">#REF!</definedName>
    <definedName name="DA_1638766143600000434" localSheetId="14" hidden="1">#REF!</definedName>
    <definedName name="DA_1638766143600000434" localSheetId="5" hidden="1">#REF!</definedName>
    <definedName name="DA_1638766143600000434" hidden="1">#REF!</definedName>
    <definedName name="DA_1638766143600000437" localSheetId="12" hidden="1">#REF!</definedName>
    <definedName name="DA_1638766143600000437" localSheetId="8" hidden="1">#REF!</definedName>
    <definedName name="DA_1638766143600000437" localSheetId="14" hidden="1">#REF!</definedName>
    <definedName name="DA_1638766143600000437" localSheetId="5" hidden="1">#REF!</definedName>
    <definedName name="DA_1638766143600000437" hidden="1">#REF!</definedName>
    <definedName name="DA_1713023082900000353" localSheetId="12" hidden="1">#REF!</definedName>
    <definedName name="DA_1713023082900000353" localSheetId="8" hidden="1">#REF!</definedName>
    <definedName name="DA_1713023082900000353" localSheetId="14" hidden="1">#REF!</definedName>
    <definedName name="DA_1713023082900000353" localSheetId="5" hidden="1">#REF!</definedName>
    <definedName name="DA_1713023082900000353" hidden="1">#REF!</definedName>
    <definedName name="DA_1713023082900000356" localSheetId="12" hidden="1">#REF!</definedName>
    <definedName name="DA_1713023082900000356" localSheetId="8" hidden="1">#REF!</definedName>
    <definedName name="DA_1713023082900000356" localSheetId="14" hidden="1">#REF!</definedName>
    <definedName name="DA_1713023082900000356" localSheetId="5" hidden="1">#REF!</definedName>
    <definedName name="DA_1713023082900000356" hidden="1">#REF!</definedName>
    <definedName name="DA_1713023082900000358" localSheetId="12" hidden="1">#REF!</definedName>
    <definedName name="DA_1713023082900000358" localSheetId="8" hidden="1">#REF!</definedName>
    <definedName name="DA_1713023082900000358" localSheetId="14" hidden="1">#REF!</definedName>
    <definedName name="DA_1713023082900000358" localSheetId="5" hidden="1">#REF!</definedName>
    <definedName name="DA_1713023082900000358" hidden="1">#REF!</definedName>
    <definedName name="DA_1713023082900000360" localSheetId="12" hidden="1">#REF!</definedName>
    <definedName name="DA_1713023082900000360" localSheetId="8" hidden="1">#REF!</definedName>
    <definedName name="DA_1713023082900000360" localSheetId="14" hidden="1">#REF!</definedName>
    <definedName name="DA_1713023082900000360" localSheetId="5" hidden="1">#REF!</definedName>
    <definedName name="DA_1713023082900000360" hidden="1">#REF!</definedName>
    <definedName name="DA_1713023082900002045" localSheetId="12" hidden="1">#REF!</definedName>
    <definedName name="DA_1713023082900002045" localSheetId="8" hidden="1">#REF!</definedName>
    <definedName name="DA_1713023082900002045" localSheetId="14" hidden="1">#REF!</definedName>
    <definedName name="DA_1713023082900002045" localSheetId="5" hidden="1">#REF!</definedName>
    <definedName name="DA_1713023082900002045" hidden="1">#REF!</definedName>
    <definedName name="DA_1785589072600000101" localSheetId="12" hidden="1">#REF!</definedName>
    <definedName name="DA_1785589072600000101" localSheetId="8" hidden="1">#REF!</definedName>
    <definedName name="DA_1785589072600000101" localSheetId="14" hidden="1">#REF!</definedName>
    <definedName name="DA_1785589072600000101" localSheetId="5" hidden="1">#REF!</definedName>
    <definedName name="DA_1785589072600000101" hidden="1">#REF!</definedName>
    <definedName name="DA_1785589072600000105" localSheetId="12" hidden="1">#REF!</definedName>
    <definedName name="DA_1785589072600000105" localSheetId="8" hidden="1">#REF!</definedName>
    <definedName name="DA_1785589072600000105" localSheetId="14" hidden="1">#REF!</definedName>
    <definedName name="DA_1785589072600000105" localSheetId="5" hidden="1">#REF!</definedName>
    <definedName name="DA_1785589072600000105" hidden="1">#REF!</definedName>
    <definedName name="DA_1796924069600001337" localSheetId="12" hidden="1">#REF!</definedName>
    <definedName name="DA_1796924069600001337" localSheetId="8" hidden="1">#REF!</definedName>
    <definedName name="DA_1796924069600001337" localSheetId="14" hidden="1">#REF!</definedName>
    <definedName name="DA_1796924069600001337" localSheetId="5" hidden="1">#REF!</definedName>
    <definedName name="DA_1796924069600001337" hidden="1">#REF!</definedName>
    <definedName name="DA_1869557646700000005" localSheetId="12" hidden="1">#REF!</definedName>
    <definedName name="DA_1869557646700000005" localSheetId="8" hidden="1">#REF!</definedName>
    <definedName name="DA_1869557646700000005" localSheetId="14" hidden="1">#REF!</definedName>
    <definedName name="DA_1869557646700000005" localSheetId="5" hidden="1">#REF!</definedName>
    <definedName name="DA_1869557646700000005" hidden="1">#REF!</definedName>
    <definedName name="DA_1869557646700000008" localSheetId="12" hidden="1">#REF!</definedName>
    <definedName name="DA_1869557646700000008" localSheetId="8" hidden="1">#REF!</definedName>
    <definedName name="DA_1869557646700000008" localSheetId="14" hidden="1">#REF!</definedName>
    <definedName name="DA_1869557646700000008" localSheetId="5" hidden="1">#REF!</definedName>
    <definedName name="DA_1869557646700000008" hidden="1">#REF!</definedName>
    <definedName name="DA_1869557646700000098" localSheetId="12" hidden="1">#REF!</definedName>
    <definedName name="DA_1869557646700000098" localSheetId="8" hidden="1">#REF!</definedName>
    <definedName name="DA_1869557646700000098" localSheetId="14" hidden="1">#REF!</definedName>
    <definedName name="DA_1869557646700000098" localSheetId="5" hidden="1">#REF!</definedName>
    <definedName name="DA_1869557646700000098" hidden="1">#REF!</definedName>
    <definedName name="DA_1869557646700000099" localSheetId="12" hidden="1">#REF!</definedName>
    <definedName name="DA_1869557646700000099" localSheetId="8" hidden="1">#REF!</definedName>
    <definedName name="DA_1869557646700000099" localSheetId="14" hidden="1">#REF!</definedName>
    <definedName name="DA_1869557646700000099" localSheetId="5" hidden="1">#REF!</definedName>
    <definedName name="DA_1869557646700000099" hidden="1">#REF!</definedName>
    <definedName name="DA_1869557646700000114" localSheetId="12" hidden="1">#REF!</definedName>
    <definedName name="DA_1869557646700000114" localSheetId="8" hidden="1">#REF!</definedName>
    <definedName name="DA_1869557646700000114" localSheetId="14" hidden="1">#REF!</definedName>
    <definedName name="DA_1869557646700000114" localSheetId="5" hidden="1">#REF!</definedName>
    <definedName name="DA_1869557646700000114" hidden="1">#REF!</definedName>
    <definedName name="DA_1869557646700000115" localSheetId="12" hidden="1">#REF!</definedName>
    <definedName name="DA_1869557646700000115" localSheetId="8" hidden="1">#REF!</definedName>
    <definedName name="DA_1869557646700000115" localSheetId="14" hidden="1">#REF!</definedName>
    <definedName name="DA_1869557646700000115" localSheetId="5" hidden="1">#REF!</definedName>
    <definedName name="DA_1869557646700000115" hidden="1">#REF!</definedName>
    <definedName name="DA_1869557646700000116" localSheetId="12" hidden="1">#REF!</definedName>
    <definedName name="DA_1869557646700000116" localSheetId="8" hidden="1">#REF!</definedName>
    <definedName name="DA_1869557646700000116" localSheetId="14" hidden="1">#REF!</definedName>
    <definedName name="DA_1869557646700000116" localSheetId="5" hidden="1">#REF!</definedName>
    <definedName name="DA_1869557646700000116" hidden="1">#REF!</definedName>
    <definedName name="DA_1869557646700000117" localSheetId="12" hidden="1">#REF!</definedName>
    <definedName name="DA_1869557646700000117" localSheetId="8" hidden="1">#REF!</definedName>
    <definedName name="DA_1869557646700000117" localSheetId="14" hidden="1">#REF!</definedName>
    <definedName name="DA_1869557646700000117" localSheetId="5" hidden="1">#REF!</definedName>
    <definedName name="DA_1869557646700000117" hidden="1">#REF!</definedName>
    <definedName name="DA_1869557646700000118" localSheetId="12" hidden="1">#REF!</definedName>
    <definedName name="DA_1869557646700000118" localSheetId="8" hidden="1">#REF!</definedName>
    <definedName name="DA_1869557646700000118" localSheetId="14" hidden="1">#REF!</definedName>
    <definedName name="DA_1869557646700000118" localSheetId="5" hidden="1">#REF!</definedName>
    <definedName name="DA_1869557646700000118" hidden="1">#REF!</definedName>
    <definedName name="DA_1869557646700000119" localSheetId="12" hidden="1">#REF!</definedName>
    <definedName name="DA_1869557646700000119" localSheetId="8" hidden="1">#REF!</definedName>
    <definedName name="DA_1869557646700000119" localSheetId="14" hidden="1">#REF!</definedName>
    <definedName name="DA_1869557646700000119" localSheetId="5" hidden="1">#REF!</definedName>
    <definedName name="DA_1869557646700000119" hidden="1">#REF!</definedName>
    <definedName name="DA_1869557646700000120" localSheetId="12" hidden="1">#REF!</definedName>
    <definedName name="DA_1869557646700000120" localSheetId="8" hidden="1">#REF!</definedName>
    <definedName name="DA_1869557646700000120" localSheetId="14" hidden="1">#REF!</definedName>
    <definedName name="DA_1869557646700000120" localSheetId="5" hidden="1">#REF!</definedName>
    <definedName name="DA_1869557646700000120" hidden="1">#REF!</definedName>
    <definedName name="DA_1869557646700000121" localSheetId="12" hidden="1">#REF!</definedName>
    <definedName name="DA_1869557646700000121" localSheetId="8" hidden="1">#REF!</definedName>
    <definedName name="DA_1869557646700000121" localSheetId="14" hidden="1">#REF!</definedName>
    <definedName name="DA_1869557646700000121" localSheetId="5" hidden="1">#REF!</definedName>
    <definedName name="DA_1869557646700000121" hidden="1">#REF!</definedName>
    <definedName name="DA_1869557646700000122" localSheetId="12" hidden="1">#REF!</definedName>
    <definedName name="DA_1869557646700000122" localSheetId="8" hidden="1">#REF!</definedName>
    <definedName name="DA_1869557646700000122" localSheetId="14" hidden="1">#REF!</definedName>
    <definedName name="DA_1869557646700000122" localSheetId="5" hidden="1">#REF!</definedName>
    <definedName name="DA_1869557646700000122" hidden="1">#REF!</definedName>
    <definedName name="DA_1869557646700000123" localSheetId="12" hidden="1">#REF!</definedName>
    <definedName name="DA_1869557646700000123" localSheetId="8" hidden="1">#REF!</definedName>
    <definedName name="DA_1869557646700000123" localSheetId="14" hidden="1">#REF!</definedName>
    <definedName name="DA_1869557646700000123" localSheetId="5" hidden="1">#REF!</definedName>
    <definedName name="DA_1869557646700000123" hidden="1">#REF!</definedName>
    <definedName name="DA_1869557646700000124" localSheetId="12" hidden="1">#REF!</definedName>
    <definedName name="DA_1869557646700000124" localSheetId="8" hidden="1">#REF!</definedName>
    <definedName name="DA_1869557646700000124" localSheetId="14" hidden="1">#REF!</definedName>
    <definedName name="DA_1869557646700000124" localSheetId="5" hidden="1">#REF!</definedName>
    <definedName name="DA_1869557646700000124" hidden="1">#REF!</definedName>
    <definedName name="DA_1869557646700000125" localSheetId="12" hidden="1">#REF!</definedName>
    <definedName name="DA_1869557646700000125" localSheetId="8" hidden="1">#REF!</definedName>
    <definedName name="DA_1869557646700000125" localSheetId="14" hidden="1">#REF!</definedName>
    <definedName name="DA_1869557646700000125" localSheetId="5" hidden="1">#REF!</definedName>
    <definedName name="DA_1869557646700000125" hidden="1">#REF!</definedName>
    <definedName name="DA_1869557646700000126" localSheetId="12" hidden="1">#REF!</definedName>
    <definedName name="DA_1869557646700000126" localSheetId="8" hidden="1">#REF!</definedName>
    <definedName name="DA_1869557646700000126" localSheetId="14" hidden="1">#REF!</definedName>
    <definedName name="DA_1869557646700000126" localSheetId="5" hidden="1">#REF!</definedName>
    <definedName name="DA_1869557646700000126" hidden="1">#REF!</definedName>
    <definedName name="DA_1869557646700000127" localSheetId="12" hidden="1">#REF!</definedName>
    <definedName name="DA_1869557646700000127" localSheetId="8" hidden="1">#REF!</definedName>
    <definedName name="DA_1869557646700000127" localSheetId="14" hidden="1">#REF!</definedName>
    <definedName name="DA_1869557646700000127" localSheetId="5" hidden="1">#REF!</definedName>
    <definedName name="DA_1869557646700000127" hidden="1">#REF!</definedName>
    <definedName name="DA_1869557646700000129" localSheetId="12" hidden="1">#REF!</definedName>
    <definedName name="DA_1869557646700000129" localSheetId="8" hidden="1">#REF!</definedName>
    <definedName name="DA_1869557646700000129" localSheetId="14" hidden="1">#REF!</definedName>
    <definedName name="DA_1869557646700000129" localSheetId="5" hidden="1">#REF!</definedName>
    <definedName name="DA_1869557646700000129" hidden="1">#REF!</definedName>
    <definedName name="DA_1869557646700000131" localSheetId="12" hidden="1">#REF!</definedName>
    <definedName name="DA_1869557646700000131" localSheetId="8" hidden="1">#REF!</definedName>
    <definedName name="DA_1869557646700000131" localSheetId="14" hidden="1">#REF!</definedName>
    <definedName name="DA_1869557646700000131" localSheetId="5" hidden="1">#REF!</definedName>
    <definedName name="DA_1869557646700000131" hidden="1">#REF!</definedName>
    <definedName name="DA_1869557646700000134" localSheetId="12" hidden="1">#REF!</definedName>
    <definedName name="DA_1869557646700000134" localSheetId="8" hidden="1">#REF!</definedName>
    <definedName name="DA_1869557646700000134" localSheetId="14" hidden="1">#REF!</definedName>
    <definedName name="DA_1869557646700000134" localSheetId="5" hidden="1">#REF!</definedName>
    <definedName name="DA_1869557646700000134" hidden="1">#REF!</definedName>
    <definedName name="DA_1869557646700000135" localSheetId="12" hidden="1">#REF!</definedName>
    <definedName name="DA_1869557646700000135" localSheetId="8" hidden="1">#REF!</definedName>
    <definedName name="DA_1869557646700000135" localSheetId="14" hidden="1">#REF!</definedName>
    <definedName name="DA_1869557646700000135" localSheetId="5" hidden="1">#REF!</definedName>
    <definedName name="DA_1869557646700000135" hidden="1">#REF!</definedName>
    <definedName name="DA_1869557646700000138" localSheetId="12" hidden="1">#REF!</definedName>
    <definedName name="DA_1869557646700000138" localSheetId="8" hidden="1">#REF!</definedName>
    <definedName name="DA_1869557646700000138" localSheetId="14" hidden="1">#REF!</definedName>
    <definedName name="DA_1869557646700000138" localSheetId="5" hidden="1">#REF!</definedName>
    <definedName name="DA_1869557646700000138" hidden="1">#REF!</definedName>
    <definedName name="DA_1869557646700000144" localSheetId="12" hidden="1">#REF!</definedName>
    <definedName name="DA_1869557646700000144" localSheetId="8" hidden="1">#REF!</definedName>
    <definedName name="DA_1869557646700000144" localSheetId="14" hidden="1">#REF!</definedName>
    <definedName name="DA_1869557646700000144" localSheetId="5" hidden="1">#REF!</definedName>
    <definedName name="DA_1869557646700000144" hidden="1">#REF!</definedName>
    <definedName name="DA_1869557646700000238" localSheetId="12" hidden="1">#REF!</definedName>
    <definedName name="DA_1869557646700000238" localSheetId="8" hidden="1">#REF!</definedName>
    <definedName name="DA_1869557646700000238" localSheetId="14" hidden="1">#REF!</definedName>
    <definedName name="DA_1869557646700000238" localSheetId="5" hidden="1">#REF!</definedName>
    <definedName name="DA_1869557646700000238" hidden="1">#REF!</definedName>
    <definedName name="DA_1869557646700000241" localSheetId="12" hidden="1">#REF!</definedName>
    <definedName name="DA_1869557646700000241" localSheetId="8" hidden="1">#REF!</definedName>
    <definedName name="DA_1869557646700000241" localSheetId="14" hidden="1">#REF!</definedName>
    <definedName name="DA_1869557646700000241" localSheetId="5" hidden="1">#REF!</definedName>
    <definedName name="DA_1869557646700000241" hidden="1">#REF!</definedName>
    <definedName name="DA_1869557646700000244" localSheetId="12" hidden="1">#REF!</definedName>
    <definedName name="DA_1869557646700000244" localSheetId="8" hidden="1">#REF!</definedName>
    <definedName name="DA_1869557646700000244" localSheetId="14" hidden="1">#REF!</definedName>
    <definedName name="DA_1869557646700000244" localSheetId="5" hidden="1">#REF!</definedName>
    <definedName name="DA_1869557646700000244" hidden="1">#REF!</definedName>
    <definedName name="DA_1869557646700000247" localSheetId="12" hidden="1">#REF!</definedName>
    <definedName name="DA_1869557646700000247" localSheetId="8" hidden="1">#REF!</definedName>
    <definedName name="DA_1869557646700000247" localSheetId="14" hidden="1">#REF!</definedName>
    <definedName name="DA_1869557646700000247" localSheetId="5" hidden="1">#REF!</definedName>
    <definedName name="DA_1869557646700000247" hidden="1">#REF!</definedName>
    <definedName name="DA_1869557646700000250" localSheetId="12" hidden="1">#REF!</definedName>
    <definedName name="DA_1869557646700000250" localSheetId="8" hidden="1">#REF!</definedName>
    <definedName name="DA_1869557646700000250" localSheetId="14" hidden="1">#REF!</definedName>
    <definedName name="DA_1869557646700000250" localSheetId="5" hidden="1">#REF!</definedName>
    <definedName name="DA_1869557646700000250" hidden="1">#REF!</definedName>
    <definedName name="DA_1869557646700000253" localSheetId="12" hidden="1">#REF!</definedName>
    <definedName name="DA_1869557646700000253" localSheetId="8" hidden="1">#REF!</definedName>
    <definedName name="DA_1869557646700000253" localSheetId="14" hidden="1">#REF!</definedName>
    <definedName name="DA_1869557646700000253" localSheetId="5" hidden="1">#REF!</definedName>
    <definedName name="DA_1869557646700000253" hidden="1">#REF!</definedName>
    <definedName name="DA_1869557646700000255" localSheetId="12" hidden="1">#REF!</definedName>
    <definedName name="DA_1869557646700000255" localSheetId="8" hidden="1">#REF!</definedName>
    <definedName name="DA_1869557646700000255" localSheetId="14" hidden="1">#REF!</definedName>
    <definedName name="DA_1869557646700000255" localSheetId="5" hidden="1">#REF!</definedName>
    <definedName name="DA_1869557646700000255" hidden="1">#REF!</definedName>
    <definedName name="DA_1869557646700000339" localSheetId="12" hidden="1">#REF!</definedName>
    <definedName name="DA_1869557646700000339" localSheetId="8" hidden="1">#REF!</definedName>
    <definedName name="DA_1869557646700000339" localSheetId="14" hidden="1">#REF!</definedName>
    <definedName name="DA_1869557646700000339" localSheetId="5" hidden="1">#REF!</definedName>
    <definedName name="DA_1869557646700000339" hidden="1">#REF!</definedName>
    <definedName name="DA_1869557646700000344" localSheetId="12" hidden="1">#REF!</definedName>
    <definedName name="DA_1869557646700000344" localSheetId="8" hidden="1">#REF!</definedName>
    <definedName name="DA_1869557646700000344" localSheetId="14" hidden="1">#REF!</definedName>
    <definedName name="DA_1869557646700000344" localSheetId="5" hidden="1">#REF!</definedName>
    <definedName name="DA_1869557646700000344" hidden="1">#REF!</definedName>
    <definedName name="DA_1869557646700000352" localSheetId="12" hidden="1">#REF!</definedName>
    <definedName name="DA_1869557646700000352" localSheetId="8" hidden="1">#REF!</definedName>
    <definedName name="DA_1869557646700000352" localSheetId="14" hidden="1">#REF!</definedName>
    <definedName name="DA_1869557646700000352" localSheetId="5" hidden="1">#REF!</definedName>
    <definedName name="DA_1869557646700000352" hidden="1">#REF!</definedName>
    <definedName name="DA_1869557646700000356" localSheetId="12" hidden="1">#REF!</definedName>
    <definedName name="DA_1869557646700000356" localSheetId="8" hidden="1">#REF!</definedName>
    <definedName name="DA_1869557646700000356" localSheetId="14" hidden="1">#REF!</definedName>
    <definedName name="DA_1869557646700000356" localSheetId="5" hidden="1">#REF!</definedName>
    <definedName name="DA_1869557646700000356" hidden="1">#REF!</definedName>
    <definedName name="DA_1869557646700000364" localSheetId="12" hidden="1">#REF!</definedName>
    <definedName name="DA_1869557646700000364" localSheetId="8" hidden="1">#REF!</definedName>
    <definedName name="DA_1869557646700000364" localSheetId="14" hidden="1">#REF!</definedName>
    <definedName name="DA_1869557646700000364" localSheetId="5" hidden="1">#REF!</definedName>
    <definedName name="DA_1869557646700000364" hidden="1">#REF!</definedName>
    <definedName name="DA_1869557646700000380" localSheetId="12" hidden="1">#REF!</definedName>
    <definedName name="DA_1869557646700000380" localSheetId="8" hidden="1">#REF!</definedName>
    <definedName name="DA_1869557646700000380" localSheetId="14" hidden="1">#REF!</definedName>
    <definedName name="DA_1869557646700000380" localSheetId="5" hidden="1">#REF!</definedName>
    <definedName name="DA_1869557646700000380" hidden="1">#REF!</definedName>
    <definedName name="DA_1869557646700000389" localSheetId="12" hidden="1">#REF!</definedName>
    <definedName name="DA_1869557646700000389" localSheetId="8" hidden="1">#REF!</definedName>
    <definedName name="DA_1869557646700000389" localSheetId="14" hidden="1">#REF!</definedName>
    <definedName name="DA_1869557646700000389" localSheetId="5" hidden="1">#REF!</definedName>
    <definedName name="DA_1869557646700000389" hidden="1">#REF!</definedName>
    <definedName name="DA_1869557646700000420" localSheetId="12" hidden="1">#REF!</definedName>
    <definedName name="DA_1869557646700000420" localSheetId="8" hidden="1">#REF!</definedName>
    <definedName name="DA_1869557646700000420" localSheetId="14" hidden="1">#REF!</definedName>
    <definedName name="DA_1869557646700000420" localSheetId="5" hidden="1">#REF!</definedName>
    <definedName name="DA_1869557646700000420" hidden="1">#REF!</definedName>
    <definedName name="DA_1869557646700000426" localSheetId="12" hidden="1">#REF!</definedName>
    <definedName name="DA_1869557646700000426" localSheetId="8" hidden="1">#REF!</definedName>
    <definedName name="DA_1869557646700000426" localSheetId="14" hidden="1">#REF!</definedName>
    <definedName name="DA_1869557646700000426" localSheetId="5" hidden="1">#REF!</definedName>
    <definedName name="DA_1869557646700000426" hidden="1">#REF!</definedName>
    <definedName name="DA_1869557646700001609" localSheetId="12" hidden="1">#REF!</definedName>
    <definedName name="DA_1869557646700001609" localSheetId="8" hidden="1">#REF!</definedName>
    <definedName name="DA_1869557646700001609" localSheetId="14" hidden="1">#REF!</definedName>
    <definedName name="DA_1869557646700001609" localSheetId="5" hidden="1">#REF!</definedName>
    <definedName name="DA_1869557646700001609" hidden="1">#REF!</definedName>
    <definedName name="DA_1869557646700001615" localSheetId="12" hidden="1">#REF!</definedName>
    <definedName name="DA_1869557646700001615" localSheetId="8" hidden="1">#REF!</definedName>
    <definedName name="DA_1869557646700001615" localSheetId="14" hidden="1">#REF!</definedName>
    <definedName name="DA_1869557646700001615" localSheetId="5" hidden="1">#REF!</definedName>
    <definedName name="DA_1869557646700001615" hidden="1">#REF!</definedName>
    <definedName name="DA_1869557646700001807" localSheetId="12" hidden="1">#REF!</definedName>
    <definedName name="DA_1869557646700001807" localSheetId="8" hidden="1">#REF!</definedName>
    <definedName name="DA_1869557646700001807" localSheetId="14" hidden="1">#REF!</definedName>
    <definedName name="DA_1869557646700001807" localSheetId="5" hidden="1">#REF!</definedName>
    <definedName name="DA_1869557646700001807" hidden="1">#REF!</definedName>
    <definedName name="DA_1869557646700001812" localSheetId="12" hidden="1">#REF!</definedName>
    <definedName name="DA_1869557646700001812" localSheetId="8" hidden="1">#REF!</definedName>
    <definedName name="DA_1869557646700001812" localSheetId="14" hidden="1">#REF!</definedName>
    <definedName name="DA_1869557646700001812" localSheetId="5" hidden="1">#REF!</definedName>
    <definedName name="DA_1869557646700001812" hidden="1">#REF!</definedName>
    <definedName name="DA_1869557646700001823" localSheetId="12" hidden="1">#REF!</definedName>
    <definedName name="DA_1869557646700001823" localSheetId="8" hidden="1">#REF!</definedName>
    <definedName name="DA_1869557646700001823" localSheetId="14" hidden="1">#REF!</definedName>
    <definedName name="DA_1869557646700001823" localSheetId="5" hidden="1">#REF!</definedName>
    <definedName name="DA_1869557646700001823" hidden="1">#REF!</definedName>
    <definedName name="DA_1869557646700001950" localSheetId="12" hidden="1">#REF!</definedName>
    <definedName name="DA_1869557646700001950" localSheetId="8" hidden="1">#REF!</definedName>
    <definedName name="DA_1869557646700001950" localSheetId="14" hidden="1">#REF!</definedName>
    <definedName name="DA_1869557646700001950" localSheetId="5" hidden="1">#REF!</definedName>
    <definedName name="DA_1869557646700001950" hidden="1">#REF!</definedName>
    <definedName name="DA_1869557646700001952" localSheetId="12" hidden="1">#REF!</definedName>
    <definedName name="DA_1869557646700001952" localSheetId="8" hidden="1">#REF!</definedName>
    <definedName name="DA_1869557646700001952" localSheetId="14" hidden="1">#REF!</definedName>
    <definedName name="DA_1869557646700001952" localSheetId="5" hidden="1">#REF!</definedName>
    <definedName name="DA_1869557646700001952" hidden="1">#REF!</definedName>
    <definedName name="DA_1869557646700001954" localSheetId="12" hidden="1">#REF!</definedName>
    <definedName name="DA_1869557646700001954" localSheetId="8" hidden="1">#REF!</definedName>
    <definedName name="DA_1869557646700001954" localSheetId="14" hidden="1">#REF!</definedName>
    <definedName name="DA_1869557646700001954" localSheetId="5" hidden="1">#REF!</definedName>
    <definedName name="DA_1869557646700001954" hidden="1">#REF!</definedName>
    <definedName name="DA_1869557646700001958" localSheetId="12" hidden="1">#REF!</definedName>
    <definedName name="DA_1869557646700001958" localSheetId="8" hidden="1">#REF!</definedName>
    <definedName name="DA_1869557646700001958" localSheetId="14" hidden="1">#REF!</definedName>
    <definedName name="DA_1869557646700001958" localSheetId="5" hidden="1">#REF!</definedName>
    <definedName name="DA_1869557646700001958" hidden="1">#REF!</definedName>
    <definedName name="DA_1869557646700001959" localSheetId="12" hidden="1">#REF!</definedName>
    <definedName name="DA_1869557646700001959" localSheetId="8" hidden="1">#REF!</definedName>
    <definedName name="DA_1869557646700001959" localSheetId="14" hidden="1">#REF!</definedName>
    <definedName name="DA_1869557646700001959" localSheetId="5" hidden="1">#REF!</definedName>
    <definedName name="DA_1869557646700001959" hidden="1">#REF!</definedName>
    <definedName name="DA_1869557646700001962" localSheetId="12" hidden="1">#REF!</definedName>
    <definedName name="DA_1869557646700001962" localSheetId="8" hidden="1">#REF!</definedName>
    <definedName name="DA_1869557646700001962" localSheetId="14" hidden="1">#REF!</definedName>
    <definedName name="DA_1869557646700001962" localSheetId="5" hidden="1">#REF!</definedName>
    <definedName name="DA_1869557646700001962" hidden="1">#REF!</definedName>
    <definedName name="DA_1869557646700001963" localSheetId="12" hidden="1">#REF!</definedName>
    <definedName name="DA_1869557646700001963" localSheetId="8" hidden="1">#REF!</definedName>
    <definedName name="DA_1869557646700001963" localSheetId="14" hidden="1">#REF!</definedName>
    <definedName name="DA_1869557646700001963" localSheetId="5" hidden="1">#REF!</definedName>
    <definedName name="DA_1869557646700001963" hidden="1">#REF!</definedName>
    <definedName name="DA_1869557646700001966" localSheetId="12" hidden="1">#REF!</definedName>
    <definedName name="DA_1869557646700001966" localSheetId="8" hidden="1">#REF!</definedName>
    <definedName name="DA_1869557646700001966" localSheetId="14" hidden="1">#REF!</definedName>
    <definedName name="DA_1869557646700001966" localSheetId="5" hidden="1">#REF!</definedName>
    <definedName name="DA_1869557646700001966" hidden="1">#REF!</definedName>
    <definedName name="DA_1869557646700001968" localSheetId="12" hidden="1">#REF!</definedName>
    <definedName name="DA_1869557646700001968" localSheetId="8" hidden="1">#REF!</definedName>
    <definedName name="DA_1869557646700001968" localSheetId="14" hidden="1">#REF!</definedName>
    <definedName name="DA_1869557646700001968" localSheetId="5" hidden="1">#REF!</definedName>
    <definedName name="DA_1869557646700001968" hidden="1">#REF!</definedName>
    <definedName name="DA_1873939361400000050" localSheetId="12" hidden="1">#REF!</definedName>
    <definedName name="DA_1873939361400000050" localSheetId="8" hidden="1">#REF!</definedName>
    <definedName name="DA_1873939361400000050" localSheetId="14" hidden="1">#REF!</definedName>
    <definedName name="DA_1873939361400000050" localSheetId="5" hidden="1">#REF!</definedName>
    <definedName name="DA_1873939361400000050" hidden="1">#REF!</definedName>
    <definedName name="DA_1873939361400000052" localSheetId="12" hidden="1">#REF!</definedName>
    <definedName name="DA_1873939361400000052" localSheetId="8" hidden="1">#REF!</definedName>
    <definedName name="DA_1873939361400000052" localSheetId="14" hidden="1">#REF!</definedName>
    <definedName name="DA_1873939361400000052" localSheetId="5" hidden="1">#REF!</definedName>
    <definedName name="DA_1873939361400000052" hidden="1">#REF!</definedName>
    <definedName name="DA_1873939361400000055" localSheetId="12" hidden="1">#REF!</definedName>
    <definedName name="DA_1873939361400000055" localSheetId="8" hidden="1">#REF!</definedName>
    <definedName name="DA_1873939361400000055" localSheetId="14" hidden="1">#REF!</definedName>
    <definedName name="DA_1873939361400000055" localSheetId="5" hidden="1">#REF!</definedName>
    <definedName name="DA_1873939361400000055" hidden="1">#REF!</definedName>
    <definedName name="DA_1873939361400000057" localSheetId="12" hidden="1">#REF!</definedName>
    <definedName name="DA_1873939361400000057" localSheetId="8" hidden="1">#REF!</definedName>
    <definedName name="DA_1873939361400000057" localSheetId="14" hidden="1">#REF!</definedName>
    <definedName name="DA_1873939361400000057" localSheetId="5" hidden="1">#REF!</definedName>
    <definedName name="DA_1873939361400000057" hidden="1">#REF!</definedName>
    <definedName name="DA_1873939361400000059" localSheetId="12" hidden="1">#REF!</definedName>
    <definedName name="DA_1873939361400000059" localSheetId="8" hidden="1">#REF!</definedName>
    <definedName name="DA_1873939361400000059" localSheetId="14" hidden="1">#REF!</definedName>
    <definedName name="DA_1873939361400000059" localSheetId="5" hidden="1">#REF!</definedName>
    <definedName name="DA_1873939361400000059" hidden="1">#REF!</definedName>
    <definedName name="DA_1873939361400000061" localSheetId="12" hidden="1">#REF!</definedName>
    <definedName name="DA_1873939361400000061" localSheetId="8" hidden="1">#REF!</definedName>
    <definedName name="DA_1873939361400000061" localSheetId="14" hidden="1">#REF!</definedName>
    <definedName name="DA_1873939361400000061" localSheetId="5" hidden="1">#REF!</definedName>
    <definedName name="DA_1873939361400000061" hidden="1">#REF!</definedName>
    <definedName name="DA_1873939361400000063" localSheetId="12" hidden="1">#REF!</definedName>
    <definedName name="DA_1873939361400000063" localSheetId="8" hidden="1">#REF!</definedName>
    <definedName name="DA_1873939361400000063" localSheetId="14" hidden="1">#REF!</definedName>
    <definedName name="DA_1873939361400000063" localSheetId="5" hidden="1">#REF!</definedName>
    <definedName name="DA_1873939361400000063" hidden="1">#REF!</definedName>
    <definedName name="DA_1873939361400000065" localSheetId="12" hidden="1">#REF!</definedName>
    <definedName name="DA_1873939361400000065" localSheetId="8" hidden="1">#REF!</definedName>
    <definedName name="DA_1873939361400000065" localSheetId="14" hidden="1">#REF!</definedName>
    <definedName name="DA_1873939361400000065" localSheetId="5" hidden="1">#REF!</definedName>
    <definedName name="DA_1873939361400000065" hidden="1">#REF!</definedName>
    <definedName name="DA_1873939361400000067" localSheetId="12" hidden="1">#REF!</definedName>
    <definedName name="DA_1873939361400000067" localSheetId="8" hidden="1">#REF!</definedName>
    <definedName name="DA_1873939361400000067" localSheetId="14" hidden="1">#REF!</definedName>
    <definedName name="DA_1873939361400000067" localSheetId="5" hidden="1">#REF!</definedName>
    <definedName name="DA_1873939361400000067" hidden="1">#REF!</definedName>
    <definedName name="DA_1873939361400000079" localSheetId="12" hidden="1">#REF!</definedName>
    <definedName name="DA_1873939361400000079" localSheetId="8" hidden="1">#REF!</definedName>
    <definedName name="DA_1873939361400000079" localSheetId="14" hidden="1">#REF!</definedName>
    <definedName name="DA_1873939361400000079" localSheetId="5" hidden="1">#REF!</definedName>
    <definedName name="DA_1873939361400000079" hidden="1">#REF!</definedName>
    <definedName name="DA_1873939361400000082" localSheetId="12" hidden="1">#REF!</definedName>
    <definedName name="DA_1873939361400000082" localSheetId="8" hidden="1">#REF!</definedName>
    <definedName name="DA_1873939361400000082" localSheetId="14" hidden="1">#REF!</definedName>
    <definedName name="DA_1873939361400000082" localSheetId="5" hidden="1">#REF!</definedName>
    <definedName name="DA_1873939361400000082" hidden="1">#REF!</definedName>
    <definedName name="DA_1875638015400000025" localSheetId="12" hidden="1">#REF!</definedName>
    <definedName name="DA_1875638015400000025" localSheetId="8" hidden="1">#REF!</definedName>
    <definedName name="DA_1875638015400000025" localSheetId="14" hidden="1">#REF!</definedName>
    <definedName name="DA_1875638015400000025" localSheetId="5" hidden="1">#REF!</definedName>
    <definedName name="DA_1875638015400000025" hidden="1">#REF!</definedName>
    <definedName name="DA_1875638015400000031" localSheetId="12" hidden="1">#REF!</definedName>
    <definedName name="DA_1875638015400000031" localSheetId="8" hidden="1">#REF!</definedName>
    <definedName name="DA_1875638015400000031" localSheetId="14" hidden="1">#REF!</definedName>
    <definedName name="DA_1875638015400000031" localSheetId="5" hidden="1">#REF!</definedName>
    <definedName name="DA_1875638015400000031" hidden="1">#REF!</definedName>
    <definedName name="DA_1875638015400000036" localSheetId="12" hidden="1">#REF!</definedName>
    <definedName name="DA_1875638015400000036" localSheetId="8" hidden="1">#REF!</definedName>
    <definedName name="DA_1875638015400000036" localSheetId="14" hidden="1">#REF!</definedName>
    <definedName name="DA_1875638015400000036" localSheetId="5" hidden="1">#REF!</definedName>
    <definedName name="DA_1875638015400000036" hidden="1">#REF!</definedName>
    <definedName name="DA_1875638015400000039" localSheetId="12" hidden="1">#REF!</definedName>
    <definedName name="DA_1875638015400000039" localSheetId="8" hidden="1">#REF!</definedName>
    <definedName name="DA_1875638015400000039" localSheetId="14" hidden="1">#REF!</definedName>
    <definedName name="DA_1875638015400000039" localSheetId="5" hidden="1">#REF!</definedName>
    <definedName name="DA_1875638015400000039" hidden="1">#REF!</definedName>
    <definedName name="DA_1875638015400000054" localSheetId="12" hidden="1">#REF!</definedName>
    <definedName name="DA_1875638015400000054" localSheetId="8" hidden="1">#REF!</definedName>
    <definedName name="DA_1875638015400000054" localSheetId="14" hidden="1">#REF!</definedName>
    <definedName name="DA_1875638015400000054" localSheetId="5" hidden="1">#REF!</definedName>
    <definedName name="DA_1875638015400000054" hidden="1">#REF!</definedName>
    <definedName name="DA_1875638015400000059" localSheetId="12" hidden="1">#REF!</definedName>
    <definedName name="DA_1875638015400000059" localSheetId="8" hidden="1">#REF!</definedName>
    <definedName name="DA_1875638015400000059" localSheetId="14" hidden="1">#REF!</definedName>
    <definedName name="DA_1875638015400000059" localSheetId="5" hidden="1">#REF!</definedName>
    <definedName name="DA_1875638015400000059" hidden="1">#REF!</definedName>
    <definedName name="DA_2345805546000000084" localSheetId="12" hidden="1">#REF!</definedName>
    <definedName name="DA_2345805546000000084" localSheetId="8" hidden="1">#REF!</definedName>
    <definedName name="DA_2345805546000000084" localSheetId="14" hidden="1">#REF!</definedName>
    <definedName name="DA_2345805546000000084" localSheetId="5" hidden="1">#REF!</definedName>
    <definedName name="DA_2345805546000000084" hidden="1">#REF!</definedName>
    <definedName name="DA_2345805546000000090" localSheetId="12" hidden="1">#REF!</definedName>
    <definedName name="DA_2345805546000000090" localSheetId="8" hidden="1">#REF!</definedName>
    <definedName name="DA_2345805546000000090" localSheetId="14" hidden="1">#REF!</definedName>
    <definedName name="DA_2345805546000000090" localSheetId="5" hidden="1">#REF!</definedName>
    <definedName name="DA_2345805546000000090" hidden="1">#REF!</definedName>
    <definedName name="DA_2345805546000000095" localSheetId="12" hidden="1">#REF!</definedName>
    <definedName name="DA_2345805546000000095" localSheetId="8" hidden="1">#REF!</definedName>
    <definedName name="DA_2345805546000000095" localSheetId="14" hidden="1">#REF!</definedName>
    <definedName name="DA_2345805546000000095" localSheetId="5" hidden="1">#REF!</definedName>
    <definedName name="DA_2345805546000000095" hidden="1">#REF!</definedName>
    <definedName name="DA_2345805546000000123" localSheetId="12" hidden="1">#REF!</definedName>
    <definedName name="DA_2345805546000000123" localSheetId="8" hidden="1">#REF!</definedName>
    <definedName name="DA_2345805546000000123" localSheetId="14" hidden="1">#REF!</definedName>
    <definedName name="DA_2345805546000000123" localSheetId="5" hidden="1">#REF!</definedName>
    <definedName name="DA_2345805546000000123" hidden="1">#REF!</definedName>
    <definedName name="DA_2345805546000000125" localSheetId="12" hidden="1">#REF!</definedName>
    <definedName name="DA_2345805546000000125" localSheetId="8" hidden="1">#REF!</definedName>
    <definedName name="DA_2345805546000000125" localSheetId="14" hidden="1">#REF!</definedName>
    <definedName name="DA_2345805546000000125" localSheetId="5" hidden="1">#REF!</definedName>
    <definedName name="DA_2345805546000000125" hidden="1">#REF!</definedName>
    <definedName name="DA_2345805546000000127" localSheetId="12" hidden="1">#REF!</definedName>
    <definedName name="DA_2345805546000000127" localSheetId="8" hidden="1">#REF!</definedName>
    <definedName name="DA_2345805546000000127" localSheetId="14" hidden="1">#REF!</definedName>
    <definedName name="DA_2345805546000000127" localSheetId="5" hidden="1">#REF!</definedName>
    <definedName name="DA_2345805546000000127" hidden="1">#REF!</definedName>
    <definedName name="DA_2345805546000000129" localSheetId="12" hidden="1">#REF!</definedName>
    <definedName name="DA_2345805546000000129" localSheetId="8" hidden="1">#REF!</definedName>
    <definedName name="DA_2345805546000000129" localSheetId="14" hidden="1">#REF!</definedName>
    <definedName name="DA_2345805546000000129" localSheetId="5" hidden="1">#REF!</definedName>
    <definedName name="DA_2345805546000000129" hidden="1">#REF!</definedName>
    <definedName name="DA_2345805546000000133" localSheetId="12" hidden="1">#REF!</definedName>
    <definedName name="DA_2345805546000000133" localSheetId="8" hidden="1">#REF!</definedName>
    <definedName name="DA_2345805546000000133" localSheetId="14" hidden="1">#REF!</definedName>
    <definedName name="DA_2345805546000000133" localSheetId="5" hidden="1">#REF!</definedName>
    <definedName name="DA_2345805546000000133" hidden="1">#REF!</definedName>
    <definedName name="DA_2345805546000000138" localSheetId="12" hidden="1">#REF!</definedName>
    <definedName name="DA_2345805546000000138" localSheetId="8" hidden="1">#REF!</definedName>
    <definedName name="DA_2345805546000000138" localSheetId="14" hidden="1">#REF!</definedName>
    <definedName name="DA_2345805546000000138" localSheetId="5" hidden="1">#REF!</definedName>
    <definedName name="DA_2345805546000000138" hidden="1">#REF!</definedName>
    <definedName name="DA_2349859270800000389" localSheetId="12" hidden="1">#REF!</definedName>
    <definedName name="DA_2349859270800000389" localSheetId="8" hidden="1">#REF!</definedName>
    <definedName name="DA_2349859270800000389" localSheetId="14" hidden="1">#REF!</definedName>
    <definedName name="DA_2349859270800000389" localSheetId="5" hidden="1">#REF!</definedName>
    <definedName name="DA_2349859270800000389" hidden="1">#REF!</definedName>
    <definedName name="DA_2401702567500002663" localSheetId="12" hidden="1">#REF!</definedName>
    <definedName name="DA_2401702567500002663" localSheetId="8" hidden="1">#REF!</definedName>
    <definedName name="DA_2401702567500002663" localSheetId="14" hidden="1">#REF!</definedName>
    <definedName name="DA_2401702567500002663" localSheetId="5" hidden="1">#REF!</definedName>
    <definedName name="DA_2401702567500002663" hidden="1">#REF!</definedName>
    <definedName name="DA_2401702567500003577" localSheetId="12" hidden="1">#REF!</definedName>
    <definedName name="DA_2401702567500003577" localSheetId="8" hidden="1">#REF!</definedName>
    <definedName name="DA_2401702567500003577" localSheetId="14" hidden="1">#REF!</definedName>
    <definedName name="DA_2401702567500003577" localSheetId="5" hidden="1">#REF!</definedName>
    <definedName name="DA_2401702567500003577" hidden="1">#REF!</definedName>
    <definedName name="DA_2401702567500004258" localSheetId="12" hidden="1">#REF!</definedName>
    <definedName name="DA_2401702567500004258" localSheetId="8" hidden="1">#REF!</definedName>
    <definedName name="DA_2401702567500004258" localSheetId="14" hidden="1">#REF!</definedName>
    <definedName name="DA_2401702567500004258" localSheetId="5" hidden="1">#REF!</definedName>
    <definedName name="DA_2401702567500004258" hidden="1">#REF!</definedName>
    <definedName name="DA_2401702567500004264" localSheetId="12" hidden="1">#REF!</definedName>
    <definedName name="DA_2401702567500004264" localSheetId="8" hidden="1">#REF!</definedName>
    <definedName name="DA_2401702567500004264" localSheetId="14" hidden="1">#REF!</definedName>
    <definedName name="DA_2401702567500004264" localSheetId="5" hidden="1">#REF!</definedName>
    <definedName name="DA_2401702567500004264" hidden="1">#REF!</definedName>
    <definedName name="DA_2401702567500004268" localSheetId="12" hidden="1">#REF!</definedName>
    <definedName name="DA_2401702567500004268" localSheetId="8" hidden="1">#REF!</definedName>
    <definedName name="DA_2401702567500004268" localSheetId="14" hidden="1">#REF!</definedName>
    <definedName name="DA_2401702567500004268" localSheetId="5" hidden="1">#REF!</definedName>
    <definedName name="DA_2401702567500004268" hidden="1">#REF!</definedName>
    <definedName name="DA_2401702567500004274" localSheetId="12" hidden="1">#REF!</definedName>
    <definedName name="DA_2401702567500004274" localSheetId="8" hidden="1">#REF!</definedName>
    <definedName name="DA_2401702567500004274" localSheetId="14" hidden="1">#REF!</definedName>
    <definedName name="DA_2401702567500004274" localSheetId="5" hidden="1">#REF!</definedName>
    <definedName name="DA_2401702567500004274" hidden="1">#REF!</definedName>
    <definedName name="DA_2401702567500004278" localSheetId="12" hidden="1">#REF!</definedName>
    <definedName name="DA_2401702567500004278" localSheetId="8" hidden="1">#REF!</definedName>
    <definedName name="DA_2401702567500004278" localSheetId="14" hidden="1">#REF!</definedName>
    <definedName name="DA_2401702567500004278" localSheetId="5" hidden="1">#REF!</definedName>
    <definedName name="DA_2401702567500004278" hidden="1">#REF!</definedName>
    <definedName name="DA_2401702567500004322" localSheetId="12" hidden="1">#REF!</definedName>
    <definedName name="DA_2401702567500004322" localSheetId="8" hidden="1">#REF!</definedName>
    <definedName name="DA_2401702567500004322" localSheetId="14" hidden="1">#REF!</definedName>
    <definedName name="DA_2401702567500004322" localSheetId="5" hidden="1">#REF!</definedName>
    <definedName name="DA_2401702567500004322" hidden="1">#REF!</definedName>
    <definedName name="DA_2401702567500005000" localSheetId="12" hidden="1">#REF!</definedName>
    <definedName name="DA_2401702567500005000" localSheetId="8" hidden="1">#REF!</definedName>
    <definedName name="DA_2401702567500005000" localSheetId="14" hidden="1">#REF!</definedName>
    <definedName name="DA_2401702567500005000" localSheetId="5" hidden="1">#REF!</definedName>
    <definedName name="DA_2401702567500005000" hidden="1">#REF!</definedName>
    <definedName name="DA_2418901697200001802" localSheetId="12" hidden="1">#REF!</definedName>
    <definedName name="DA_2418901697200001802" localSheetId="8" hidden="1">#REF!</definedName>
    <definedName name="DA_2418901697200001802" localSheetId="14" hidden="1">#REF!</definedName>
    <definedName name="DA_2418901697200001802" localSheetId="5" hidden="1">#REF!</definedName>
    <definedName name="DA_2418901697200001802" hidden="1">#REF!</definedName>
    <definedName name="DA_2418901697200001832" localSheetId="12" hidden="1">#REF!</definedName>
    <definedName name="DA_2418901697200001832" localSheetId="8" hidden="1">#REF!</definedName>
    <definedName name="DA_2418901697200001832" localSheetId="14" hidden="1">#REF!</definedName>
    <definedName name="DA_2418901697200001832" localSheetId="5" hidden="1">#REF!</definedName>
    <definedName name="DA_2418901697200001832" hidden="1">#REF!</definedName>
    <definedName name="DA_2418901697200001834" localSheetId="12" hidden="1">#REF!</definedName>
    <definedName name="DA_2418901697200001834" localSheetId="8" hidden="1">#REF!</definedName>
    <definedName name="DA_2418901697200001834" localSheetId="14" hidden="1">#REF!</definedName>
    <definedName name="DA_2418901697200001834" localSheetId="5" hidden="1">#REF!</definedName>
    <definedName name="DA_2418901697200001834" hidden="1">#REF!</definedName>
    <definedName name="DA_2418901697200001836" localSheetId="12" hidden="1">#REF!</definedName>
    <definedName name="DA_2418901697200001836" localSheetId="8" hidden="1">#REF!</definedName>
    <definedName name="DA_2418901697200001836" localSheetId="14" hidden="1">#REF!</definedName>
    <definedName name="DA_2418901697200001836" localSheetId="5" hidden="1">#REF!</definedName>
    <definedName name="DA_2418901697200001836" hidden="1">#REF!</definedName>
    <definedName name="daaaaaaf" localSheetId="12">'[43]R&amp;M'!#REF!</definedName>
    <definedName name="daaaaaaf" localSheetId="8">'[43]R&amp;M'!#REF!</definedName>
    <definedName name="daaaaaaf" localSheetId="14">'[43]R&amp;M'!#REF!</definedName>
    <definedName name="daaaaaaf" localSheetId="5">'[43]R&amp;M'!#REF!</definedName>
    <definedName name="daaaaaaf">'[43]R&amp;M'!#REF!</definedName>
    <definedName name="dadd" localSheetId="12" hidden="1">#REF!</definedName>
    <definedName name="dadd" localSheetId="8" hidden="1">#REF!</definedName>
    <definedName name="dadd" localSheetId="14" hidden="1">#REF!</definedName>
    <definedName name="dadd" localSheetId="5" hidden="1">#REF!</definedName>
    <definedName name="dadd" hidden="1">#REF!</definedName>
    <definedName name="daf" localSheetId="12" hidden="1">'[79]Sept 06'!#REF!</definedName>
    <definedName name="daf" localSheetId="8" hidden="1">'[79]Sept 06'!#REF!</definedName>
    <definedName name="daf" localSheetId="14" hidden="1">'[79]Sept 06'!#REF!</definedName>
    <definedName name="daf" localSheetId="5" hidden="1">'[79]Sept 06'!#REF!</definedName>
    <definedName name="daf" hidden="1">'[79]Sept 06'!#REF!</definedName>
    <definedName name="DAM">#N/A</definedName>
    <definedName name="DAN">#N/A</definedName>
    <definedName name="DaRWk1" localSheetId="12">#REF!</definedName>
    <definedName name="DaRWk1" localSheetId="8">#REF!</definedName>
    <definedName name="DaRWk1" localSheetId="14">#REF!</definedName>
    <definedName name="DaRWk1" localSheetId="5">#REF!</definedName>
    <definedName name="DaRWk1">#REF!</definedName>
    <definedName name="DaRWk10" localSheetId="12">#REF!</definedName>
    <definedName name="DaRWk10" localSheetId="8">#REF!</definedName>
    <definedName name="DaRWk10" localSheetId="14">#REF!</definedName>
    <definedName name="DaRWk10" localSheetId="5">#REF!</definedName>
    <definedName name="DaRWk10">#REF!</definedName>
    <definedName name="DaRWk11" localSheetId="12">#REF!</definedName>
    <definedName name="DaRWk11" localSheetId="8">#REF!</definedName>
    <definedName name="DaRWk11" localSheetId="14">#REF!</definedName>
    <definedName name="DaRWk11" localSheetId="5">#REF!</definedName>
    <definedName name="DaRWk11">#REF!</definedName>
    <definedName name="DaRWk12" localSheetId="12">#REF!</definedName>
    <definedName name="DaRWk12" localSheetId="8">#REF!</definedName>
    <definedName name="DaRWk12" localSheetId="14">#REF!</definedName>
    <definedName name="DaRWk12" localSheetId="5">#REF!</definedName>
    <definedName name="DaRWk12">#REF!</definedName>
    <definedName name="DaRWk2" localSheetId="12">#REF!</definedName>
    <definedName name="DaRWk2" localSheetId="8">#REF!</definedName>
    <definedName name="DaRWk2" localSheetId="14">#REF!</definedName>
    <definedName name="DaRWk2" localSheetId="5">#REF!</definedName>
    <definedName name="DaRWk2">#REF!</definedName>
    <definedName name="DaRWk3" localSheetId="12">#REF!</definedName>
    <definedName name="DaRWk3" localSheetId="8">#REF!</definedName>
    <definedName name="DaRWk3" localSheetId="14">#REF!</definedName>
    <definedName name="DaRWk3" localSheetId="5">#REF!</definedName>
    <definedName name="DaRWk3">#REF!</definedName>
    <definedName name="DaRWk4" localSheetId="12">#REF!</definedName>
    <definedName name="DaRWk4" localSheetId="8">#REF!</definedName>
    <definedName name="DaRWk4" localSheetId="14">#REF!</definedName>
    <definedName name="DaRWk4" localSheetId="5">#REF!</definedName>
    <definedName name="DaRWk4">#REF!</definedName>
    <definedName name="DaRWk5" localSheetId="12">#REF!</definedName>
    <definedName name="DaRWk5" localSheetId="8">#REF!</definedName>
    <definedName name="DaRWk5" localSheetId="14">#REF!</definedName>
    <definedName name="DaRWk5" localSheetId="5">#REF!</definedName>
    <definedName name="DaRWk5">#REF!</definedName>
    <definedName name="DaRWk6" localSheetId="12">#REF!</definedName>
    <definedName name="DaRWk6" localSheetId="8">#REF!</definedName>
    <definedName name="DaRWk6" localSheetId="14">#REF!</definedName>
    <definedName name="DaRWk6" localSheetId="5">#REF!</definedName>
    <definedName name="DaRWk6">#REF!</definedName>
    <definedName name="DaRWk8" localSheetId="12">#REF!</definedName>
    <definedName name="DaRWk8" localSheetId="8">#REF!</definedName>
    <definedName name="DaRWk8" localSheetId="14">#REF!</definedName>
    <definedName name="DaRWk8" localSheetId="5">#REF!</definedName>
    <definedName name="DaRWk8">#REF!</definedName>
    <definedName name="DaRwk9" localSheetId="12">#REF!</definedName>
    <definedName name="DaRwk9" localSheetId="8">#REF!</definedName>
    <definedName name="DaRwk9" localSheetId="14">#REF!</definedName>
    <definedName name="DaRwk9" localSheetId="5">#REF!</definedName>
    <definedName name="DaRwk9">#REF!</definedName>
    <definedName name="data" localSheetId="12">#REF!</definedName>
    <definedName name="data" localSheetId="8">#REF!</definedName>
    <definedName name="data" localSheetId="14">#REF!</definedName>
    <definedName name="data" localSheetId="5">#REF!</definedName>
    <definedName name="data">#REF!</definedName>
    <definedName name="DATABANK" localSheetId="12">#REF!</definedName>
    <definedName name="DATABANK" localSheetId="8">#REF!</definedName>
    <definedName name="DATABANK" localSheetId="14">#REF!</definedName>
    <definedName name="DATABANK" localSheetId="5">#REF!</definedName>
    <definedName name="DATABANK">#REF!</definedName>
    <definedName name="_xlnm.Database" localSheetId="12">#REF!</definedName>
    <definedName name="_xlnm.Database" localSheetId="8">#REF!</definedName>
    <definedName name="_xlnm.Database" localSheetId="14">#REF!</definedName>
    <definedName name="_xlnm.Database" localSheetId="5">#REF!</definedName>
    <definedName name="_xlnm.Database">#REF!</definedName>
    <definedName name="Database_MI" localSheetId="12">#REF!</definedName>
    <definedName name="Database_MI" localSheetId="8">#REF!</definedName>
    <definedName name="Database_MI" localSheetId="14">#REF!</definedName>
    <definedName name="Database_MI" localSheetId="5">#REF!</definedName>
    <definedName name="Database_MI">#REF!</definedName>
    <definedName name="DATABASE_VERSION" localSheetId="12">#REF!</definedName>
    <definedName name="DATABASE_VERSION" localSheetId="8">#REF!</definedName>
    <definedName name="DATABASE_VERSION" localSheetId="14">#REF!</definedName>
    <definedName name="DATABASE_VERSION" localSheetId="5">#REF!</definedName>
    <definedName name="DATABASE_VERSION">#REF!</definedName>
    <definedName name="database2" localSheetId="12">#REF!</definedName>
    <definedName name="database2" localSheetId="8">#REF!</definedName>
    <definedName name="database2" localSheetId="14">#REF!</definedName>
    <definedName name="database2" localSheetId="5">#REF!</definedName>
    <definedName name="database2">#REF!</definedName>
    <definedName name="DataFilter">#N/A</definedName>
    <definedName name="DataSort">#N/A</definedName>
    <definedName name="DATA영역">[80]INPUT!$E$4:$H$11,[80]INPUT!$E$12:$E$62,[80]INPUT!$G$12:$G$62,[80]INPUT!$E$63:$E$91,[80]INPUT!$G$63:$G$91,[80]INPUT!$E$92:$H$99,[80]INPUT!$D$92:$D$99</definedName>
    <definedName name="DATE_TIME" localSheetId="12">#REF!</definedName>
    <definedName name="DATE_TIME" localSheetId="8">#REF!</definedName>
    <definedName name="DATE_TIME" localSheetId="14">#REF!</definedName>
    <definedName name="DATE_TIME" localSheetId="5">#REF!</definedName>
    <definedName name="DATE_TIME">#REF!</definedName>
    <definedName name="DaWk7" localSheetId="12">#REF!</definedName>
    <definedName name="DaWk7" localSheetId="8">#REF!</definedName>
    <definedName name="DaWk7" localSheetId="14">#REF!</definedName>
    <definedName name="DaWk7" localSheetId="5">#REF!</definedName>
    <definedName name="DaWk7">#REF!</definedName>
    <definedName name="dbrwk1" localSheetId="12">#REF!</definedName>
    <definedName name="dbrwk1" localSheetId="8">#REF!</definedName>
    <definedName name="dbrwk1" localSheetId="14">#REF!</definedName>
    <definedName name="dbrwk1" localSheetId="5">#REF!</definedName>
    <definedName name="dbrwk1">#REF!</definedName>
    <definedName name="dbrwk10" localSheetId="12">#REF!</definedName>
    <definedName name="dbrwk10" localSheetId="8">#REF!</definedName>
    <definedName name="dbrwk10" localSheetId="14">#REF!</definedName>
    <definedName name="dbrwk10" localSheetId="5">#REF!</definedName>
    <definedName name="dbrwk10">#REF!</definedName>
    <definedName name="dbrwk11" localSheetId="12">#REF!</definedName>
    <definedName name="dbrwk11" localSheetId="8">#REF!</definedName>
    <definedName name="dbrwk11" localSheetId="14">#REF!</definedName>
    <definedName name="dbrwk11" localSheetId="5">#REF!</definedName>
    <definedName name="dbrwk11">#REF!</definedName>
    <definedName name="dbrwk12" localSheetId="12">#REF!</definedName>
    <definedName name="dbrwk12" localSheetId="8">#REF!</definedName>
    <definedName name="dbrwk12" localSheetId="14">#REF!</definedName>
    <definedName name="dbrwk12" localSheetId="5">#REF!</definedName>
    <definedName name="dbrwk12">#REF!</definedName>
    <definedName name="dbrwk2" localSheetId="12">#REF!</definedName>
    <definedName name="dbrwk2" localSheetId="8">#REF!</definedName>
    <definedName name="dbrwk2" localSheetId="14">#REF!</definedName>
    <definedName name="dbrwk2" localSheetId="5">#REF!</definedName>
    <definedName name="dbrwk2">#REF!</definedName>
    <definedName name="dbrwk3" localSheetId="12">#REF!</definedName>
    <definedName name="dbrwk3" localSheetId="8">#REF!</definedName>
    <definedName name="dbrwk3" localSheetId="14">#REF!</definedName>
    <definedName name="dbrwk3" localSheetId="5">#REF!</definedName>
    <definedName name="dbrwk3">#REF!</definedName>
    <definedName name="dbrwk4" localSheetId="12">#REF!</definedName>
    <definedName name="dbrwk4" localSheetId="8">#REF!</definedName>
    <definedName name="dbrwk4" localSheetId="14">#REF!</definedName>
    <definedName name="dbrwk4" localSheetId="5">#REF!</definedName>
    <definedName name="dbrwk4">#REF!</definedName>
    <definedName name="dbrwk5" localSheetId="12">#REF!</definedName>
    <definedName name="dbrwk5" localSheetId="8">#REF!</definedName>
    <definedName name="dbrwk5" localSheetId="14">#REF!</definedName>
    <definedName name="dbrwk5" localSheetId="5">#REF!</definedName>
    <definedName name="dbrwk5">#REF!</definedName>
    <definedName name="dbrwk6" localSheetId="12">#REF!</definedName>
    <definedName name="dbrwk6" localSheetId="8">#REF!</definedName>
    <definedName name="dbrwk6" localSheetId="14">#REF!</definedName>
    <definedName name="dbrwk6" localSheetId="5">#REF!</definedName>
    <definedName name="dbrwk6">#REF!</definedName>
    <definedName name="dbrwk7" localSheetId="12">#REF!</definedName>
    <definedName name="dbrwk7" localSheetId="8">#REF!</definedName>
    <definedName name="dbrwk7" localSheetId="14">#REF!</definedName>
    <definedName name="dbrwk7" localSheetId="5">#REF!</definedName>
    <definedName name="dbrwk7">#REF!</definedName>
    <definedName name="dbrwk8" localSheetId="12">#REF!</definedName>
    <definedName name="dbrwk8" localSheetId="8">#REF!</definedName>
    <definedName name="dbrwk8" localSheetId="14">#REF!</definedName>
    <definedName name="dbrwk8" localSheetId="5">#REF!</definedName>
    <definedName name="dbrwk8">#REF!</definedName>
    <definedName name="dbrwk9" localSheetId="12">#REF!</definedName>
    <definedName name="dbrwk9" localSheetId="8">#REF!</definedName>
    <definedName name="dbrwk9" localSheetId="14">#REF!</definedName>
    <definedName name="dbrwk9" localSheetId="5">#REF!</definedName>
    <definedName name="dbrwk9">#REF!</definedName>
    <definedName name="DC_FY18" localSheetId="12">#REF!</definedName>
    <definedName name="DC_FY18" localSheetId="8">#REF!</definedName>
    <definedName name="DC_FY18" localSheetId="14">#REF!</definedName>
    <definedName name="DC_FY18" localSheetId="5">#REF!</definedName>
    <definedName name="DC_FY18">#REF!</definedName>
    <definedName name="dcrwk1" localSheetId="12">#REF!</definedName>
    <definedName name="dcrwk1" localSheetId="8">#REF!</definedName>
    <definedName name="dcrwk1" localSheetId="14">#REF!</definedName>
    <definedName name="dcrwk1" localSheetId="5">#REF!</definedName>
    <definedName name="dcrwk1">#REF!</definedName>
    <definedName name="dcrwk10" localSheetId="12">#REF!</definedName>
    <definedName name="dcrwk10" localSheetId="8">#REF!</definedName>
    <definedName name="dcrwk10" localSheetId="14">#REF!</definedName>
    <definedName name="dcrwk10" localSheetId="5">#REF!</definedName>
    <definedName name="dcrwk10">#REF!</definedName>
    <definedName name="dcrwk11" localSheetId="12">#REF!</definedName>
    <definedName name="dcrwk11" localSheetId="8">#REF!</definedName>
    <definedName name="dcrwk11" localSheetId="14">#REF!</definedName>
    <definedName name="dcrwk11" localSheetId="5">#REF!</definedName>
    <definedName name="dcrwk11">#REF!</definedName>
    <definedName name="dcrwk12" localSheetId="12">#REF!</definedName>
    <definedName name="dcrwk12" localSheetId="8">#REF!</definedName>
    <definedName name="dcrwk12" localSheetId="14">#REF!</definedName>
    <definedName name="dcrwk12" localSheetId="5">#REF!</definedName>
    <definedName name="dcrwk12">#REF!</definedName>
    <definedName name="dcrwk2" localSheetId="12">#REF!</definedName>
    <definedName name="dcrwk2" localSheetId="8">#REF!</definedName>
    <definedName name="dcrwk2" localSheetId="14">#REF!</definedName>
    <definedName name="dcrwk2" localSheetId="5">#REF!</definedName>
    <definedName name="dcrwk2">#REF!</definedName>
    <definedName name="dcrwk3" localSheetId="12">#REF!</definedName>
    <definedName name="dcrwk3" localSheetId="8">#REF!</definedName>
    <definedName name="dcrwk3" localSheetId="14">#REF!</definedName>
    <definedName name="dcrwk3" localSheetId="5">#REF!</definedName>
    <definedName name="dcrwk3">#REF!</definedName>
    <definedName name="dcrwk4" localSheetId="12">#REF!</definedName>
    <definedName name="dcrwk4" localSheetId="8">#REF!</definedName>
    <definedName name="dcrwk4" localSheetId="14">#REF!</definedName>
    <definedName name="dcrwk4" localSheetId="5">#REF!</definedName>
    <definedName name="dcrwk4">#REF!</definedName>
    <definedName name="dcrwk5" localSheetId="12">#REF!</definedName>
    <definedName name="dcrwk5" localSheetId="8">#REF!</definedName>
    <definedName name="dcrwk5" localSheetId="14">#REF!</definedName>
    <definedName name="dcrwk5" localSheetId="5">#REF!</definedName>
    <definedName name="dcrwk5">#REF!</definedName>
    <definedName name="dcrwk6" localSheetId="12">#REF!</definedName>
    <definedName name="dcrwk6" localSheetId="8">#REF!</definedName>
    <definedName name="dcrwk6" localSheetId="14">#REF!</definedName>
    <definedName name="dcrwk6" localSheetId="5">#REF!</definedName>
    <definedName name="dcrwk6">#REF!</definedName>
    <definedName name="dcrwk7" localSheetId="12">#REF!</definedName>
    <definedName name="dcrwk7" localSheetId="8">#REF!</definedName>
    <definedName name="dcrwk7" localSheetId="14">#REF!</definedName>
    <definedName name="dcrwk7" localSheetId="5">#REF!</definedName>
    <definedName name="dcrwk7">#REF!</definedName>
    <definedName name="dcrwk8" localSheetId="12">#REF!</definedName>
    <definedName name="dcrwk8" localSheetId="8">#REF!</definedName>
    <definedName name="dcrwk8" localSheetId="14">#REF!</definedName>
    <definedName name="dcrwk8" localSheetId="5">#REF!</definedName>
    <definedName name="dcrwk8">#REF!</definedName>
    <definedName name="dcrwk9" localSheetId="12">#REF!</definedName>
    <definedName name="dcrwk9" localSheetId="8">#REF!</definedName>
    <definedName name="dcrwk9" localSheetId="14">#REF!</definedName>
    <definedName name="dcrwk9" localSheetId="5">#REF!</definedName>
    <definedName name="dcrwk9">#REF!</definedName>
    <definedName name="dd" localSheetId="12">#REF!</definedName>
    <definedName name="dd" localSheetId="8">#REF!</definedName>
    <definedName name="dd" localSheetId="14">#REF!</definedName>
    <definedName name="dd" localSheetId="5">#REF!</definedName>
    <definedName name="dd">#REF!</definedName>
    <definedName name="ddd" localSheetId="12">'[43]Consumption Data '!#REF!</definedName>
    <definedName name="ddd" localSheetId="8">'[43]Consumption Data '!#REF!</definedName>
    <definedName name="ddd" localSheetId="14">'[43]Consumption Data '!#REF!</definedName>
    <definedName name="ddd" localSheetId="5">'[43]Consumption Data '!#REF!</definedName>
    <definedName name="ddd">'[43]Consumption Data '!#REF!</definedName>
    <definedName name="DDDD" localSheetId="12" hidden="1">#REF!</definedName>
    <definedName name="DDDD" localSheetId="8" hidden="1">#REF!</definedName>
    <definedName name="DDDD" localSheetId="14" hidden="1">#REF!</definedName>
    <definedName name="DDDD" localSheetId="5" hidden="1">#REF!</definedName>
    <definedName name="DDDD" hidden="1">#REF!</definedName>
    <definedName name="ddddddddddddd" localSheetId="12" hidden="1">[81]I!#REF!</definedName>
    <definedName name="ddddddddddddd" localSheetId="8" hidden="1">[81]I!#REF!</definedName>
    <definedName name="ddddddddddddd" localSheetId="14" hidden="1">[81]I!#REF!</definedName>
    <definedName name="ddddddddddddd" localSheetId="5" hidden="1">[81]I!#REF!</definedName>
    <definedName name="ddddddddddddd" hidden="1">[81]I!#REF!</definedName>
    <definedName name="ddddddddddddddddddddd" localSheetId="12" hidden="1">{"DJH3",#N/A,FALSE,"PFL00805";"PJB3",#N/A,FALSE,"PFL00805";"JMD3",#N/A,FALSE,"PFL00805";"DNB3",#N/A,FALSE,"PFL00805";"MJP3",#N/A,FALSE,"PFL00805";"RAB3",#N/A,FALSE,"PFL00805";"GJW3",#N/A,FALSE,"PFL00805";"MASTER3",#N/A,FALSE,"PFL00805"}</definedName>
    <definedName name="ddddddddddddddddddddd" localSheetId="8" hidden="1">{"DJH3",#N/A,FALSE,"PFL00805";"PJB3",#N/A,FALSE,"PFL00805";"JMD3",#N/A,FALSE,"PFL00805";"DNB3",#N/A,FALSE,"PFL00805";"MJP3",#N/A,FALSE,"PFL00805";"RAB3",#N/A,FALSE,"PFL00805";"GJW3",#N/A,FALSE,"PFL00805";"MASTER3",#N/A,FALSE,"PFL00805"}</definedName>
    <definedName name="ddddddddddddddddddddd" localSheetId="5" hidden="1">{"DJH3",#N/A,FALSE,"PFL00805";"PJB3",#N/A,FALSE,"PFL00805";"JMD3",#N/A,FALSE,"PFL00805";"DNB3",#N/A,FALSE,"PFL00805";"MJP3",#N/A,FALSE,"PFL00805";"RAB3",#N/A,FALSE,"PFL00805";"GJW3",#N/A,FALSE,"PFL00805";"MASTER3",#N/A,FALSE,"PFL00805"}</definedName>
    <definedName name="ddddddddddddddddddddd" hidden="1">{"DJH3",#N/A,FALSE,"PFL00805";"PJB3",#N/A,FALSE,"PFL00805";"JMD3",#N/A,FALSE,"PFL00805";"DNB3",#N/A,FALSE,"PFL00805";"MJP3",#N/A,FALSE,"PFL00805";"RAB3",#N/A,FALSE,"PFL00805";"GJW3",#N/A,FALSE,"PFL00805";"MASTER3",#N/A,FALSE,"PFL00805"}</definedName>
    <definedName name="DDFSDFDFDFDFD" localSheetId="12" hidden="1">{"DJH3",#N/A,FALSE,"PFL00805";"PJB3",#N/A,FALSE,"PFL00805";"JMD3",#N/A,FALSE,"PFL00805";"DNB3",#N/A,FALSE,"PFL00805";"MJP3",#N/A,FALSE,"PFL00805";"RAB3",#N/A,FALSE,"PFL00805";"GJW3",#N/A,FALSE,"PFL00805";"MASTER3",#N/A,FALSE,"PFL00805"}</definedName>
    <definedName name="DDFSDFDFDFDFD" localSheetId="8" hidden="1">{"DJH3",#N/A,FALSE,"PFL00805";"PJB3",#N/A,FALSE,"PFL00805";"JMD3",#N/A,FALSE,"PFL00805";"DNB3",#N/A,FALSE,"PFL00805";"MJP3",#N/A,FALSE,"PFL00805";"RAB3",#N/A,FALSE,"PFL00805";"GJW3",#N/A,FALSE,"PFL00805";"MASTER3",#N/A,FALSE,"PFL00805"}</definedName>
    <definedName name="DDFSDFDFDFDFD" localSheetId="5" hidden="1">{"DJH3",#N/A,FALSE,"PFL00805";"PJB3",#N/A,FALSE,"PFL00805";"JMD3",#N/A,FALSE,"PFL00805";"DNB3",#N/A,FALSE,"PFL00805";"MJP3",#N/A,FALSE,"PFL00805";"RAB3",#N/A,FALSE,"PFL00805";"GJW3",#N/A,FALSE,"PFL00805";"MASTER3",#N/A,FALSE,"PFL00805"}</definedName>
    <definedName name="DDFSDFDFDFDFD" hidden="1">{"DJH3",#N/A,FALSE,"PFL00805";"PJB3",#N/A,FALSE,"PFL00805";"JMD3",#N/A,FALSE,"PFL00805";"DNB3",#N/A,FALSE,"PFL00805";"MJP3",#N/A,FALSE,"PFL00805";"RAB3",#N/A,FALSE,"PFL00805";"GJW3",#N/A,FALSE,"PFL00805";"MASTER3",#N/A,FALSE,"PFL00805"}</definedName>
    <definedName name="DE" localSheetId="12">[82]Dec!#REF!</definedName>
    <definedName name="DE" localSheetId="8">[82]Dec!#REF!</definedName>
    <definedName name="DE" localSheetId="14">[82]Dec!#REF!</definedName>
    <definedName name="DE" localSheetId="5">[82]Dec!#REF!</definedName>
    <definedName name="DE">[82]Dec!#REF!</definedName>
    <definedName name="deaf" localSheetId="12">#REF!</definedName>
    <definedName name="deaf" localSheetId="8">#REF!</definedName>
    <definedName name="deaf" localSheetId="14">#REF!</definedName>
    <definedName name="deaf" localSheetId="5">#REF!</definedName>
    <definedName name="deaf">#REF!</definedName>
    <definedName name="Debtors" localSheetId="12">#REF!</definedName>
    <definedName name="Debtors" localSheetId="7">#REF!</definedName>
    <definedName name="Debtors" localSheetId="8">#REF!</definedName>
    <definedName name="Debtors" localSheetId="10">#REF!</definedName>
    <definedName name="Debtors" localSheetId="13">#REF!</definedName>
    <definedName name="Debtors" localSheetId="14">#REF!</definedName>
    <definedName name="Debtors" localSheetId="15">#REF!</definedName>
    <definedName name="Debtors" localSheetId="16">#REF!</definedName>
    <definedName name="Debtors" localSheetId="17">#REF!</definedName>
    <definedName name="Debtors" localSheetId="18">#REF!</definedName>
    <definedName name="Debtors" localSheetId="19">#REF!</definedName>
    <definedName name="Debtors" localSheetId="20">#REF!</definedName>
    <definedName name="Debtors" localSheetId="21">#REF!</definedName>
    <definedName name="Debtors" localSheetId="22">#REF!</definedName>
    <definedName name="Debtors" localSheetId="5">#REF!</definedName>
    <definedName name="Debtors">#REF!</definedName>
    <definedName name="Debtservice_forward_table">[52]Forward!$A$58:$AG$66</definedName>
    <definedName name="Debtservice_option_table">[52]Option!$A$28:$AR$135</definedName>
    <definedName name="Dec" localSheetId="12">#REF!</definedName>
    <definedName name="Dec" localSheetId="8">#REF!</definedName>
    <definedName name="Dec" localSheetId="14">#REF!</definedName>
    <definedName name="Dec" localSheetId="5">#REF!</definedName>
    <definedName name="Dec">#REF!</definedName>
    <definedName name="def" localSheetId="12">#REF!</definedName>
    <definedName name="def" localSheetId="8">#REF!</definedName>
    <definedName name="def" localSheetId="14">#REF!</definedName>
    <definedName name="def" localSheetId="5">#REF!</definedName>
    <definedName name="def">#REF!</definedName>
    <definedName name="DEL_CHK">#N/A</definedName>
    <definedName name="DelDC" localSheetId="12">#REF!</definedName>
    <definedName name="DelDC" localSheetId="8">#REF!</definedName>
    <definedName name="DelDC" localSheetId="14">#REF!</definedName>
    <definedName name="DelDC" localSheetId="5">#REF!</definedName>
    <definedName name="DelDC">#REF!</definedName>
    <definedName name="DelDm" localSheetId="12">#REF!</definedName>
    <definedName name="DelDm" localSheetId="8">#REF!</definedName>
    <definedName name="DelDm" localSheetId="14">#REF!</definedName>
    <definedName name="DelDm" localSheetId="5">#REF!</definedName>
    <definedName name="DelDm">#REF!</definedName>
    <definedName name="DELI">#N/A</definedName>
    <definedName name="Delivery" localSheetId="12">#REF!</definedName>
    <definedName name="Delivery" localSheetId="8">#REF!</definedName>
    <definedName name="Delivery" localSheetId="14">#REF!</definedName>
    <definedName name="Delivery" localSheetId="5">#REF!</definedName>
    <definedName name="Delivery">#REF!</definedName>
    <definedName name="DelType" localSheetId="12">#REF!</definedName>
    <definedName name="DelType" localSheetId="8">#REF!</definedName>
    <definedName name="DelType" localSheetId="14">#REF!</definedName>
    <definedName name="DelType" localSheetId="5">#REF!</definedName>
    <definedName name="DelType">#REF!</definedName>
    <definedName name="Demand_data_for_consumers_with_Connected_Load___100_kVA" localSheetId="12">'[57]Consumer Data &gt;100kVA'!#REF!</definedName>
    <definedName name="Demand_data_for_consumers_with_Connected_Load___100_kVA" localSheetId="7">'[57]Consumer Data &gt;100kVA'!#REF!</definedName>
    <definedName name="Demand_data_for_consumers_with_Connected_Load___100_kVA" localSheetId="8">'[57]Consumer Data &gt;100kVA'!#REF!</definedName>
    <definedName name="Demand_data_for_consumers_with_Connected_Load___100_kVA" localSheetId="10">'[57]Consumer Data &gt;100kVA'!#REF!</definedName>
    <definedName name="Demand_data_for_consumers_with_Connected_Load___100_kVA" localSheetId="13">'[57]Consumer Data &gt;100kVA'!#REF!</definedName>
    <definedName name="Demand_data_for_consumers_with_Connected_Load___100_kVA" localSheetId="14">'[57]Consumer Data &gt;100kVA'!#REF!</definedName>
    <definedName name="Demand_data_for_consumers_with_Connected_Load___100_kVA" localSheetId="15">'[57]Consumer Data &gt;100kVA'!#REF!</definedName>
    <definedName name="Demand_data_for_consumers_with_Connected_Load___100_kVA" localSheetId="16">'[57]Consumer Data &gt;100kVA'!#REF!</definedName>
    <definedName name="Demand_data_for_consumers_with_Connected_Load___100_kVA" localSheetId="17">'[57]Consumer Data &gt;100kVA'!#REF!</definedName>
    <definedName name="Demand_data_for_consumers_with_Connected_Load___100_kVA" localSheetId="18">'[57]Consumer Data &gt;100kVA'!#REF!</definedName>
    <definedName name="Demand_data_for_consumers_with_Connected_Load___100_kVA" localSheetId="19">'[57]Consumer Data &gt;100kVA'!#REF!</definedName>
    <definedName name="Demand_data_for_consumers_with_Connected_Load___100_kVA" localSheetId="20">'[57]Consumer Data &gt;100kVA'!#REF!</definedName>
    <definedName name="Demand_data_for_consumers_with_Connected_Load___100_kVA" localSheetId="21">'[57]Consumer Data &gt;100kVA'!#REF!</definedName>
    <definedName name="Demand_data_for_consumers_with_Connected_Load___100_kVA" localSheetId="22">'[57]Consumer Data &gt;100kVA'!#REF!</definedName>
    <definedName name="Demand_data_for_consumers_with_Connected_Load___100_kVA" localSheetId="5">'[185]Consumer Data &gt;100kVA'!#REF!</definedName>
    <definedName name="Demand_data_for_consumers_with_Connected_Load___100_kVA">'[57]Consumer Data &gt;100kVA'!#REF!</definedName>
    <definedName name="dep_pm" localSheetId="12">#REF!</definedName>
    <definedName name="dep_pm" localSheetId="8">#REF!</definedName>
    <definedName name="dep_pm" localSheetId="14">#REF!</definedName>
    <definedName name="dep_pm" localSheetId="5">#REF!</definedName>
    <definedName name="dep_pm">#REF!</definedName>
    <definedName name="depcom_pa" localSheetId="12">#REF!</definedName>
    <definedName name="depcom_pa" localSheetId="8">#REF!</definedName>
    <definedName name="depcom_pa" localSheetId="14">#REF!</definedName>
    <definedName name="depcom_pa" localSheetId="5">#REF!</definedName>
    <definedName name="depcom_pa">#REF!</definedName>
    <definedName name="Depn_to_charge_based_on_residual_life" localSheetId="12">#REF!</definedName>
    <definedName name="Depn_to_charge_based_on_residual_life" localSheetId="8">#REF!</definedName>
    <definedName name="Depn_to_charge_based_on_residual_life" localSheetId="14">#REF!</definedName>
    <definedName name="Depn_to_charge_based_on_residual_life" localSheetId="5">#REF!</definedName>
    <definedName name="Depn_to_charge_based_on_residual_life">#REF!</definedName>
    <definedName name="depreciation_calc" localSheetId="12">#REF!</definedName>
    <definedName name="depreciation_calc" localSheetId="8">#REF!</definedName>
    <definedName name="depreciation_calc" localSheetId="14">#REF!</definedName>
    <definedName name="depreciation_calc" localSheetId="5">#REF!</definedName>
    <definedName name="depreciation_calc">#REF!</definedName>
    <definedName name="Depreciation2015" localSheetId="12" hidden="1">{#N/A,#N/A,FALSE,"5"}</definedName>
    <definedName name="Depreciation2015" localSheetId="8" hidden="1">{#N/A,#N/A,FALSE,"5"}</definedName>
    <definedName name="Depreciation2015" localSheetId="5" hidden="1">{#N/A,#N/A,FALSE,"5"}</definedName>
    <definedName name="Depreciation2015" hidden="1">{#N/A,#N/A,FALSE,"5"}</definedName>
    <definedName name="DEPRI" localSheetId="12" hidden="1">[83]EXPENSES!#REF!</definedName>
    <definedName name="DEPRI" localSheetId="8" hidden="1">[83]EXPENSES!#REF!</definedName>
    <definedName name="DEPRI" localSheetId="14" hidden="1">[83]EXPENSES!#REF!</definedName>
    <definedName name="DEPRI" localSheetId="5" hidden="1">[83]EXPENSES!#REF!</definedName>
    <definedName name="DEPRI" hidden="1">[83]EXPENSES!#REF!</definedName>
    <definedName name="depsch_pa" localSheetId="12">#REF!</definedName>
    <definedName name="depsch_pa" localSheetId="8">#REF!</definedName>
    <definedName name="depsch_pa" localSheetId="14">#REF!</definedName>
    <definedName name="depsch_pa" localSheetId="5">#REF!</definedName>
    <definedName name="depsch_pa">#REF!</definedName>
    <definedName name="deptLookup" localSheetId="12">#REF!</definedName>
    <definedName name="deptLookup" localSheetId="8">#REF!</definedName>
    <definedName name="deptLookup" localSheetId="14">#REF!</definedName>
    <definedName name="deptLookup" localSheetId="5">#REF!</definedName>
    <definedName name="deptLookup">#REF!</definedName>
    <definedName name="depveh_pa" localSheetId="12">#REF!</definedName>
    <definedName name="depveh_pa" localSheetId="8">#REF!</definedName>
    <definedName name="depveh_pa" localSheetId="14">#REF!</definedName>
    <definedName name="depveh_pa" localSheetId="5">#REF!</definedName>
    <definedName name="depveh_pa">#REF!</definedName>
    <definedName name="DESC">#N/A</definedName>
    <definedName name="DESCRIPT">#N/A</definedName>
    <definedName name="Description">[84]Sheet3!$I$4:$I$16</definedName>
    <definedName name="design" localSheetId="12">#REF!</definedName>
    <definedName name="design" localSheetId="8">#REF!</definedName>
    <definedName name="design" localSheetId="14">#REF!</definedName>
    <definedName name="design" localSheetId="5">#REF!</definedName>
    <definedName name="design">#REF!</definedName>
    <definedName name="DF">#N/A</definedName>
    <definedName name="dfaf" localSheetId="12" hidden="1">{"'장비'!$A$3:$M$12"}</definedName>
    <definedName name="dfaf" localSheetId="8" hidden="1">{"'장비'!$A$3:$M$12"}</definedName>
    <definedName name="dfaf" localSheetId="5" hidden="1">{"'장비'!$A$3:$M$12"}</definedName>
    <definedName name="dfaf" hidden="1">{"'장비'!$A$3:$M$12"}</definedName>
    <definedName name="dfaf_1" localSheetId="12" hidden="1">{"'장비'!$A$3:$M$12"}</definedName>
    <definedName name="dfaf_1" localSheetId="8" hidden="1">{"'장비'!$A$3:$M$12"}</definedName>
    <definedName name="dfaf_1" localSheetId="5" hidden="1">{"'장비'!$A$3:$M$12"}</definedName>
    <definedName name="dfaf_1" hidden="1">{"'장비'!$A$3:$M$12"}</definedName>
    <definedName name="DFD" localSheetId="12" hidden="1">#REF!</definedName>
    <definedName name="DFD" localSheetId="8" hidden="1">#REF!</definedName>
    <definedName name="DFD" localSheetId="14" hidden="1">#REF!</definedName>
    <definedName name="DFD" localSheetId="5" hidden="1">#REF!</definedName>
    <definedName name="DFD" hidden="1">#REF!</definedName>
    <definedName name="DFDFDDFDFDDF" localSheetId="12" hidden="1">{"DJH3",#N/A,FALSE,"PFL00805";"PJB3",#N/A,FALSE,"PFL00805";"JMD3",#N/A,FALSE,"PFL00805";"DNB3",#N/A,FALSE,"PFL00805";"MJP3",#N/A,FALSE,"PFL00805";"RAB3",#N/A,FALSE,"PFL00805";"GJW3",#N/A,FALSE,"PFL00805";"MASTER3",#N/A,FALSE,"PFL00805"}</definedName>
    <definedName name="DFDFDDFDFDDF" localSheetId="8" hidden="1">{"DJH3",#N/A,FALSE,"PFL00805";"PJB3",#N/A,FALSE,"PFL00805";"JMD3",#N/A,FALSE,"PFL00805";"DNB3",#N/A,FALSE,"PFL00805";"MJP3",#N/A,FALSE,"PFL00805";"RAB3",#N/A,FALSE,"PFL00805";"GJW3",#N/A,FALSE,"PFL00805";"MASTER3",#N/A,FALSE,"PFL00805"}</definedName>
    <definedName name="DFDFDDFDFDDF" localSheetId="5" hidden="1">{"DJH3",#N/A,FALSE,"PFL00805";"PJB3",#N/A,FALSE,"PFL00805";"JMD3",#N/A,FALSE,"PFL00805";"DNB3",#N/A,FALSE,"PFL00805";"MJP3",#N/A,FALSE,"PFL00805";"RAB3",#N/A,FALSE,"PFL00805";"GJW3",#N/A,FALSE,"PFL00805";"MASTER3",#N/A,FALSE,"PFL00805"}</definedName>
    <definedName name="DFDFDDFDFDDF" hidden="1">{"DJH3",#N/A,FALSE,"PFL00805";"PJB3",#N/A,FALSE,"PFL00805";"JMD3",#N/A,FALSE,"PFL00805";"DNB3",#N/A,FALSE,"PFL00805";"MJP3",#N/A,FALSE,"PFL00805";"RAB3",#N/A,FALSE,"PFL00805";"GJW3",#N/A,FALSE,"PFL00805";"MASTER3",#N/A,FALSE,"PFL00805"}</definedName>
    <definedName name="DFDFDFDFDFDFDF" localSheetId="12" hidden="1">{"DJH3",#N/A,FALSE,"PFL00805";"PJB3",#N/A,FALSE,"PFL00805";"JMD3",#N/A,FALSE,"PFL00805";"DNB3",#N/A,FALSE,"PFL00805";"MJP3",#N/A,FALSE,"PFL00805";"RAB3",#N/A,FALSE,"PFL00805";"GJW3",#N/A,FALSE,"PFL00805";"MASTER3",#N/A,FALSE,"PFL00805"}</definedName>
    <definedName name="DFDFDFDFDFDFDF" localSheetId="8" hidden="1">{"DJH3",#N/A,FALSE,"PFL00805";"PJB3",#N/A,FALSE,"PFL00805";"JMD3",#N/A,FALSE,"PFL00805";"DNB3",#N/A,FALSE,"PFL00805";"MJP3",#N/A,FALSE,"PFL00805";"RAB3",#N/A,FALSE,"PFL00805";"GJW3",#N/A,FALSE,"PFL00805";"MASTER3",#N/A,FALSE,"PFL00805"}</definedName>
    <definedName name="DFDFDFDFDFDFDF" localSheetId="5" hidden="1">{"DJH3",#N/A,FALSE,"PFL00805";"PJB3",#N/A,FALSE,"PFL00805";"JMD3",#N/A,FALSE,"PFL00805";"DNB3",#N/A,FALSE,"PFL00805";"MJP3",#N/A,FALSE,"PFL00805";"RAB3",#N/A,FALSE,"PFL00805";"GJW3",#N/A,FALSE,"PFL00805";"MASTER3",#N/A,FALSE,"PFL00805"}</definedName>
    <definedName name="DFDFDFDFDFDFDF" hidden="1">{"DJH3",#N/A,FALSE,"PFL00805";"PJB3",#N/A,FALSE,"PFL00805";"JMD3",#N/A,FALSE,"PFL00805";"DNB3",#N/A,FALSE,"PFL00805";"MJP3",#N/A,FALSE,"PFL00805";"RAB3",#N/A,FALSE,"PFL00805";"GJW3",#N/A,FALSE,"PFL00805";"MASTER3",#N/A,FALSE,"PFL00805"}</definedName>
    <definedName name="dfhdfc" localSheetId="12">#REF!</definedName>
    <definedName name="dfhdfc" localSheetId="8">#REF!</definedName>
    <definedName name="dfhdfc" localSheetId="14">#REF!</definedName>
    <definedName name="dfhdfc" localSheetId="5">#REF!</definedName>
    <definedName name="dfhdfc">#REF!</definedName>
    <definedName name="dfsadfdsa" localSheetId="12" hidden="1">#REF!</definedName>
    <definedName name="dfsadfdsa" localSheetId="8" hidden="1">#REF!</definedName>
    <definedName name="dfsadfdsa" localSheetId="14" hidden="1">#REF!</definedName>
    <definedName name="dfsadfdsa" localSheetId="5" hidden="1">#REF!</definedName>
    <definedName name="dfsadfdsa" hidden="1">#REF!</definedName>
    <definedName name="dfwfads" localSheetId="12" hidden="1">{"'p&amp;l.htm'!$A$1:$G$126","'p&amp;l.htm'!$A$1:$G$115","'p&amp;l.htm'!$A$88:$B$88","'p&amp;l.htm'!$A$1:$G$35","'p&amp;l.htm'!$A$9:$G$34","'p&amp;l.htm'!$A$87:$H$116"}</definedName>
    <definedName name="dfwfads" localSheetId="8" hidden="1">{"'p&amp;l.htm'!$A$1:$G$126","'p&amp;l.htm'!$A$1:$G$115","'p&amp;l.htm'!$A$88:$B$88","'p&amp;l.htm'!$A$1:$G$35","'p&amp;l.htm'!$A$9:$G$34","'p&amp;l.htm'!$A$87:$H$116"}</definedName>
    <definedName name="dfwfads" localSheetId="5" hidden="1">{"'p&amp;l.htm'!$A$1:$G$126","'p&amp;l.htm'!$A$1:$G$115","'p&amp;l.htm'!$A$88:$B$88","'p&amp;l.htm'!$A$1:$G$35","'p&amp;l.htm'!$A$9:$G$34","'p&amp;l.htm'!$A$87:$H$116"}</definedName>
    <definedName name="dfwfads" hidden="1">{"'p&amp;l.htm'!$A$1:$G$126","'p&amp;l.htm'!$A$1:$G$115","'p&amp;l.htm'!$A$88:$B$88","'p&amp;l.htm'!$A$1:$G$35","'p&amp;l.htm'!$A$9:$G$34","'p&amp;l.htm'!$A$87:$H$116"}</definedName>
    <definedName name="dgfgfd" localSheetId="12" hidden="1">{#N/A,#N/A,FALSE,"COVER.XLS";#N/A,#N/A,FALSE,"RACT1.XLS";#N/A,#N/A,FALSE,"RACT2.XLS";#N/A,#N/A,FALSE,"ECCMP";#N/A,#N/A,FALSE,"WELDER.XLS"}</definedName>
    <definedName name="dgfgfd" localSheetId="8" hidden="1">{#N/A,#N/A,FALSE,"COVER.XLS";#N/A,#N/A,FALSE,"RACT1.XLS";#N/A,#N/A,FALSE,"RACT2.XLS";#N/A,#N/A,FALSE,"ECCMP";#N/A,#N/A,FALSE,"WELDER.XLS"}</definedName>
    <definedName name="dgfgfd" localSheetId="5" hidden="1">{#N/A,#N/A,FALSE,"COVER.XLS";#N/A,#N/A,FALSE,"RACT1.XLS";#N/A,#N/A,FALSE,"RACT2.XLS";#N/A,#N/A,FALSE,"ECCMP";#N/A,#N/A,FALSE,"WELDER.XLS"}</definedName>
    <definedName name="dgfgfd" hidden="1">{#N/A,#N/A,FALSE,"COVER.XLS";#N/A,#N/A,FALSE,"RACT1.XLS";#N/A,#N/A,FALSE,"RACT2.XLS";#N/A,#N/A,FALSE,"ECCMP";#N/A,#N/A,FALSE,"WELDER.XLS"}</definedName>
    <definedName name="dgradd" localSheetId="12" hidden="1">'[79]Sept 06'!#REF!</definedName>
    <definedName name="dgradd" localSheetId="8" hidden="1">'[79]Sept 06'!#REF!</definedName>
    <definedName name="dgradd" localSheetId="14" hidden="1">'[79]Sept 06'!#REF!</definedName>
    <definedName name="dgradd" localSheetId="5" hidden="1">'[79]Sept 06'!#REF!</definedName>
    <definedName name="dgradd" hidden="1">'[79]Sept 06'!#REF!</definedName>
    <definedName name="diameter" localSheetId="12">#REF!</definedName>
    <definedName name="diameter" localSheetId="8">#REF!</definedName>
    <definedName name="diameter" localSheetId="14">#REF!</definedName>
    <definedName name="diameter" localSheetId="5">#REF!</definedName>
    <definedName name="diameter">#REF!</definedName>
    <definedName name="diaphragm" localSheetId="12">#REF!</definedName>
    <definedName name="diaphragm" localSheetId="8">#REF!</definedName>
    <definedName name="diaphragm" localSheetId="14">#REF!</definedName>
    <definedName name="diaphragm" localSheetId="5">#REF!</definedName>
    <definedName name="diaphragm">#REF!</definedName>
    <definedName name="disc" localSheetId="12">#REF!</definedName>
    <definedName name="disc" localSheetId="8">#REF!</definedName>
    <definedName name="disc" localSheetId="14">#REF!</definedName>
    <definedName name="disc" localSheetId="5">#REF!</definedName>
    <definedName name="disc">#REF!</definedName>
    <definedName name="disc_lowgrade">[68]Inputs!$C$81</definedName>
    <definedName name="disc_melawan">[68]Inputs!$C$80</definedName>
    <definedName name="disc_type3">[68]Inputs!$C$82</definedName>
    <definedName name="Discount" localSheetId="12" hidden="1">#REF!</definedName>
    <definedName name="Discount" localSheetId="8" hidden="1">#REF!</definedName>
    <definedName name="Discount" localSheetId="14" hidden="1">#REF!</definedName>
    <definedName name="Discount" localSheetId="5" hidden="1">#REF!</definedName>
    <definedName name="Discount" hidden="1">#REF!</definedName>
    <definedName name="DME_Dirty" hidden="1">"False"</definedName>
    <definedName name="DME_LocalFile" hidden="1">"True"</definedName>
    <definedName name="DPC" localSheetId="12">#REF!</definedName>
    <definedName name="DPC" localSheetId="8">#REF!</definedName>
    <definedName name="DPC" localSheetId="14">#REF!</definedName>
    <definedName name="DPC" localSheetId="5">#REF!</definedName>
    <definedName name="DPC">#REF!</definedName>
    <definedName name="DPCHDG" localSheetId="12">#REF!</definedName>
    <definedName name="DPCHDG" localSheetId="8">#REF!</definedName>
    <definedName name="DPCHDG" localSheetId="14">#REF!</definedName>
    <definedName name="DPCHDG" localSheetId="5">#REF!</definedName>
    <definedName name="DPCHDG">#REF!</definedName>
    <definedName name="DR" localSheetId="12" hidden="1">#REF!</definedName>
    <definedName name="DR" localSheetId="8" hidden="1">#REF!</definedName>
    <definedName name="DR" localSheetId="14" hidden="1">#REF!</definedName>
    <definedName name="DR" localSheetId="5" hidden="1">#REF!</definedName>
    <definedName name="DR" hidden="1">#REF!</definedName>
    <definedName name="drain_trap" localSheetId="12">#REF!</definedName>
    <definedName name="drain_trap" localSheetId="8">#REF!</definedName>
    <definedName name="drain_trap" localSheetId="14">#REF!</definedName>
    <definedName name="drain_trap" localSheetId="5">#REF!</definedName>
    <definedName name="drain_trap">#REF!</definedName>
    <definedName name="DRAW" localSheetId="12">#REF!</definedName>
    <definedName name="DRAW" localSheetId="8">#REF!</definedName>
    <definedName name="DRAW" localSheetId="14">#REF!</definedName>
    <definedName name="DRAW" localSheetId="5">#REF!</definedName>
    <definedName name="DRAW">#REF!</definedName>
    <definedName name="DRIVERS" localSheetId="12" hidden="1">{"'Bsheet BIS'!$A$1:$F$43"}</definedName>
    <definedName name="DRIVERS" localSheetId="8" hidden="1">{"'Bsheet BIS'!$A$1:$F$43"}</definedName>
    <definedName name="DRIVERS" localSheetId="5" hidden="1">{"'Bsheet BIS'!$A$1:$F$43"}</definedName>
    <definedName name="DRIVERS" hidden="1">{"'Bsheet BIS'!$A$1:$F$43"}</definedName>
    <definedName name="dsd" localSheetId="12" hidden="1">{"DJH3",#N/A,FALSE,"PFL00805";"PJB3",#N/A,FALSE,"PFL00805";"JMD3",#N/A,FALSE,"PFL00805";"DNB3",#N/A,FALSE,"PFL00805";"MJP3",#N/A,FALSE,"PFL00805";"RAB3",#N/A,FALSE,"PFL00805";"GJW3",#N/A,FALSE,"PFL00805";"MASTER3",#N/A,FALSE,"PFL00805"}</definedName>
    <definedName name="dsd" localSheetId="8" hidden="1">{"DJH3",#N/A,FALSE,"PFL00805";"PJB3",#N/A,FALSE,"PFL00805";"JMD3",#N/A,FALSE,"PFL00805";"DNB3",#N/A,FALSE,"PFL00805";"MJP3",#N/A,FALSE,"PFL00805";"RAB3",#N/A,FALSE,"PFL00805";"GJW3",#N/A,FALSE,"PFL00805";"MASTER3",#N/A,FALSE,"PFL00805"}</definedName>
    <definedName name="dsd" localSheetId="5" hidden="1">{"DJH3",#N/A,FALSE,"PFL00805";"PJB3",#N/A,FALSE,"PFL00805";"JMD3",#N/A,FALSE,"PFL00805";"DNB3",#N/A,FALSE,"PFL00805";"MJP3",#N/A,FALSE,"PFL00805";"RAB3",#N/A,FALSE,"PFL00805";"GJW3",#N/A,FALSE,"PFL00805";"MASTER3",#N/A,FALSE,"PFL00805"}</definedName>
    <definedName name="dsd" hidden="1">{"DJH3",#N/A,FALSE,"PFL00805";"PJB3",#N/A,FALSE,"PFL00805";"JMD3",#N/A,FALSE,"PFL00805";"DNB3",#N/A,FALSE,"PFL00805";"MJP3",#N/A,FALSE,"PFL00805";"RAB3",#N/A,FALSE,"PFL00805";"GJW3",#N/A,FALSE,"PFL00805";"MASTER3",#N/A,FALSE,"PFL00805"}</definedName>
    <definedName name="dsdfdfdfdf" localSheetId="12" hidden="1">{"DJH3",#N/A,FALSE,"PFL00805";"PJB3",#N/A,FALSE,"PFL00805";"JMD3",#N/A,FALSE,"PFL00805";"DNB3",#N/A,FALSE,"PFL00805";"MJP3",#N/A,FALSE,"PFL00805";"RAB3",#N/A,FALSE,"PFL00805";"GJW3",#N/A,FALSE,"PFL00805";"MASTER3",#N/A,FALSE,"PFL00805"}</definedName>
    <definedName name="dsdfdfdfdf" localSheetId="8" hidden="1">{"DJH3",#N/A,FALSE,"PFL00805";"PJB3",#N/A,FALSE,"PFL00805";"JMD3",#N/A,FALSE,"PFL00805";"DNB3",#N/A,FALSE,"PFL00805";"MJP3",#N/A,FALSE,"PFL00805";"RAB3",#N/A,FALSE,"PFL00805";"GJW3",#N/A,FALSE,"PFL00805";"MASTER3",#N/A,FALSE,"PFL00805"}</definedName>
    <definedName name="dsdfdfdfdf" localSheetId="5" hidden="1">{"DJH3",#N/A,FALSE,"PFL00805";"PJB3",#N/A,FALSE,"PFL00805";"JMD3",#N/A,FALSE,"PFL00805";"DNB3",#N/A,FALSE,"PFL00805";"MJP3",#N/A,FALSE,"PFL00805";"RAB3",#N/A,FALSE,"PFL00805";"GJW3",#N/A,FALSE,"PFL00805";"MASTER3",#N/A,FALSE,"PFL00805"}</definedName>
    <definedName name="dsdfdfdfdf" hidden="1">{"DJH3",#N/A,FALSE,"PFL00805";"PJB3",#N/A,FALSE,"PFL00805";"JMD3",#N/A,FALSE,"PFL00805";"DNB3",#N/A,FALSE,"PFL00805";"MJP3",#N/A,FALSE,"PFL00805";"RAB3",#N/A,FALSE,"PFL00805";"GJW3",#N/A,FALSE,"PFL00805";"MASTER3",#N/A,FALSE,"PFL00805"}</definedName>
    <definedName name="dsdsdsdsdsdsds" localSheetId="12" hidden="1">{"DJH3",#N/A,FALSE,"PFL00805";"PJB3",#N/A,FALSE,"PFL00805";"JMD3",#N/A,FALSE,"PFL00805";"DNB3",#N/A,FALSE,"PFL00805";"MJP3",#N/A,FALSE,"PFL00805";"RAB3",#N/A,FALSE,"PFL00805";"GJW3",#N/A,FALSE,"PFL00805";"MASTER3",#N/A,FALSE,"PFL00805"}</definedName>
    <definedName name="dsdsdsdsdsdsds" localSheetId="8" hidden="1">{"DJH3",#N/A,FALSE,"PFL00805";"PJB3",#N/A,FALSE,"PFL00805";"JMD3",#N/A,FALSE,"PFL00805";"DNB3",#N/A,FALSE,"PFL00805";"MJP3",#N/A,FALSE,"PFL00805";"RAB3",#N/A,FALSE,"PFL00805";"GJW3",#N/A,FALSE,"PFL00805";"MASTER3",#N/A,FALSE,"PFL00805"}</definedName>
    <definedName name="dsdsdsdsdsdsds" localSheetId="5" hidden="1">{"DJH3",#N/A,FALSE,"PFL00805";"PJB3",#N/A,FALSE,"PFL00805";"JMD3",#N/A,FALSE,"PFL00805";"DNB3",#N/A,FALSE,"PFL00805";"MJP3",#N/A,FALSE,"PFL00805";"RAB3",#N/A,FALSE,"PFL00805";"GJW3",#N/A,FALSE,"PFL00805";"MASTER3",#N/A,FALSE,"PFL00805"}</definedName>
    <definedName name="dsdsdsdsdsdsds" hidden="1">{"DJH3",#N/A,FALSE,"PFL00805";"PJB3",#N/A,FALSE,"PFL00805";"JMD3",#N/A,FALSE,"PFL00805";"DNB3",#N/A,FALSE,"PFL00805";"MJP3",#N/A,FALSE,"PFL00805";"RAB3",#N/A,FALSE,"PFL00805";"GJW3",#N/A,FALSE,"PFL00805";"MASTER3",#N/A,FALSE,"PFL00805"}</definedName>
    <definedName name="dsm" localSheetId="12">#REF!</definedName>
    <definedName name="dsm" localSheetId="8">#REF!</definedName>
    <definedName name="dsm" localSheetId="14">#REF!</definedName>
    <definedName name="dsm" localSheetId="5">#REF!</definedName>
    <definedName name="dsm">#REF!</definedName>
    <definedName name="dsra_c1" localSheetId="12">'[74]Phasing 1'!#REF!</definedName>
    <definedName name="dsra_c1" localSheetId="8">'[74]Phasing 1'!#REF!</definedName>
    <definedName name="dsra_c1" localSheetId="14">'[74]Phasing 1'!#REF!</definedName>
    <definedName name="dsra_c1" localSheetId="5">'[74]Phasing 1'!#REF!</definedName>
    <definedName name="dsra_c1">'[74]Phasing 1'!#REF!</definedName>
    <definedName name="dsra_c2" localSheetId="12">'[74]Phasing 2'!#REF!</definedName>
    <definedName name="dsra_c2" localSheetId="8">'[74]Phasing 2'!#REF!</definedName>
    <definedName name="dsra_c2" localSheetId="14">'[74]Phasing 2'!#REF!</definedName>
    <definedName name="dsra_c2" localSheetId="5">'[74]Phasing 2'!#REF!</definedName>
    <definedName name="dsra_c2">'[74]Phasing 2'!#REF!</definedName>
    <definedName name="dsra_c3" localSheetId="12">'[74]Phasing 3'!#REF!</definedName>
    <definedName name="dsra_c3" localSheetId="8">'[74]Phasing 3'!#REF!</definedName>
    <definedName name="dsra_c3" localSheetId="14">'[74]Phasing 3'!#REF!</definedName>
    <definedName name="dsra_c3" localSheetId="5">'[74]Phasing 3'!#REF!</definedName>
    <definedName name="dsra_c3">'[74]Phasing 3'!#REF!</definedName>
    <definedName name="dsra_c4" localSheetId="12">'[74]Phasing 4'!#REF!</definedName>
    <definedName name="dsra_c4" localSheetId="8">'[74]Phasing 4'!#REF!</definedName>
    <definedName name="dsra_c4" localSheetId="14">'[74]Phasing 4'!#REF!</definedName>
    <definedName name="dsra_c4" localSheetId="5">'[74]Phasing 4'!#REF!</definedName>
    <definedName name="dsra_c4">'[74]Phasing 4'!#REF!</definedName>
    <definedName name="dsra_c5" localSheetId="12">'[74]Phasing 5'!#REF!</definedName>
    <definedName name="dsra_c5" localSheetId="8">'[74]Phasing 5'!#REF!</definedName>
    <definedName name="dsra_c5" localSheetId="14">'[74]Phasing 5'!#REF!</definedName>
    <definedName name="dsra_c5" localSheetId="5">'[74]Phasing 5'!#REF!</definedName>
    <definedName name="dsra_c5">'[74]Phasing 5'!#REF!</definedName>
    <definedName name="dsra_d1" localSheetId="12">'[74]Phasing 1'!#REF!</definedName>
    <definedName name="dsra_d1" localSheetId="8">'[74]Phasing 1'!#REF!</definedName>
    <definedName name="dsra_d1" localSheetId="14">'[74]Phasing 1'!#REF!</definedName>
    <definedName name="dsra_d1" localSheetId="5">'[74]Phasing 1'!#REF!</definedName>
    <definedName name="dsra_d1">'[74]Phasing 1'!#REF!</definedName>
    <definedName name="dsra_d2" localSheetId="12">'[74]Phasing 2'!#REF!</definedName>
    <definedName name="dsra_d2" localSheetId="8">'[74]Phasing 2'!#REF!</definedName>
    <definedName name="dsra_d2" localSheetId="14">'[74]Phasing 2'!#REF!</definedName>
    <definedName name="dsra_d2" localSheetId="5">'[74]Phasing 2'!#REF!</definedName>
    <definedName name="dsra_d2">'[74]Phasing 2'!#REF!</definedName>
    <definedName name="dsra_d3" localSheetId="12">'[74]Phasing 3'!#REF!</definedName>
    <definedName name="dsra_d3" localSheetId="8">'[74]Phasing 3'!#REF!</definedName>
    <definedName name="dsra_d3" localSheetId="14">'[74]Phasing 3'!#REF!</definedName>
    <definedName name="dsra_d3" localSheetId="5">'[74]Phasing 3'!#REF!</definedName>
    <definedName name="dsra_d3">'[74]Phasing 3'!#REF!</definedName>
    <definedName name="dsra_d4" localSheetId="12">'[74]Phasing 4'!#REF!</definedName>
    <definedName name="dsra_d4" localSheetId="8">'[74]Phasing 4'!#REF!</definedName>
    <definedName name="dsra_d4" localSheetId="14">'[74]Phasing 4'!#REF!</definedName>
    <definedName name="dsra_d4" localSheetId="5">'[74]Phasing 4'!#REF!</definedName>
    <definedName name="dsra_d4">'[74]Phasing 4'!#REF!</definedName>
    <definedName name="dsra_d5" localSheetId="12">'[74]Phasing 5'!#REF!</definedName>
    <definedName name="dsra_d5" localSheetId="8">'[74]Phasing 5'!#REF!</definedName>
    <definedName name="dsra_d5" localSheetId="14">'[74]Phasing 5'!#REF!</definedName>
    <definedName name="dsra_d5" localSheetId="5">'[74]Phasing 5'!#REF!</definedName>
    <definedName name="dsra_d5">'[74]Phasing 5'!#REF!</definedName>
    <definedName name="dsra_p1" localSheetId="12">'[74]Phasing 1'!#REF!</definedName>
    <definedName name="dsra_p1" localSheetId="8">'[74]Phasing 1'!#REF!</definedName>
    <definedName name="dsra_p1" localSheetId="14">'[74]Phasing 1'!#REF!</definedName>
    <definedName name="dsra_p1" localSheetId="5">'[74]Phasing 1'!#REF!</definedName>
    <definedName name="dsra_p1">'[74]Phasing 1'!#REF!</definedName>
    <definedName name="dsra_p2" localSheetId="12">'[74]Phasing 2'!#REF!</definedName>
    <definedName name="dsra_p2" localSheetId="8">'[74]Phasing 2'!#REF!</definedName>
    <definedName name="dsra_p2" localSheetId="14">'[74]Phasing 2'!#REF!</definedName>
    <definedName name="dsra_p2" localSheetId="5">'[74]Phasing 2'!#REF!</definedName>
    <definedName name="dsra_p2">'[74]Phasing 2'!#REF!</definedName>
    <definedName name="dsra_p3" localSheetId="12">'[74]Phasing 3'!#REF!</definedName>
    <definedName name="dsra_p3" localSheetId="8">'[74]Phasing 3'!#REF!</definedName>
    <definedName name="dsra_p3" localSheetId="14">'[74]Phasing 3'!#REF!</definedName>
    <definedName name="dsra_p3" localSheetId="5">'[74]Phasing 3'!#REF!</definedName>
    <definedName name="dsra_p3">'[74]Phasing 3'!#REF!</definedName>
    <definedName name="dsra_p4" localSheetId="12">'[74]Phasing 4'!#REF!</definedName>
    <definedName name="dsra_p4" localSheetId="8">'[74]Phasing 4'!#REF!</definedName>
    <definedName name="dsra_p4" localSheetId="14">'[74]Phasing 4'!#REF!</definedName>
    <definedName name="dsra_p4" localSheetId="5">'[74]Phasing 4'!#REF!</definedName>
    <definedName name="dsra_p4">'[74]Phasing 4'!#REF!</definedName>
    <definedName name="dsra_p5" localSheetId="12">'[74]Phasing 5'!#REF!</definedName>
    <definedName name="dsra_p5" localSheetId="8">'[74]Phasing 5'!#REF!</definedName>
    <definedName name="dsra_p5" localSheetId="14">'[74]Phasing 5'!#REF!</definedName>
    <definedName name="dsra_p5" localSheetId="5">'[74]Phasing 5'!#REF!</definedName>
    <definedName name="dsra_p5">'[74]Phasing 5'!#REF!</definedName>
    <definedName name="dtrdsxv" localSheetId="12">'[56]Consumer Data &gt;100kVA'!#REF!</definedName>
    <definedName name="dtrdsxv" localSheetId="8">'[56]Consumer Data &gt;100kVA'!#REF!</definedName>
    <definedName name="dtrdsxv" localSheetId="14">'[56]Consumer Data &gt;100kVA'!#REF!</definedName>
    <definedName name="dtrdsxv" localSheetId="5">'[56]Consumer Data &gt;100kVA'!#REF!</definedName>
    <definedName name="dtrdsxv">'[56]Consumer Data &gt;100kVA'!#REF!</definedName>
    <definedName name="DTX" localSheetId="12" hidden="1">{"'Bsheet BIS'!$A$1:$F$43"}</definedName>
    <definedName name="DTX" localSheetId="8" hidden="1">{"'Bsheet BIS'!$A$1:$F$43"}</definedName>
    <definedName name="DTX" localSheetId="5" hidden="1">{"'Bsheet BIS'!$A$1:$F$43"}</definedName>
    <definedName name="DTX" hidden="1">{"'Bsheet BIS'!$A$1:$F$43"}</definedName>
    <definedName name="dual_plate_check" localSheetId="12">#REF!</definedName>
    <definedName name="dual_plate_check" localSheetId="8">#REF!</definedName>
    <definedName name="dual_plate_check" localSheetId="14">#REF!</definedName>
    <definedName name="dual_plate_check" localSheetId="5">#REF!</definedName>
    <definedName name="dual_plate_check">#REF!</definedName>
    <definedName name="DUMMY" localSheetId="12" hidden="1">{"'Sheet1'!$L$16"}</definedName>
    <definedName name="DUMMY" localSheetId="8" hidden="1">{"'Sheet1'!$L$16"}</definedName>
    <definedName name="DUMMY" localSheetId="5" hidden="1">{"'Sheet1'!$L$16"}</definedName>
    <definedName name="DUMMY" hidden="1">{"'Sheet1'!$L$16"}</definedName>
    <definedName name="dumppr" localSheetId="12">#REF!</definedName>
    <definedName name="dumppr" localSheetId="8">#REF!</definedName>
    <definedName name="dumppr" localSheetId="14">#REF!</definedName>
    <definedName name="dumppr" localSheetId="5">#REF!</definedName>
    <definedName name="dumppr">#REF!</definedName>
    <definedName name="duplex_strainer" localSheetId="12">#REF!</definedName>
    <definedName name="duplex_strainer" localSheetId="8">#REF!</definedName>
    <definedName name="duplex_strainer" localSheetId="14">#REF!</definedName>
    <definedName name="duplex_strainer" localSheetId="5">#REF!</definedName>
    <definedName name="duplex_strainer">#REF!</definedName>
    <definedName name="dw" localSheetId="12" hidden="1">{"'Sheet1'!$L$16"}</definedName>
    <definedName name="dw" localSheetId="8" hidden="1">{"'Sheet1'!$L$16"}</definedName>
    <definedName name="dw" localSheetId="5" hidden="1">{"'Sheet1'!$L$16"}</definedName>
    <definedName name="dw" hidden="1">{"'Sheet1'!$L$16"}</definedName>
    <definedName name="dw_1" localSheetId="12" hidden="1">{"'Sheet1'!$L$16"}</definedName>
    <definedName name="dw_1" localSheetId="8" hidden="1">{"'Sheet1'!$L$16"}</definedName>
    <definedName name="dw_1" localSheetId="5" hidden="1">{"'Sheet1'!$L$16"}</definedName>
    <definedName name="dw_1" hidden="1">{"'Sheet1'!$L$16"}</definedName>
    <definedName name="DWG_NO" localSheetId="12">#REF!</definedName>
    <definedName name="DWG_NO" localSheetId="8">#REF!</definedName>
    <definedName name="DWG_NO" localSheetId="14">#REF!</definedName>
    <definedName name="DWG_NO" localSheetId="5">#REF!</definedName>
    <definedName name="DWG_NO">#REF!</definedName>
    <definedName name="DWGNO" localSheetId="12">#REF!</definedName>
    <definedName name="DWGNO" localSheetId="8">#REF!</definedName>
    <definedName name="DWGNO" localSheetId="14">#REF!</definedName>
    <definedName name="DWGNO" localSheetId="5">#REF!</definedName>
    <definedName name="DWGNO">#REF!</definedName>
    <definedName name="DWG대장_DWG_대장__2__List" localSheetId="12">#REF!</definedName>
    <definedName name="DWG대장_DWG_대장__2__List" localSheetId="8">#REF!</definedName>
    <definedName name="DWG대장_DWG_대장__2__List" localSheetId="14">#REF!</definedName>
    <definedName name="DWG대장_DWG_대장__2__List" localSheetId="5">#REF!</definedName>
    <definedName name="DWG대장_DWG_대장__2__List">#REF!</definedName>
    <definedName name="DXXX">[14]현장지지물물량!$A$1:$IV$8</definedName>
    <definedName name="e">#N/A</definedName>
    <definedName name="ec_c" localSheetId="12">[74]Consolidated!#REF!</definedName>
    <definedName name="ec_c" localSheetId="8">[74]Consolidated!#REF!</definedName>
    <definedName name="ec_c" localSheetId="14">[74]Consolidated!#REF!</definedName>
    <definedName name="ec_c" localSheetId="5">[74]Consolidated!#REF!</definedName>
    <definedName name="ec_c">[74]Consolidated!#REF!</definedName>
    <definedName name="ec_p" localSheetId="12">[74]Consolidated!#REF!</definedName>
    <definedName name="ec_p" localSheetId="8">[74]Consolidated!#REF!</definedName>
    <definedName name="ec_p" localSheetId="14">[74]Consolidated!#REF!</definedName>
    <definedName name="ec_p" localSheetId="5">[74]Consolidated!#REF!</definedName>
    <definedName name="ec_p">[74]Consolidated!#REF!</definedName>
    <definedName name="ECA_Dec11_closing" localSheetId="12">#REF!</definedName>
    <definedName name="ECA_Dec11_closing" localSheetId="8">#REF!</definedName>
    <definedName name="ECA_Dec11_closing" localSheetId="14">#REF!</definedName>
    <definedName name="ECA_Dec11_closing" localSheetId="5">#REF!</definedName>
    <definedName name="ECA_Dec11_closing">#REF!</definedName>
    <definedName name="ECA_Dec12_closing" localSheetId="12">#REF!</definedName>
    <definedName name="ECA_Dec12_closing" localSheetId="8">#REF!</definedName>
    <definedName name="ECA_Dec12_closing" localSheetId="14">#REF!</definedName>
    <definedName name="ECA_Dec12_closing" localSheetId="5">#REF!</definedName>
    <definedName name="ECA_Dec12_closing">#REF!</definedName>
    <definedName name="ECA_Interest_rate">'[63]IDC revised'!$D$36</definedName>
    <definedName name="ECA_Jan14_closing" localSheetId="12">#REF!</definedName>
    <definedName name="ECA_Jan14_closing" localSheetId="8">#REF!</definedName>
    <definedName name="ECA_Jan14_closing" localSheetId="14">#REF!</definedName>
    <definedName name="ECA_Jan14_closing" localSheetId="5">#REF!</definedName>
    <definedName name="ECA_Jan14_closing">#REF!</definedName>
    <definedName name="ECA_Jan15_closing" localSheetId="12">#REF!</definedName>
    <definedName name="ECA_Jan15_closing" localSheetId="8">#REF!</definedName>
    <definedName name="ECA_Jan15_closing" localSheetId="14">#REF!</definedName>
    <definedName name="ECA_Jan15_closing" localSheetId="5">#REF!</definedName>
    <definedName name="ECA_Jan15_closing">#REF!</definedName>
    <definedName name="ECA_Jan16_closing" localSheetId="12">#REF!</definedName>
    <definedName name="ECA_Jan16_closing" localSheetId="8">#REF!</definedName>
    <definedName name="ECA_Jan16_closing" localSheetId="14">#REF!</definedName>
    <definedName name="ECA_Jan16_closing" localSheetId="5">#REF!</definedName>
    <definedName name="ECA_Jan16_closing">#REF!</definedName>
    <definedName name="ECA_Jul13_closing" localSheetId="12">#REF!</definedName>
    <definedName name="ECA_Jul13_closing" localSheetId="8">#REF!</definedName>
    <definedName name="ECA_Jul13_closing" localSheetId="14">#REF!</definedName>
    <definedName name="ECA_Jul13_closing" localSheetId="5">#REF!</definedName>
    <definedName name="ECA_Jul13_closing">#REF!</definedName>
    <definedName name="ECA_Jul14_closing" localSheetId="12">#REF!</definedName>
    <definedName name="ECA_Jul14_closing" localSheetId="8">#REF!</definedName>
    <definedName name="ECA_Jul14_closing" localSheetId="14">#REF!</definedName>
    <definedName name="ECA_Jul14_closing" localSheetId="5">#REF!</definedName>
    <definedName name="ECA_Jul14_closing">#REF!</definedName>
    <definedName name="ECA_Jul15_closing" localSheetId="12">#REF!</definedName>
    <definedName name="ECA_Jul15_closing" localSheetId="8">#REF!</definedName>
    <definedName name="ECA_Jul15_closing" localSheetId="14">#REF!</definedName>
    <definedName name="ECA_Jul15_closing" localSheetId="5">#REF!</definedName>
    <definedName name="ECA_Jul15_closing">#REF!</definedName>
    <definedName name="ECA_Jul16_closing" localSheetId="12">#REF!</definedName>
    <definedName name="ECA_Jul16_closing" localSheetId="8">#REF!</definedName>
    <definedName name="ECA_Jul16_closing" localSheetId="14">#REF!</definedName>
    <definedName name="ECA_Jul16_closing" localSheetId="5">#REF!</definedName>
    <definedName name="ECA_Jul16_closing">#REF!</definedName>
    <definedName name="ECA_Jun12_closing" localSheetId="12">#REF!</definedName>
    <definedName name="ECA_Jun12_closing" localSheetId="8">#REF!</definedName>
    <definedName name="ECA_Jun12_closing" localSheetId="14">#REF!</definedName>
    <definedName name="ECA_Jun12_closing" localSheetId="5">#REF!</definedName>
    <definedName name="ECA_Jun12_closing">#REF!</definedName>
    <definedName name="ECA_Jun13_closing" localSheetId="12">#REF!</definedName>
    <definedName name="ECA_Jun13_closing" localSheetId="8">#REF!</definedName>
    <definedName name="ECA_Jun13_closing" localSheetId="14">#REF!</definedName>
    <definedName name="ECA_Jun13_closing" localSheetId="5">#REF!</definedName>
    <definedName name="ECA_Jun13_closing">#REF!</definedName>
    <definedName name="ECA_new_interestrate">'[63]Schedule with cap'!$D$27</definedName>
    <definedName name="ECA70_apr11_cls" localSheetId="12">#REF!</definedName>
    <definedName name="ECA70_apr11_cls" localSheetId="8">#REF!</definedName>
    <definedName name="ECA70_apr11_cls" localSheetId="14">#REF!</definedName>
    <definedName name="ECA70_apr11_cls" localSheetId="5">#REF!</definedName>
    <definedName name="ECA70_apr11_cls">#REF!</definedName>
    <definedName name="ECA70_apr12_cls" localSheetId="12">#REF!</definedName>
    <definedName name="ECA70_apr12_cls" localSheetId="8">#REF!</definedName>
    <definedName name="ECA70_apr12_cls" localSheetId="14">#REF!</definedName>
    <definedName name="ECA70_apr12_cls" localSheetId="5">#REF!</definedName>
    <definedName name="ECA70_apr12_cls">#REF!</definedName>
    <definedName name="ECA70_apr13_cls" localSheetId="12">#REF!</definedName>
    <definedName name="ECA70_apr13_cls" localSheetId="8">#REF!</definedName>
    <definedName name="ECA70_apr13_cls" localSheetId="14">#REF!</definedName>
    <definedName name="ECA70_apr13_cls" localSheetId="5">#REF!</definedName>
    <definedName name="ECA70_apr13_cls">#REF!</definedName>
    <definedName name="ECA70_aug10_cls" localSheetId="12">#REF!</definedName>
    <definedName name="ECA70_aug10_cls" localSheetId="8">#REF!</definedName>
    <definedName name="ECA70_aug10_cls" localSheetId="14">#REF!</definedName>
    <definedName name="ECA70_aug10_cls" localSheetId="5">#REF!</definedName>
    <definedName name="ECA70_aug10_cls">#REF!</definedName>
    <definedName name="ECA70_aug11_cls" localSheetId="12">#REF!</definedName>
    <definedName name="ECA70_aug11_cls" localSheetId="8">#REF!</definedName>
    <definedName name="ECA70_aug11_cls" localSheetId="14">#REF!</definedName>
    <definedName name="ECA70_aug11_cls" localSheetId="5">#REF!</definedName>
    <definedName name="ECA70_aug11_cls">#REF!</definedName>
    <definedName name="ECA70_aug12_cls" localSheetId="12">#REF!</definedName>
    <definedName name="ECA70_aug12_cls" localSheetId="8">#REF!</definedName>
    <definedName name="ECA70_aug12_cls" localSheetId="14">#REF!</definedName>
    <definedName name="ECA70_aug12_cls" localSheetId="5">#REF!</definedName>
    <definedName name="ECA70_aug12_cls">#REF!</definedName>
    <definedName name="ECA70_dec10_cls" localSheetId="12">#REF!</definedName>
    <definedName name="ECA70_dec10_cls" localSheetId="8">#REF!</definedName>
    <definedName name="ECA70_dec10_cls" localSheetId="14">#REF!</definedName>
    <definedName name="ECA70_dec10_cls" localSheetId="5">#REF!</definedName>
    <definedName name="ECA70_dec10_cls">#REF!</definedName>
    <definedName name="ECA70_dec11_cls">'[42]Schedule 7030'!$D$52</definedName>
    <definedName name="ECA70_dec12_cls">'[42]Schedule 7030'!$D$64</definedName>
    <definedName name="ECA70_feb11_cls" localSheetId="12">#REF!</definedName>
    <definedName name="ECA70_feb11_cls" localSheetId="8">#REF!</definedName>
    <definedName name="ECA70_feb11_cls" localSheetId="14">#REF!</definedName>
    <definedName name="ECA70_feb11_cls" localSheetId="5">#REF!</definedName>
    <definedName name="ECA70_feb11_cls">#REF!</definedName>
    <definedName name="ECA70_feb12_cls" localSheetId="12">#REF!</definedName>
    <definedName name="ECA70_feb12_cls" localSheetId="8">#REF!</definedName>
    <definedName name="ECA70_feb12_cls" localSheetId="14">#REF!</definedName>
    <definedName name="ECA70_feb12_cls" localSheetId="5">#REF!</definedName>
    <definedName name="ECA70_feb12_cls">#REF!</definedName>
    <definedName name="ECA70_feb13_cls" localSheetId="12">#REF!</definedName>
    <definedName name="ECA70_feb13_cls" localSheetId="8">#REF!</definedName>
    <definedName name="ECA70_feb13_cls" localSheetId="14">#REF!</definedName>
    <definedName name="ECA70_feb13_cls" localSheetId="5">#REF!</definedName>
    <definedName name="ECA70_feb13_cls">#REF!</definedName>
    <definedName name="ECA70_jan11_cls" localSheetId="12">#REF!</definedName>
    <definedName name="ECA70_jan11_cls" localSheetId="8">#REF!</definedName>
    <definedName name="ECA70_jan11_cls" localSheetId="14">#REF!</definedName>
    <definedName name="ECA70_jan11_cls" localSheetId="5">#REF!</definedName>
    <definedName name="ECA70_jan11_cls">#REF!</definedName>
    <definedName name="ECA70_jan12_cls" localSheetId="12">#REF!</definedName>
    <definedName name="ECA70_jan12_cls" localSheetId="8">#REF!</definedName>
    <definedName name="ECA70_jan12_cls" localSheetId="14">#REF!</definedName>
    <definedName name="ECA70_jan12_cls" localSheetId="5">#REF!</definedName>
    <definedName name="ECA70_jan12_cls">#REF!</definedName>
    <definedName name="ECA70_jan13_cls" localSheetId="12">#REF!</definedName>
    <definedName name="ECA70_jan13_cls" localSheetId="8">#REF!</definedName>
    <definedName name="ECA70_jan13_cls" localSheetId="14">#REF!</definedName>
    <definedName name="ECA70_jan13_cls" localSheetId="5">#REF!</definedName>
    <definedName name="ECA70_jan13_cls">#REF!</definedName>
    <definedName name="ECA70_jan14_cls">'[42]Schedule 7030'!$D$72</definedName>
    <definedName name="ECA70_jan15_cls">'[42]Schedule 7030'!$D$74</definedName>
    <definedName name="ECA70_jan16_cls">'[42]Schedule 7030'!$D$76</definedName>
    <definedName name="ECA70_jan17_cls" localSheetId="12">#REF!</definedName>
    <definedName name="ECA70_jan17_cls" localSheetId="8">#REF!</definedName>
    <definedName name="ECA70_jan17_cls" localSheetId="14">#REF!</definedName>
    <definedName name="ECA70_jan17_cls" localSheetId="5">#REF!</definedName>
    <definedName name="ECA70_jan17_cls">#REF!</definedName>
    <definedName name="ECA70_jan18_cls" localSheetId="12">#REF!</definedName>
    <definedName name="ECA70_jan18_cls" localSheetId="8">#REF!</definedName>
    <definedName name="ECA70_jan18_cls" localSheetId="14">#REF!</definedName>
    <definedName name="ECA70_jan18_cls" localSheetId="5">#REF!</definedName>
    <definedName name="ECA70_jan18_cls">#REF!</definedName>
    <definedName name="ECA70_jan19_cls" localSheetId="12">#REF!</definedName>
    <definedName name="ECA70_jan19_cls" localSheetId="8">#REF!</definedName>
    <definedName name="ECA70_jan19_cls" localSheetId="14">#REF!</definedName>
    <definedName name="ECA70_jan19_cls" localSheetId="5">#REF!</definedName>
    <definedName name="ECA70_jan19_cls">#REF!</definedName>
    <definedName name="ECA70_jan20_cls" localSheetId="12">#REF!</definedName>
    <definedName name="ECA70_jan20_cls" localSheetId="8">#REF!</definedName>
    <definedName name="ECA70_jan20_cls" localSheetId="14">#REF!</definedName>
    <definedName name="ECA70_jan20_cls" localSheetId="5">#REF!</definedName>
    <definedName name="ECA70_jan20_cls">#REF!</definedName>
    <definedName name="ECA70_jan21_cls" localSheetId="12">#REF!</definedName>
    <definedName name="ECA70_jan21_cls" localSheetId="8">#REF!</definedName>
    <definedName name="ECA70_jan21_cls" localSheetId="14">#REF!</definedName>
    <definedName name="ECA70_jan21_cls" localSheetId="5">#REF!</definedName>
    <definedName name="ECA70_jan21_cls">#REF!</definedName>
    <definedName name="ECA70_jan22_cls" localSheetId="12">#REF!</definedName>
    <definedName name="ECA70_jan22_cls" localSheetId="8">#REF!</definedName>
    <definedName name="ECA70_jan22_cls" localSheetId="14">#REF!</definedName>
    <definedName name="ECA70_jan22_cls" localSheetId="5">#REF!</definedName>
    <definedName name="ECA70_jan22_cls">#REF!</definedName>
    <definedName name="ECA70_jan23_cls" localSheetId="12">#REF!</definedName>
    <definedName name="ECA70_jan23_cls" localSheetId="8">#REF!</definedName>
    <definedName name="ECA70_jan23_cls" localSheetId="14">#REF!</definedName>
    <definedName name="ECA70_jan23_cls" localSheetId="5">#REF!</definedName>
    <definedName name="ECA70_jan23_cls">#REF!</definedName>
    <definedName name="ECA70_jan24_cls" localSheetId="12">#REF!</definedName>
    <definedName name="ECA70_jan24_cls" localSheetId="8">#REF!</definedName>
    <definedName name="ECA70_jan24_cls" localSheetId="14">#REF!</definedName>
    <definedName name="ECA70_jan24_cls" localSheetId="5">#REF!</definedName>
    <definedName name="ECA70_jan24_cls">#REF!</definedName>
    <definedName name="ECA70_jan25_cls" localSheetId="12">#REF!</definedName>
    <definedName name="ECA70_jan25_cls" localSheetId="8">#REF!</definedName>
    <definedName name="ECA70_jan25_cls" localSheetId="14">#REF!</definedName>
    <definedName name="ECA70_jan25_cls" localSheetId="5">#REF!</definedName>
    <definedName name="ECA70_jan25_cls">#REF!</definedName>
    <definedName name="ECA70_jul10_cls" localSheetId="12">#REF!</definedName>
    <definedName name="ECA70_jul10_cls" localSheetId="8">#REF!</definedName>
    <definedName name="ECA70_jul10_cls" localSheetId="14">#REF!</definedName>
    <definedName name="ECA70_jul10_cls" localSheetId="5">#REF!</definedName>
    <definedName name="ECA70_jul10_cls">#REF!</definedName>
    <definedName name="ECA70_jul11_cls" localSheetId="12">#REF!</definedName>
    <definedName name="ECA70_jul11_cls" localSheetId="8">#REF!</definedName>
    <definedName name="ECA70_jul11_cls" localSheetId="14">#REF!</definedName>
    <definedName name="ECA70_jul11_cls" localSheetId="5">#REF!</definedName>
    <definedName name="ECA70_jul11_cls">#REF!</definedName>
    <definedName name="ECA70_jul12_cls" localSheetId="12">#REF!</definedName>
    <definedName name="ECA70_jul12_cls" localSheetId="8">#REF!</definedName>
    <definedName name="ECA70_jul12_cls" localSheetId="14">#REF!</definedName>
    <definedName name="ECA70_jul12_cls" localSheetId="5">#REF!</definedName>
    <definedName name="ECA70_jul12_cls">#REF!</definedName>
    <definedName name="ECA70_jul13_cls">'[42]Schedule 7030'!$D$71</definedName>
    <definedName name="ECA70_jul14_cls">'[42]Schedule 7030'!$D$73</definedName>
    <definedName name="ECA70_jul15_cls">'[42]Schedule 7030'!$D$75</definedName>
    <definedName name="ECA70_jul16_cls">'[42]Schedule 7030'!$D$77</definedName>
    <definedName name="ECA70_jul17_cls" localSheetId="12">#REF!</definedName>
    <definedName name="ECA70_jul17_cls" localSheetId="8">#REF!</definedName>
    <definedName name="ECA70_jul17_cls" localSheetId="14">#REF!</definedName>
    <definedName name="ECA70_jul17_cls" localSheetId="5">#REF!</definedName>
    <definedName name="ECA70_jul17_cls">#REF!</definedName>
    <definedName name="ECA70_jul18_cls" localSheetId="12">#REF!</definedName>
    <definedName name="ECA70_jul18_cls" localSheetId="8">#REF!</definedName>
    <definedName name="ECA70_jul18_cls" localSheetId="14">#REF!</definedName>
    <definedName name="ECA70_jul18_cls" localSheetId="5">#REF!</definedName>
    <definedName name="ECA70_jul18_cls">#REF!</definedName>
    <definedName name="ECA70_jul19_cls" localSheetId="12">#REF!</definedName>
    <definedName name="ECA70_jul19_cls" localSheetId="8">#REF!</definedName>
    <definedName name="ECA70_jul19_cls" localSheetId="14">#REF!</definedName>
    <definedName name="ECA70_jul19_cls" localSheetId="5">#REF!</definedName>
    <definedName name="ECA70_jul19_cls">#REF!</definedName>
    <definedName name="ECA70_jul20_cls" localSheetId="12">#REF!</definedName>
    <definedName name="ECA70_jul20_cls" localSheetId="8">#REF!</definedName>
    <definedName name="ECA70_jul20_cls" localSheetId="14">#REF!</definedName>
    <definedName name="ECA70_jul20_cls" localSheetId="5">#REF!</definedName>
    <definedName name="ECA70_jul20_cls">#REF!</definedName>
    <definedName name="ECA70_jul21_cls" localSheetId="12">#REF!</definedName>
    <definedName name="ECA70_jul21_cls" localSheetId="8">#REF!</definedName>
    <definedName name="ECA70_jul21_cls" localSheetId="14">#REF!</definedName>
    <definedName name="ECA70_jul21_cls" localSheetId="5">#REF!</definedName>
    <definedName name="ECA70_jul21_cls">#REF!</definedName>
    <definedName name="ECA70_jul22_cls" localSheetId="12">#REF!</definedName>
    <definedName name="ECA70_jul22_cls" localSheetId="8">#REF!</definedName>
    <definedName name="ECA70_jul22_cls" localSheetId="14">#REF!</definedName>
    <definedName name="ECA70_jul22_cls" localSheetId="5">#REF!</definedName>
    <definedName name="ECA70_jul22_cls">#REF!</definedName>
    <definedName name="ECA70_jul23_cls" localSheetId="12">#REF!</definedName>
    <definedName name="ECA70_jul23_cls" localSheetId="8">#REF!</definedName>
    <definedName name="ECA70_jul23_cls" localSheetId="14">#REF!</definedName>
    <definedName name="ECA70_jul23_cls" localSheetId="5">#REF!</definedName>
    <definedName name="ECA70_jul23_cls">#REF!</definedName>
    <definedName name="ECA70_jul24_cls" localSheetId="12">#REF!</definedName>
    <definedName name="ECA70_jul24_cls" localSheetId="8">#REF!</definedName>
    <definedName name="ECA70_jul24_cls" localSheetId="14">#REF!</definedName>
    <definedName name="ECA70_jul24_cls" localSheetId="5">#REF!</definedName>
    <definedName name="ECA70_jul24_cls">#REF!</definedName>
    <definedName name="ECA70_jul25_cls" localSheetId="12">#REF!</definedName>
    <definedName name="ECA70_jul25_cls" localSheetId="8">#REF!</definedName>
    <definedName name="ECA70_jul25_cls" localSheetId="14">#REF!</definedName>
    <definedName name="ECA70_jul25_cls" localSheetId="5">#REF!</definedName>
    <definedName name="ECA70_jul25_cls">#REF!</definedName>
    <definedName name="ECA70_jun10_cls" localSheetId="12">#REF!</definedName>
    <definedName name="ECA70_jun10_cls" localSheetId="8">#REF!</definedName>
    <definedName name="ECA70_jun10_cls" localSheetId="14">#REF!</definedName>
    <definedName name="ECA70_jun10_cls" localSheetId="5">#REF!</definedName>
    <definedName name="ECA70_jun10_cls">#REF!</definedName>
    <definedName name="ECA70_jun11_cls" localSheetId="12">#REF!</definedName>
    <definedName name="ECA70_jun11_cls" localSheetId="8">#REF!</definedName>
    <definedName name="ECA70_jun11_cls" localSheetId="14">#REF!</definedName>
    <definedName name="ECA70_jun11_cls" localSheetId="5">#REF!</definedName>
    <definedName name="ECA70_jun11_cls">#REF!</definedName>
    <definedName name="ECA70_jun12_cls">'[42]Schedule 7030'!$D$58</definedName>
    <definedName name="ECA70_jun13_cls">'[42]Schedule 7030'!$D$70</definedName>
    <definedName name="ECA70_jun14_cls" localSheetId="12">#REF!</definedName>
    <definedName name="ECA70_jun14_cls" localSheetId="8">#REF!</definedName>
    <definedName name="ECA70_jun14_cls" localSheetId="14">#REF!</definedName>
    <definedName name="ECA70_jun14_cls" localSheetId="5">#REF!</definedName>
    <definedName name="ECA70_jun14_cls">#REF!</definedName>
    <definedName name="ECA70_jun15_cls" localSheetId="12">#REF!</definedName>
    <definedName name="ECA70_jun15_cls" localSheetId="8">#REF!</definedName>
    <definedName name="ECA70_jun15_cls" localSheetId="14">#REF!</definedName>
    <definedName name="ECA70_jun15_cls" localSheetId="5">#REF!</definedName>
    <definedName name="ECA70_jun15_cls">#REF!</definedName>
    <definedName name="ECA70_jun16_cls" localSheetId="12">#REF!</definedName>
    <definedName name="ECA70_jun16_cls" localSheetId="8">#REF!</definedName>
    <definedName name="ECA70_jun16_cls" localSheetId="14">#REF!</definedName>
    <definedName name="ECA70_jun16_cls" localSheetId="5">#REF!</definedName>
    <definedName name="ECA70_jun16_cls">#REF!</definedName>
    <definedName name="ECA70_jun17_cls" localSheetId="12">#REF!</definedName>
    <definedName name="ECA70_jun17_cls" localSheetId="8">#REF!</definedName>
    <definedName name="ECA70_jun17_cls" localSheetId="14">#REF!</definedName>
    <definedName name="ECA70_jun17_cls" localSheetId="5">#REF!</definedName>
    <definedName name="ECA70_jun17_cls">#REF!</definedName>
    <definedName name="ECA70_jun18_cls" localSheetId="12">#REF!</definedName>
    <definedName name="ECA70_jun18_cls" localSheetId="8">#REF!</definedName>
    <definedName name="ECA70_jun18_cls" localSheetId="14">#REF!</definedName>
    <definedName name="ECA70_jun18_cls" localSheetId="5">#REF!</definedName>
    <definedName name="ECA70_jun18_cls">#REF!</definedName>
    <definedName name="ECA70_jun19_cls" localSheetId="12">#REF!</definedName>
    <definedName name="ECA70_jun19_cls" localSheetId="8">#REF!</definedName>
    <definedName name="ECA70_jun19_cls" localSheetId="14">#REF!</definedName>
    <definedName name="ECA70_jun19_cls" localSheetId="5">#REF!</definedName>
    <definedName name="ECA70_jun19_cls">#REF!</definedName>
    <definedName name="ECA70_jun20_cls" localSheetId="12">#REF!</definedName>
    <definedName name="ECA70_jun20_cls" localSheetId="8">#REF!</definedName>
    <definedName name="ECA70_jun20_cls" localSheetId="14">#REF!</definedName>
    <definedName name="ECA70_jun20_cls" localSheetId="5">#REF!</definedName>
    <definedName name="ECA70_jun20_cls">#REF!</definedName>
    <definedName name="ECA70_jun21_cls" localSheetId="12">#REF!</definedName>
    <definedName name="ECA70_jun21_cls" localSheetId="8">#REF!</definedName>
    <definedName name="ECA70_jun21_cls" localSheetId="14">#REF!</definedName>
    <definedName name="ECA70_jun21_cls" localSheetId="5">#REF!</definedName>
    <definedName name="ECA70_jun21_cls">#REF!</definedName>
    <definedName name="ECA70_jun22_cls" localSheetId="12">#REF!</definedName>
    <definedName name="ECA70_jun22_cls" localSheetId="8">#REF!</definedName>
    <definedName name="ECA70_jun22_cls" localSheetId="14">#REF!</definedName>
    <definedName name="ECA70_jun22_cls" localSheetId="5">#REF!</definedName>
    <definedName name="ECA70_jun22_cls">#REF!</definedName>
    <definedName name="ECA70_jun23_cls" localSheetId="12">#REF!</definedName>
    <definedName name="ECA70_jun23_cls" localSheetId="8">#REF!</definedName>
    <definedName name="ECA70_jun23_cls" localSheetId="14">#REF!</definedName>
    <definedName name="ECA70_jun23_cls" localSheetId="5">#REF!</definedName>
    <definedName name="ECA70_jun23_cls">#REF!</definedName>
    <definedName name="ECA70_jun24_cls" localSheetId="12">#REF!</definedName>
    <definedName name="ECA70_jun24_cls" localSheetId="8">#REF!</definedName>
    <definedName name="ECA70_jun24_cls" localSheetId="14">#REF!</definedName>
    <definedName name="ECA70_jun24_cls" localSheetId="5">#REF!</definedName>
    <definedName name="ECA70_jun24_cls">#REF!</definedName>
    <definedName name="ECA70_jun25_cls" localSheetId="12">#REF!</definedName>
    <definedName name="ECA70_jun25_cls" localSheetId="8">#REF!</definedName>
    <definedName name="ECA70_jun25_cls" localSheetId="14">#REF!</definedName>
    <definedName name="ECA70_jun25_cls" localSheetId="5">#REF!</definedName>
    <definedName name="ECA70_jun25_cls">#REF!</definedName>
    <definedName name="ECA70_mar11_cls" localSheetId="12">#REF!</definedName>
    <definedName name="ECA70_mar11_cls" localSheetId="8">#REF!</definedName>
    <definedName name="ECA70_mar11_cls" localSheetId="14">#REF!</definedName>
    <definedName name="ECA70_mar11_cls" localSheetId="5">#REF!</definedName>
    <definedName name="ECA70_mar11_cls">#REF!</definedName>
    <definedName name="ECA70_mar12_cls" localSheetId="12">#REF!</definedName>
    <definedName name="ECA70_mar12_cls" localSheetId="8">#REF!</definedName>
    <definedName name="ECA70_mar12_cls" localSheetId="14">#REF!</definedName>
    <definedName name="ECA70_mar12_cls" localSheetId="5">#REF!</definedName>
    <definedName name="ECA70_mar12_cls">#REF!</definedName>
    <definedName name="ECA70_mar13_cls" localSheetId="12">#REF!</definedName>
    <definedName name="ECA70_mar13_cls" localSheetId="8">#REF!</definedName>
    <definedName name="ECA70_mar13_cls" localSheetId="14">#REF!</definedName>
    <definedName name="ECA70_mar13_cls" localSheetId="5">#REF!</definedName>
    <definedName name="ECA70_mar13_cls">#REF!</definedName>
    <definedName name="ECA70_may11_cls" localSheetId="12">#REF!</definedName>
    <definedName name="ECA70_may11_cls" localSheetId="8">#REF!</definedName>
    <definedName name="ECA70_may11_cls" localSheetId="14">#REF!</definedName>
    <definedName name="ECA70_may11_cls" localSheetId="5">#REF!</definedName>
    <definedName name="ECA70_may11_cls">#REF!</definedName>
    <definedName name="ECA70_may12_cls" localSheetId="12">#REF!</definedName>
    <definedName name="ECA70_may12_cls" localSheetId="8">#REF!</definedName>
    <definedName name="ECA70_may12_cls" localSheetId="14">#REF!</definedName>
    <definedName name="ECA70_may12_cls" localSheetId="5">#REF!</definedName>
    <definedName name="ECA70_may12_cls">#REF!</definedName>
    <definedName name="ECA70_may13_cls" localSheetId="12">#REF!</definedName>
    <definedName name="ECA70_may13_cls" localSheetId="8">#REF!</definedName>
    <definedName name="ECA70_may13_cls" localSheetId="14">#REF!</definedName>
    <definedName name="ECA70_may13_cls" localSheetId="5">#REF!</definedName>
    <definedName name="ECA70_may13_cls">#REF!</definedName>
    <definedName name="ECA70_nov10_cls" localSheetId="12">#REF!</definedName>
    <definedName name="ECA70_nov10_cls" localSheetId="8">#REF!</definedName>
    <definedName name="ECA70_nov10_cls" localSheetId="14">#REF!</definedName>
    <definedName name="ECA70_nov10_cls" localSheetId="5">#REF!</definedName>
    <definedName name="ECA70_nov10_cls">#REF!</definedName>
    <definedName name="ECA70_nov11_cls" localSheetId="12">#REF!</definedName>
    <definedName name="ECA70_nov11_cls" localSheetId="8">#REF!</definedName>
    <definedName name="ECA70_nov11_cls" localSheetId="14">#REF!</definedName>
    <definedName name="ECA70_nov11_cls" localSheetId="5">#REF!</definedName>
    <definedName name="ECA70_nov11_cls">#REF!</definedName>
    <definedName name="ECA70_nov12_cls" localSheetId="12">#REF!</definedName>
    <definedName name="ECA70_nov12_cls" localSheetId="8">#REF!</definedName>
    <definedName name="ECA70_nov12_cls" localSheetId="14">#REF!</definedName>
    <definedName name="ECA70_nov12_cls" localSheetId="5">#REF!</definedName>
    <definedName name="ECA70_nov12_cls">#REF!</definedName>
    <definedName name="ECA70_oct10_cls" localSheetId="12">#REF!</definedName>
    <definedName name="ECA70_oct10_cls" localSheetId="8">#REF!</definedName>
    <definedName name="ECA70_oct10_cls" localSheetId="14">#REF!</definedName>
    <definedName name="ECA70_oct10_cls" localSheetId="5">#REF!</definedName>
    <definedName name="ECA70_oct10_cls">#REF!</definedName>
    <definedName name="ECA70_oct11_cls" localSheetId="12">#REF!</definedName>
    <definedName name="ECA70_oct11_cls" localSheetId="8">#REF!</definedName>
    <definedName name="ECA70_oct11_cls" localSheetId="14">#REF!</definedName>
    <definedName name="ECA70_oct11_cls" localSheetId="5">#REF!</definedName>
    <definedName name="ECA70_oct11_cls">#REF!</definedName>
    <definedName name="ECA70_oct12_cls" localSheetId="12">#REF!</definedName>
    <definedName name="ECA70_oct12_cls" localSheetId="8">#REF!</definedName>
    <definedName name="ECA70_oct12_cls" localSheetId="14">#REF!</definedName>
    <definedName name="ECA70_oct12_cls" localSheetId="5">#REF!</definedName>
    <definedName name="ECA70_oct12_cls">#REF!</definedName>
    <definedName name="ECA70_sep10_cls" localSheetId="12">#REF!</definedName>
    <definedName name="ECA70_sep10_cls" localSheetId="8">#REF!</definedName>
    <definedName name="ECA70_sep10_cls" localSheetId="14">#REF!</definedName>
    <definedName name="ECA70_sep10_cls" localSheetId="5">#REF!</definedName>
    <definedName name="ECA70_sep10_cls">#REF!</definedName>
    <definedName name="ECA70_sep11_cls" localSheetId="12">#REF!</definedName>
    <definedName name="ECA70_sep11_cls" localSheetId="8">#REF!</definedName>
    <definedName name="ECA70_sep11_cls" localSheetId="14">#REF!</definedName>
    <definedName name="ECA70_sep11_cls" localSheetId="5">#REF!</definedName>
    <definedName name="ECA70_sep11_cls">#REF!</definedName>
    <definedName name="ECA70_sep12_cls" localSheetId="12">#REF!</definedName>
    <definedName name="ECA70_sep12_cls" localSheetId="8">#REF!</definedName>
    <definedName name="ECA70_sep12_cls" localSheetId="14">#REF!</definedName>
    <definedName name="ECA70_sep12_cls" localSheetId="5">#REF!</definedName>
    <definedName name="ECA70_sep12_cls">#REF!</definedName>
    <definedName name="ECB_Interest_rate">'[63]IDC revised'!$D$93</definedName>
    <definedName name="ECB_new_interestrate">'[63]Schedule with cap'!$D$86</definedName>
    <definedName name="eCIiIiÞA_Iª">#N/A</definedName>
    <definedName name="EE" localSheetId="12">#REF!</definedName>
    <definedName name="EE" localSheetId="8">#REF!</definedName>
    <definedName name="EE" localSheetId="14">#REF!</definedName>
    <definedName name="EE" localSheetId="5">#REF!</definedName>
    <definedName name="EE">#REF!</definedName>
    <definedName name="ee_1" localSheetId="12" hidden="1">{#N/A,#N/A,FALSE,"5"}</definedName>
    <definedName name="ee_1" localSheetId="8" hidden="1">{#N/A,#N/A,FALSE,"5"}</definedName>
    <definedName name="ee_1" localSheetId="5" hidden="1">{#N/A,#N/A,FALSE,"5"}</definedName>
    <definedName name="ee_1" hidden="1">{#N/A,#N/A,FALSE,"5"}</definedName>
    <definedName name="EEE" localSheetId="12">#REF!</definedName>
    <definedName name="EEE" localSheetId="8">#REF!</definedName>
    <definedName name="EEE" localSheetId="14">#REF!</definedName>
    <definedName name="EEE" localSheetId="5">#REF!</definedName>
    <definedName name="EEE">#REF!</definedName>
    <definedName name="eeee">#N/A</definedName>
    <definedName name="eeee1">[85]!eeee1</definedName>
    <definedName name="eeeegghnn" localSheetId="12">#REF!</definedName>
    <definedName name="eeeegghnn" localSheetId="8">#REF!</definedName>
    <definedName name="eeeegghnn" localSheetId="14">#REF!</definedName>
    <definedName name="eeeegghnn" localSheetId="5">#REF!</definedName>
    <definedName name="eeeegghnn">#REF!</definedName>
    <definedName name="eereeerer" localSheetId="12" hidden="1">{"DJH3",#N/A,FALSE,"PFL00805";"PJB3",#N/A,FALSE,"PFL00805";"JMD3",#N/A,FALSE,"PFL00805";"DNB3",#N/A,FALSE,"PFL00805";"MJP3",#N/A,FALSE,"PFL00805";"RAB3",#N/A,FALSE,"PFL00805";"GJW3",#N/A,FALSE,"PFL00805";"MASTER3",#N/A,FALSE,"PFL00805"}</definedName>
    <definedName name="eereeerer" localSheetId="8" hidden="1">{"DJH3",#N/A,FALSE,"PFL00805";"PJB3",#N/A,FALSE,"PFL00805";"JMD3",#N/A,FALSE,"PFL00805";"DNB3",#N/A,FALSE,"PFL00805";"MJP3",#N/A,FALSE,"PFL00805";"RAB3",#N/A,FALSE,"PFL00805";"GJW3",#N/A,FALSE,"PFL00805";"MASTER3",#N/A,FALSE,"PFL00805"}</definedName>
    <definedName name="eereeerer" localSheetId="5" hidden="1">{"DJH3",#N/A,FALSE,"PFL00805";"PJB3",#N/A,FALSE,"PFL00805";"JMD3",#N/A,FALSE,"PFL00805";"DNB3",#N/A,FALSE,"PFL00805";"MJP3",#N/A,FALSE,"PFL00805";"RAB3",#N/A,FALSE,"PFL00805";"GJW3",#N/A,FALSE,"PFL00805";"MASTER3",#N/A,FALSE,"PFL00805"}</definedName>
    <definedName name="eereeerer" hidden="1">{"DJH3",#N/A,FALSE,"PFL00805";"PJB3",#N/A,FALSE,"PFL00805";"JMD3",#N/A,FALSE,"PFL00805";"DNB3",#N/A,FALSE,"PFL00805";"MJP3",#N/A,FALSE,"PFL00805";"RAB3",#N/A,FALSE,"PFL00805";"GJW3",#N/A,FALSE,"PFL00805";"MASTER3",#N/A,FALSE,"PFL00805"}</definedName>
    <definedName name="EFGH" localSheetId="12">#REF!</definedName>
    <definedName name="EFGH" localSheetId="8">#REF!</definedName>
    <definedName name="EFGH" localSheetId="14">#REF!</definedName>
    <definedName name="EFGH" localSheetId="5">#REF!</definedName>
    <definedName name="EFGH">#REF!</definedName>
    <definedName name="EFGH1" localSheetId="12">#REF!</definedName>
    <definedName name="EFGH1" localSheetId="8">#REF!</definedName>
    <definedName name="EFGH1" localSheetId="14">#REF!</definedName>
    <definedName name="EFGH1" localSheetId="5">#REF!</definedName>
    <definedName name="EFGH1">#REF!</definedName>
    <definedName name="EHASDIGHAD" localSheetId="12" hidden="1">{"'Sheet1'!$L$16"}</definedName>
    <definedName name="EHASDIGHAD" localSheetId="8" hidden="1">{"'Sheet1'!$L$16"}</definedName>
    <definedName name="EHASDIGHAD" localSheetId="5" hidden="1">{"'Sheet1'!$L$16"}</definedName>
    <definedName name="EHASDIGHAD" hidden="1">{"'Sheet1'!$L$16"}</definedName>
    <definedName name="Employees_Cost" localSheetId="12">'[43]Employee Costs'!#REF!</definedName>
    <definedName name="Employees_Cost" localSheetId="7">'[43]Employee Costs'!#REF!</definedName>
    <definedName name="Employees_Cost" localSheetId="8">'[43]Employee Costs'!#REF!</definedName>
    <definedName name="Employees_Cost" localSheetId="10">'[43]Employee Costs'!#REF!</definedName>
    <definedName name="Employees_Cost" localSheetId="13">'[43]Employee Costs'!#REF!</definedName>
    <definedName name="Employees_Cost" localSheetId="14">'[43]Employee Costs'!#REF!</definedName>
    <definedName name="Employees_Cost" localSheetId="15">'[43]Employee Costs'!#REF!</definedName>
    <definedName name="Employees_Cost" localSheetId="16">'[43]Employee Costs'!#REF!</definedName>
    <definedName name="Employees_Cost" localSheetId="17">'[43]Employee Costs'!#REF!</definedName>
    <definedName name="Employees_Cost" localSheetId="18">'[43]Employee Costs'!#REF!</definedName>
    <definedName name="Employees_Cost" localSheetId="19">'[43]Employee Costs'!#REF!</definedName>
    <definedName name="Employees_Cost" localSheetId="20">'[43]Employee Costs'!#REF!</definedName>
    <definedName name="Employees_Cost" localSheetId="21">'[43]Employee Costs'!#REF!</definedName>
    <definedName name="Employees_Cost" localSheetId="22">'[43]Employee Costs'!#REF!</definedName>
    <definedName name="Employees_Cost" localSheetId="5">'[184]Employee Costs'!#REF!</definedName>
    <definedName name="Employees_Cost">'[43]Employee Costs'!#REF!</definedName>
    <definedName name="Empty" localSheetId="12" hidden="1">#REF!</definedName>
    <definedName name="Empty" localSheetId="8" hidden="1">#REF!</definedName>
    <definedName name="Empty" localSheetId="14" hidden="1">#REF!</definedName>
    <definedName name="Empty" localSheetId="5" hidden="1">#REF!</definedName>
    <definedName name="Empty" hidden="1">#REF!</definedName>
    <definedName name="Empty1" localSheetId="12" hidden="1">#REF!</definedName>
    <definedName name="Empty1" localSheetId="8" hidden="1">#REF!</definedName>
    <definedName name="Empty1" localSheetId="14" hidden="1">#REF!</definedName>
    <definedName name="Empty1" localSheetId="5" hidden="1">#REF!</definedName>
    <definedName name="Empty1" hidden="1">#REF!</definedName>
    <definedName name="Empty2" localSheetId="12" hidden="1">#REF!</definedName>
    <definedName name="Empty2" localSheetId="8" hidden="1">#REF!</definedName>
    <definedName name="Empty2" localSheetId="14" hidden="1">#REF!</definedName>
    <definedName name="Empty2" localSheetId="5" hidden="1">#REF!</definedName>
    <definedName name="Empty2" hidden="1">#REF!</definedName>
    <definedName name="End_Bal">'[86]Loan Amortization Schedule'!$I$17:$I$376</definedName>
    <definedName name="ENR_BEST_BEF" localSheetId="12">#REF!</definedName>
    <definedName name="ENR_BEST_BEF" localSheetId="8">#REF!</definedName>
    <definedName name="ENR_BEST_BEF" localSheetId="14">#REF!</definedName>
    <definedName name="ENR_BEST_BEF" localSheetId="5">#REF!</definedName>
    <definedName name="ENR_BEST_BEF">#REF!</definedName>
    <definedName name="ENR_BSES_AFT" localSheetId="12">#REF!</definedName>
    <definedName name="ENR_BSES_AFT" localSheetId="8">#REF!</definedName>
    <definedName name="ENR_BSES_AFT" localSheetId="14">#REF!</definedName>
    <definedName name="ENR_BSES_AFT" localSheetId="5">#REF!</definedName>
    <definedName name="ENR_BSES_AFT">#REF!</definedName>
    <definedName name="ENR_BSES_BEF" localSheetId="12">#REF!</definedName>
    <definedName name="ENR_BSES_BEF" localSheetId="8">#REF!</definedName>
    <definedName name="ENR_BSES_BEF" localSheetId="14">#REF!</definedName>
    <definedName name="ENR_BSES_BEF" localSheetId="5">#REF!</definedName>
    <definedName name="ENR_BSES_BEF">#REF!</definedName>
    <definedName name="ENR_BSES220_BEF" localSheetId="12">#REF!</definedName>
    <definedName name="ENR_BSES220_BEF" localSheetId="8">#REF!</definedName>
    <definedName name="ENR_BSES220_BEF" localSheetId="14">#REF!</definedName>
    <definedName name="ENR_BSES220_BEF" localSheetId="5">#REF!</definedName>
    <definedName name="ENR_BSES220_BEF">#REF!</definedName>
    <definedName name="ENR_TIR_BEF" localSheetId="12">#REF!</definedName>
    <definedName name="ENR_TIR_BEF" localSheetId="8">#REF!</definedName>
    <definedName name="ENR_TIR_BEF" localSheetId="14">#REF!</definedName>
    <definedName name="ENR_TIR_BEF" localSheetId="5">#REF!</definedName>
    <definedName name="ENR_TIR_BEF">#REF!</definedName>
    <definedName name="EOL" localSheetId="12">#REF!</definedName>
    <definedName name="EOL" localSheetId="8">#REF!</definedName>
    <definedName name="EOL" localSheetId="14">#REF!</definedName>
    <definedName name="EOL" localSheetId="5">#REF!</definedName>
    <definedName name="EOL">#REF!</definedName>
    <definedName name="epc_ld">[70]Assump!$C$102</definedName>
    <definedName name="EPMWorkbookOptions_1">"SU0AAB+LCAAAAAAABADtnOtvokoUwL9vsv+D8bvy8N1QNxTRcoNAeGy3aTYEdaxkFbyAtf3v78hDebXr9rIGkPRlZs45M/w4j+nwIL69bta1F2DZumnc1rEmWq8BY24udOP5tr5zlg2sW/82/PqFeDCtXzPT/MVvHShq16CeYd+82vptfeU42xsE2e/3zX2raVrPCI6iGPJjykrzFdhoDd2wHc2Yg/pRa/F7rToctVYjKNMwwPwwpmxSO8sC"</definedName>
    <definedName name="EPMWorkbookOptions_2" hidden="1">"hvNdB3u3M9I90hzNb4XtnLYB3mjHkRyw2e4s3R1KsYElWGAJoL05aMIJ1YfqWJiqdwLFPWCo+uQrYT28iXWbONZudjs3fRRFEVvbIrPtHPmpPskC/0CL8MOUkeDvpba2wfEvgRwmcZoSud2u9bkWwnf21AIbUSuhZv+Ih3AesWE9SidwNeTdrnt9sQDGSN8Aw3Yn+b7oaYJ2RAZKSStzf7RBmWvTGjrWDhBISsdHqu5RpGgmjs5XhJ7ggFdn"</definedName>
    <definedName name="EPMWorkbookOptions_3" hidden="1">"rL2Ylu7AeblnwVNO9MX07/Xn1Rr+OBJYQ28Ci3sdWJo1X+knOx/KnDGfsW7ZTuiA0vtjho5H/T7wc6XCcoqh/7sDLkmSoniFkwkkrfMjG94ZhPmhg2KtPhYykHZuXV3eWgBriBKI9yHVur1da2+CZW6B5bwNsU63swSzZaPTXbQbbXw5aPQ7ADRQDeDtxazX7s1ah5GjWimGWc0+nrgp2MxgxksRizp5qgAU8fRDmJ58iD+bTwIp0px8j8GP"</definedName>
    <definedName name="EPMWorkbookOptions_4" hidden="1">"DDdS6R/qmOEoXpJhOkjovWM/cKy3k2gNJtobQ1/f1g8OVI9F5sen+DxdAvndkWeMhlU5ilVHMqlyFZs4m4pIjAipUuQhlEhVFis4ITgtFMXhV9GZEMg5GTpUZP5eQVRGjCyLJMN+viaiaBsuFc8viVgJS+IRY9RfJRkGM8tzdNE9NmswMi+rFM9JfAUmnv4F5XqXT+9AuSNZWA4niljFUZq7qOTon6KDyU9JpEiZnvDi46cLYqvV6bTb7fML"</definedName>
    <definedName name="EPMWorkbookOptions_5" hidden="1">"Il6+ghhAhC4KvykVLhKK7qHZoLiDKPAKRYBCqlAEKLAKhYtCGan3lDqFBa7oQPJT0+BygZE/X9G6PQzt93vnV7RW+SqahzC6+oJV7WrLWhoPanK1SSyOAy+Je+Qnh41Z/uH/bFJ1u63WH+xStcuXwg4EowE7VmX+ancb0nAMBoOi48hPxDKcTIsUf8GrrZ3yBa0PMbF9SrJBT8H9NVMwjMqVYLc9PyEssCT3SJPiBWO4W74YDih6/+HiKNYt"</definedName>
    <definedName name="EPMWorkbookOptions_6" hidden="1">"uodmRqJXkfBJFH7hkRmJwv/TlBmJftFJ5KiSifyYkVWKPiwbLljOeiUsZ2GU0fWXd4twwZ32L3CRhYnIK0JFJkEGG6Bo73ozfjoY3HUZacRUXBJcpDul6FTyUxVFQaYUEbKlPn916M9rYr98NTEE0lu9sVTRvTQzFAx3tUuCBAtaKTyL/GQvieIF+oJ5a1C+vOUijN20XIo91AyBTNQSXNjOUdTSkyl90YfwsBI+hedTjIWu31hwX82UyVVv"</definedName>
    <definedName name="EPMWorkbookOptions_7" hidden="1">"SaQSUTiSZfmrXZ9+xIS8Ywtf+fKT6WVmesnlGVbCJ8sOCKOeerh82MSu9h7yVCC9CkgUyKDp3iJSMYkwqZwkDARHmyRXeBfJT7Wb0qSkiLR0yYpXwkfHAozeftmjPCq6h2YDQqBFhh8xhV+1ZxivZwhFZpMuRCBpb5mKtAbi0FryDVzhxuRbuwgRLC1gr3iD3wIjeL1StNGVo9ZAsw5GeUPSXkAgGW92ZYPXk8EgdVyMgXSyIyq/X/hnjWDs"</definedName>
    <definedName name="EPMWorkbookOptions_8" hidden="1">"75qla7M1mALr+WQh0f71y8ms/zq04X+F/lMySU0AAA=="</definedName>
    <definedName name="EPMWorkbookOptions_9" hidden="1">"MDLsV8wSBiQXJKEnsUEVcdqQQBXxndVmnaFkgIByakrLqTcbrSB98i0TjUIUPeq+PkH+sgI22Ti3k8fIDWdOdb/nvi7rddOtc9PbIHzqB8ETjtF4juLS7XZH0n46fFu0lhrduKHn9seoi8KHtYet9q9f1m71yQKMX171e2NFlwAA"</definedName>
    <definedName name="equity" localSheetId="12">#REF!</definedName>
    <definedName name="equity" localSheetId="8">#REF!</definedName>
    <definedName name="equity" localSheetId="14">#REF!</definedName>
    <definedName name="equity" localSheetId="5">#REF!</definedName>
    <definedName name="equity">#REF!</definedName>
    <definedName name="ER" localSheetId="14">[87]!GUESTPNT</definedName>
    <definedName name="ER">[87]!GUESTPNT</definedName>
    <definedName name="erct" localSheetId="12">#REF!</definedName>
    <definedName name="erct" localSheetId="8">#REF!</definedName>
    <definedName name="erct" localSheetId="14">#REF!</definedName>
    <definedName name="erct" localSheetId="5">#REF!</definedName>
    <definedName name="erct">#REF!</definedName>
    <definedName name="ere" localSheetId="12">#REF!</definedName>
    <definedName name="ere" localSheetId="8">#REF!</definedName>
    <definedName name="ere" localSheetId="14">#REF!</definedName>
    <definedName name="ere" localSheetId="5">#REF!</definedName>
    <definedName name="ere">#REF!</definedName>
    <definedName name="erheri" localSheetId="12">'[38]Employee Costs'!#REF!</definedName>
    <definedName name="erheri" localSheetId="7">'[38]Employee Costs'!#REF!</definedName>
    <definedName name="erheri" localSheetId="8">'[38]Employee Costs'!#REF!</definedName>
    <definedName name="erheri" localSheetId="10">'[38]Employee Costs'!#REF!</definedName>
    <definedName name="erheri" localSheetId="13">'[38]Employee Costs'!#REF!</definedName>
    <definedName name="erheri" localSheetId="14">'[38]Employee Costs'!#REF!</definedName>
    <definedName name="erheri" localSheetId="15">'[38]Employee Costs'!#REF!</definedName>
    <definedName name="erheri" localSheetId="16">'[38]Employee Costs'!#REF!</definedName>
    <definedName name="erheri" localSheetId="17">'[38]Employee Costs'!#REF!</definedName>
    <definedName name="erheri" localSheetId="18">'[38]Employee Costs'!#REF!</definedName>
    <definedName name="erheri" localSheetId="19">'[38]Employee Costs'!#REF!</definedName>
    <definedName name="erheri" localSheetId="20">'[38]Employee Costs'!#REF!</definedName>
    <definedName name="erheri" localSheetId="21">'[38]Employee Costs'!#REF!</definedName>
    <definedName name="erheri" localSheetId="22">'[38]Employee Costs'!#REF!</definedName>
    <definedName name="erheri" localSheetId="5">'[38]Employee Costs'!#REF!</definedName>
    <definedName name="erheri">'[38]Employee Costs'!#REF!</definedName>
    <definedName name="ERTY" localSheetId="12">#REF!</definedName>
    <definedName name="ERTY" localSheetId="8">#REF!</definedName>
    <definedName name="ERTY" localSheetId="14">#REF!</definedName>
    <definedName name="ERTY" localSheetId="5">#REF!</definedName>
    <definedName name="ERTY">#REF!</definedName>
    <definedName name="es" localSheetId="12" hidden="1">{"'Sheet1'!$L$16"}</definedName>
    <definedName name="es" localSheetId="8" hidden="1">{"'Sheet1'!$L$16"}</definedName>
    <definedName name="es" localSheetId="5" hidden="1">{"'Sheet1'!$L$16"}</definedName>
    <definedName name="es" hidden="1">{"'Sheet1'!$L$16"}</definedName>
    <definedName name="es_1" localSheetId="12" hidden="1">{"'Sheet1'!$L$16"}</definedName>
    <definedName name="es_1" localSheetId="8" hidden="1">{"'Sheet1'!$L$16"}</definedName>
    <definedName name="es_1" localSheetId="5" hidden="1">{"'Sheet1'!$L$16"}</definedName>
    <definedName name="es_1" hidden="1">{"'Sheet1'!$L$16"}</definedName>
    <definedName name="esc_adscr" localSheetId="12">#REF!</definedName>
    <definedName name="esc_adscr" localSheetId="8">#REF!</definedName>
    <definedName name="esc_adscr" localSheetId="14">#REF!</definedName>
    <definedName name="esc_adscr" localSheetId="5">#REF!</definedName>
    <definedName name="esc_adscr">#REF!</definedName>
    <definedName name="esc_adscr_dsra" localSheetId="12">#REF!</definedName>
    <definedName name="esc_adscr_dsra" localSheetId="8">#REF!</definedName>
    <definedName name="esc_adscr_dsra" localSheetId="14">#REF!</definedName>
    <definedName name="esc_adscr_dsra" localSheetId="5">#REF!</definedName>
    <definedName name="esc_adscr_dsra">#REF!</definedName>
    <definedName name="esc_mdscr" localSheetId="12">#REF!</definedName>
    <definedName name="esc_mdscr" localSheetId="8">#REF!</definedName>
    <definedName name="esc_mdscr" localSheetId="14">#REF!</definedName>
    <definedName name="esc_mdscr" localSheetId="5">#REF!</definedName>
    <definedName name="esc_mdscr">#REF!</definedName>
    <definedName name="esc_mdscr_dsra" localSheetId="12">#REF!</definedName>
    <definedName name="esc_mdscr_dsra" localSheetId="8">#REF!</definedName>
    <definedName name="esc_mdscr_dsra" localSheetId="14">#REF!</definedName>
    <definedName name="esc_mdscr_dsra" localSheetId="5">#REF!</definedName>
    <definedName name="esc_mdscr_dsra">#REF!</definedName>
    <definedName name="esc_sens" localSheetId="12">#REF!</definedName>
    <definedName name="esc_sens" localSheetId="8">#REF!</definedName>
    <definedName name="esc_sens" localSheetId="14">#REF!</definedName>
    <definedName name="esc_sens" localSheetId="5">#REF!</definedName>
    <definedName name="esc_sens">#REF!</definedName>
    <definedName name="et" localSheetId="12" hidden="1">{"'Sheet1'!$L$16"}</definedName>
    <definedName name="et" localSheetId="8" hidden="1">{"'Sheet1'!$L$16"}</definedName>
    <definedName name="et" localSheetId="5" hidden="1">{"'Sheet1'!$L$16"}</definedName>
    <definedName name="et" hidden="1">{"'Sheet1'!$L$16"}</definedName>
    <definedName name="et_1" localSheetId="12" hidden="1">{"'Sheet1'!$L$16"}</definedName>
    <definedName name="et_1" localSheetId="8" hidden="1">{"'Sheet1'!$L$16"}</definedName>
    <definedName name="et_1" localSheetId="5" hidden="1">{"'Sheet1'!$L$16"}</definedName>
    <definedName name="et_1" hidden="1">{"'Sheet1'!$L$16"}</definedName>
    <definedName name="etc" localSheetId="12" hidden="1">#REF!</definedName>
    <definedName name="etc" localSheetId="8" hidden="1">#REF!</definedName>
    <definedName name="etc" localSheetId="14" hidden="1">#REF!</definedName>
    <definedName name="etc" localSheetId="5" hidden="1">#REF!</definedName>
    <definedName name="etc" hidden="1">#REF!</definedName>
    <definedName name="ethddddddddddd" localSheetId="12" hidden="1">{"DJH3",#N/A,FALSE,"PFL00805";"PJB3",#N/A,FALSE,"PFL00805";"JMD3",#N/A,FALSE,"PFL00805";"DNB3",#N/A,FALSE,"PFL00805";"MJP3",#N/A,FALSE,"PFL00805";"RAB3",#N/A,FALSE,"PFL00805";"GJW3",#N/A,FALSE,"PFL00805";"MASTER3",#N/A,FALSE,"PFL00805"}</definedName>
    <definedName name="ethddddddddddd" localSheetId="8" hidden="1">{"DJH3",#N/A,FALSE,"PFL00805";"PJB3",#N/A,FALSE,"PFL00805";"JMD3",#N/A,FALSE,"PFL00805";"DNB3",#N/A,FALSE,"PFL00805";"MJP3",#N/A,FALSE,"PFL00805";"RAB3",#N/A,FALSE,"PFL00805";"GJW3",#N/A,FALSE,"PFL00805";"MASTER3",#N/A,FALSE,"PFL00805"}</definedName>
    <definedName name="ethddddddddddd" localSheetId="5" hidden="1">{"DJH3",#N/A,FALSE,"PFL00805";"PJB3",#N/A,FALSE,"PFL00805";"JMD3",#N/A,FALSE,"PFL00805";"DNB3",#N/A,FALSE,"PFL00805";"MJP3",#N/A,FALSE,"PFL00805";"RAB3",#N/A,FALSE,"PFL00805";"GJW3",#N/A,FALSE,"PFL00805";"MASTER3",#N/A,FALSE,"PFL00805"}</definedName>
    <definedName name="ethddddddddddd" hidden="1">{"DJH3",#N/A,FALSE,"PFL00805";"PJB3",#N/A,FALSE,"PFL00805";"JMD3",#N/A,FALSE,"PFL00805";"DNB3",#N/A,FALSE,"PFL00805";"MJP3",#N/A,FALSE,"PFL00805";"RAB3",#N/A,FALSE,"PFL00805";"GJW3",#N/A,FALSE,"PFL00805";"MASTER3",#N/A,FALSE,"PFL00805"}</definedName>
    <definedName name="EW" localSheetId="14">[87]!RTPNT</definedName>
    <definedName name="EW">[87]!RTPNT</definedName>
    <definedName name="ewtwt" localSheetId="12" hidden="1">{#N/A,#N/A,FALSE,"COVER1.XLS ";#N/A,#N/A,FALSE,"RACT1.XLS";#N/A,#N/A,FALSE,"RACT2.XLS";#N/A,#N/A,FALSE,"ECCMP";#N/A,#N/A,FALSE,"WELDER.XLS"}</definedName>
    <definedName name="ewtwt" localSheetId="8" hidden="1">{#N/A,#N/A,FALSE,"COVER1.XLS ";#N/A,#N/A,FALSE,"RACT1.XLS";#N/A,#N/A,FALSE,"RACT2.XLS";#N/A,#N/A,FALSE,"ECCMP";#N/A,#N/A,FALSE,"WELDER.XLS"}</definedName>
    <definedName name="ewtwt" localSheetId="5" hidden="1">{#N/A,#N/A,FALSE,"COVER1.XLS ";#N/A,#N/A,FALSE,"RACT1.XLS";#N/A,#N/A,FALSE,"RACT2.XLS";#N/A,#N/A,FALSE,"ECCMP";#N/A,#N/A,FALSE,"WELDER.XLS"}</definedName>
    <definedName name="ewtwt" hidden="1">{#N/A,#N/A,FALSE,"COVER1.XLS ";#N/A,#N/A,FALSE,"RACT1.XLS";#N/A,#N/A,FALSE,"RACT2.XLS";#N/A,#N/A,FALSE,"ECCMP";#N/A,#N/A,FALSE,"WELDER.XLS"}</definedName>
    <definedName name="ex_joint" localSheetId="12">#REF!</definedName>
    <definedName name="ex_joint" localSheetId="8">#REF!</definedName>
    <definedName name="ex_joint" localSheetId="14">#REF!</definedName>
    <definedName name="ex_joint" localSheetId="5">#REF!</definedName>
    <definedName name="ex_joint">#REF!</definedName>
    <definedName name="EXACT" localSheetId="12">#REF!</definedName>
    <definedName name="EXACT" localSheetId="8">#REF!</definedName>
    <definedName name="EXACT" localSheetId="14">#REF!</definedName>
    <definedName name="EXACT" localSheetId="5">#REF!</definedName>
    <definedName name="EXACT">#REF!</definedName>
    <definedName name="Excel_BuiltIn_Database" localSheetId="12">#REF!</definedName>
    <definedName name="Excel_BuiltIn_Database" localSheetId="8">#REF!</definedName>
    <definedName name="Excel_BuiltIn_Database" localSheetId="14">#REF!</definedName>
    <definedName name="Excel_BuiltIn_Database" localSheetId="5">#REF!</definedName>
    <definedName name="Excel_BuiltIn_Database">#REF!</definedName>
    <definedName name="EXISTING" localSheetId="12" hidden="1">#REF!</definedName>
    <definedName name="EXISTING" localSheetId="8" hidden="1">#REF!</definedName>
    <definedName name="EXISTING" localSheetId="14" hidden="1">#REF!</definedName>
    <definedName name="EXISTING" localSheetId="5" hidden="1">#REF!</definedName>
    <definedName name="EXISTING" hidden="1">#REF!</definedName>
    <definedName name="Existing_Tariff_Structure" localSheetId="12">#REF!</definedName>
    <definedName name="Existing_Tariff_Structure" localSheetId="7">#REF!</definedName>
    <definedName name="Existing_Tariff_Structure" localSheetId="8">#REF!</definedName>
    <definedName name="Existing_Tariff_Structure" localSheetId="10">#REF!</definedName>
    <definedName name="Existing_Tariff_Structure" localSheetId="13">#REF!</definedName>
    <definedName name="Existing_Tariff_Structure" localSheetId="14">#REF!</definedName>
    <definedName name="Existing_Tariff_Structure" localSheetId="15">#REF!</definedName>
    <definedName name="Existing_Tariff_Structure" localSheetId="16">#REF!</definedName>
    <definedName name="Existing_Tariff_Structure" localSheetId="17">#REF!</definedName>
    <definedName name="Existing_Tariff_Structure" localSheetId="18">#REF!</definedName>
    <definedName name="Existing_Tariff_Structure" localSheetId="19">#REF!</definedName>
    <definedName name="Existing_Tariff_Structure" localSheetId="20">#REF!</definedName>
    <definedName name="Existing_Tariff_Structure" localSheetId="21">#REF!</definedName>
    <definedName name="Existing_Tariff_Structure" localSheetId="22">#REF!</definedName>
    <definedName name="Existing_Tariff_Structure" localSheetId="5">#REF!</definedName>
    <definedName name="Existing_Tariff_Structure">#REF!</definedName>
    <definedName name="EXTEN" localSheetId="12">#REF!</definedName>
    <definedName name="EXTEN" localSheetId="8">#REF!</definedName>
    <definedName name="EXTEN" localSheetId="14">#REF!</definedName>
    <definedName name="EXTEN" localSheetId="5">#REF!</definedName>
    <definedName name="EXTEN">#REF!</definedName>
    <definedName name="Extra_Pay" localSheetId="12">#REF!</definedName>
    <definedName name="Extra_Pay" localSheetId="8">#REF!</definedName>
    <definedName name="Extra_Pay" localSheetId="14">#REF!</definedName>
    <definedName name="Extra_Pay" localSheetId="5">#REF!</definedName>
    <definedName name="Extra_Pay">#REF!</definedName>
    <definedName name="_xlnm.Extract" localSheetId="12">#REF!</definedName>
    <definedName name="_xlnm.Extract" localSheetId="8">#REF!</definedName>
    <definedName name="_xlnm.Extract" localSheetId="14">#REF!</definedName>
    <definedName name="_xlnm.Extract" localSheetId="5">#REF!</definedName>
    <definedName name="_xlnm.Extract">#REF!</definedName>
    <definedName name="Extract_MI" localSheetId="12">#REF!</definedName>
    <definedName name="Extract_MI" localSheetId="8">#REF!</definedName>
    <definedName name="Extract_MI" localSheetId="14">#REF!</definedName>
    <definedName name="Extract_MI" localSheetId="5">#REF!</definedName>
    <definedName name="Extract_MI">#REF!</definedName>
    <definedName name="Extract2" localSheetId="12">#REF!</definedName>
    <definedName name="Extract2" localSheetId="8">#REF!</definedName>
    <definedName name="Extract2" localSheetId="14">#REF!</definedName>
    <definedName name="Extract2" localSheetId="5">#REF!</definedName>
    <definedName name="Extract2">#REF!</definedName>
    <definedName name="Extract3" localSheetId="12">#REF!</definedName>
    <definedName name="Extract3" localSheetId="8">#REF!</definedName>
    <definedName name="Extract3" localSheetId="14">#REF!</definedName>
    <definedName name="Extract3" localSheetId="5">#REF!</definedName>
    <definedName name="Extract3">#REF!</definedName>
    <definedName name="f" localSheetId="12">#REF!</definedName>
    <definedName name="f" localSheetId="8">#REF!</definedName>
    <definedName name="f" localSheetId="14">#REF!</definedName>
    <definedName name="f" localSheetId="5">#REF!</definedName>
    <definedName name="f">#REF!</definedName>
    <definedName name="f_idcc" localSheetId="12">#REF!</definedName>
    <definedName name="f_idcc" localSheetId="8">#REF!</definedName>
    <definedName name="f_idcc" localSheetId="14">#REF!</definedName>
    <definedName name="f_idcc" localSheetId="5">#REF!</definedName>
    <definedName name="f_idcc">#REF!</definedName>
    <definedName name="f_idcdiff" localSheetId="12">#REF!</definedName>
    <definedName name="f_idcdiff" localSheetId="8">#REF!</definedName>
    <definedName name="f_idcdiff" localSheetId="14">#REF!</definedName>
    <definedName name="f_idcdiff" localSheetId="5">#REF!</definedName>
    <definedName name="f_idcdiff">#REF!</definedName>
    <definedName name="f_idcp" localSheetId="12">#REF!</definedName>
    <definedName name="f_idcp" localSheetId="8">#REF!</definedName>
    <definedName name="f_idcp" localSheetId="14">#REF!</definedName>
    <definedName name="f_idcp" localSheetId="5">#REF!</definedName>
    <definedName name="f_idcp">#REF!</definedName>
    <definedName name="faadafaf" localSheetId="12" hidden="1">#REF!</definedName>
    <definedName name="faadafaf" localSheetId="8" hidden="1">#REF!</definedName>
    <definedName name="faadafaf" localSheetId="14" hidden="1">#REF!</definedName>
    <definedName name="faadafaf" localSheetId="5" hidden="1">#REF!</definedName>
    <definedName name="faadafaf" hidden="1">#REF!</definedName>
    <definedName name="FAAF" localSheetId="12" hidden="1">'[88]FA Register_Detailed '!#REF!</definedName>
    <definedName name="FAAF" localSheetId="8" hidden="1">'[88]FA Register_Detailed '!#REF!</definedName>
    <definedName name="FAAF" localSheetId="14" hidden="1">'[88]FA Register_Detailed '!#REF!</definedName>
    <definedName name="FAAF" localSheetId="5" hidden="1">'[88]FA Register_Detailed '!#REF!</definedName>
    <definedName name="FAAF" hidden="1">'[88]FA Register_Detailed '!#REF!</definedName>
    <definedName name="faffafaf" localSheetId="12" hidden="1">#REF!</definedName>
    <definedName name="faffafaf" localSheetId="8" hidden="1">#REF!</definedName>
    <definedName name="faffafaf" localSheetId="14" hidden="1">#REF!</definedName>
    <definedName name="faffafaf" localSheetId="5" hidden="1">#REF!</definedName>
    <definedName name="faffafaf" hidden="1">#REF!</definedName>
    <definedName name="far" localSheetId="12" hidden="1">#REF!</definedName>
    <definedName name="far" localSheetId="8" hidden="1">#REF!</definedName>
    <definedName name="far" localSheetId="14" hidden="1">#REF!</definedName>
    <definedName name="far" localSheetId="5" hidden="1">#REF!</definedName>
    <definedName name="far" hidden="1">#REF!</definedName>
    <definedName name="fasafwtg" localSheetId="12">'[43]A&amp;G Expenses'!#REF!</definedName>
    <definedName name="fasafwtg" localSheetId="8">'[43]A&amp;G Expenses'!#REF!</definedName>
    <definedName name="fasafwtg" localSheetId="14">'[43]A&amp;G Expenses'!#REF!</definedName>
    <definedName name="fasafwtg" localSheetId="5">'[43]A&amp;G Expenses'!#REF!</definedName>
    <definedName name="fasafwtg">'[43]A&amp;G Expenses'!#REF!</definedName>
    <definedName name="fasfafsaas" localSheetId="12" hidden="1">#REF!</definedName>
    <definedName name="fasfafsaas" localSheetId="8" hidden="1">#REF!</definedName>
    <definedName name="fasfafsaas" localSheetId="14" hidden="1">#REF!</definedName>
    <definedName name="fasfafsaas" localSheetId="5" hidden="1">#REF!</definedName>
    <definedName name="fasfafsaas" hidden="1">#REF!</definedName>
    <definedName name="fbf" localSheetId="12">#REF!</definedName>
    <definedName name="fbf" localSheetId="8">#REF!</definedName>
    <definedName name="fbf" localSheetId="14">#REF!</definedName>
    <definedName name="fbf" localSheetId="5">#REF!</definedName>
    <definedName name="fbf">#REF!</definedName>
    <definedName name="FCode" localSheetId="12" hidden="1">#REF!</definedName>
    <definedName name="FCode" localSheetId="8" hidden="1">#REF!</definedName>
    <definedName name="FCode" localSheetId="14" hidden="1">#REF!</definedName>
    <definedName name="FCode" localSheetId="5" hidden="1">#REF!</definedName>
    <definedName name="FCode" hidden="1">#REF!</definedName>
    <definedName name="fd" localSheetId="12" hidden="1">{"'Sheet1'!$L$16"}</definedName>
    <definedName name="fd" localSheetId="8" hidden="1">{"'Sheet1'!$L$16"}</definedName>
    <definedName name="fd" localSheetId="5" hidden="1">{"'Sheet1'!$L$16"}</definedName>
    <definedName name="fd" hidden="1">{"'Sheet1'!$L$16"}</definedName>
    <definedName name="fd_1" localSheetId="12" hidden="1">{"'Sheet1'!$L$16"}</definedName>
    <definedName name="fd_1" localSheetId="8" hidden="1">{"'Sheet1'!$L$16"}</definedName>
    <definedName name="fd_1" localSheetId="5" hidden="1">{"'Sheet1'!$L$16"}</definedName>
    <definedName name="fd_1" hidden="1">{"'Sheet1'!$L$16"}</definedName>
    <definedName name="FDDFDDFDFDFD" localSheetId="12" hidden="1">{"DJH3",#N/A,FALSE,"PFL00805";"PJB3",#N/A,FALSE,"PFL00805";"JMD3",#N/A,FALSE,"PFL00805";"DNB3",#N/A,FALSE,"PFL00805";"MJP3",#N/A,FALSE,"PFL00805";"RAB3",#N/A,FALSE,"PFL00805";"GJW3",#N/A,FALSE,"PFL00805";"MASTER3",#N/A,FALSE,"PFL00805"}</definedName>
    <definedName name="FDDFDDFDFDFD" localSheetId="8" hidden="1">{"DJH3",#N/A,FALSE,"PFL00805";"PJB3",#N/A,FALSE,"PFL00805";"JMD3",#N/A,FALSE,"PFL00805";"DNB3",#N/A,FALSE,"PFL00805";"MJP3",#N/A,FALSE,"PFL00805";"RAB3",#N/A,FALSE,"PFL00805";"GJW3",#N/A,FALSE,"PFL00805";"MASTER3",#N/A,FALSE,"PFL00805"}</definedName>
    <definedName name="FDDFDDFDFDFD" localSheetId="5" hidden="1">{"DJH3",#N/A,FALSE,"PFL00805";"PJB3",#N/A,FALSE,"PFL00805";"JMD3",#N/A,FALSE,"PFL00805";"DNB3",#N/A,FALSE,"PFL00805";"MJP3",#N/A,FALSE,"PFL00805";"RAB3",#N/A,FALSE,"PFL00805";"GJW3",#N/A,FALSE,"PFL00805";"MASTER3",#N/A,FALSE,"PFL00805"}</definedName>
    <definedName name="FDDFDDFDFDFD" hidden="1">{"DJH3",#N/A,FALSE,"PFL00805";"PJB3",#N/A,FALSE,"PFL00805";"JMD3",#N/A,FALSE,"PFL00805";"DNB3",#N/A,FALSE,"PFL00805";"MJP3",#N/A,FALSE,"PFL00805";"RAB3",#N/A,FALSE,"PFL00805";"GJW3",#N/A,FALSE,"PFL00805";"MASTER3",#N/A,FALSE,"PFL00805"}</definedName>
    <definedName name="fdefdfdfdf" localSheetId="12" hidden="1">{"DJH3",#N/A,FALSE,"PFL00805";"PJB3",#N/A,FALSE,"PFL00805";"JMD3",#N/A,FALSE,"PFL00805";"DNB3",#N/A,FALSE,"PFL00805";"MJP3",#N/A,FALSE,"PFL00805";"RAB3",#N/A,FALSE,"PFL00805";"GJW3",#N/A,FALSE,"PFL00805";"MASTER3",#N/A,FALSE,"PFL00805"}</definedName>
    <definedName name="fdefdfdfdf" localSheetId="8" hidden="1">{"DJH3",#N/A,FALSE,"PFL00805";"PJB3",#N/A,FALSE,"PFL00805";"JMD3",#N/A,FALSE,"PFL00805";"DNB3",#N/A,FALSE,"PFL00805";"MJP3",#N/A,FALSE,"PFL00805";"RAB3",#N/A,FALSE,"PFL00805";"GJW3",#N/A,FALSE,"PFL00805";"MASTER3",#N/A,FALSE,"PFL00805"}</definedName>
    <definedName name="fdefdfdfdf" localSheetId="5" hidden="1">{"DJH3",#N/A,FALSE,"PFL00805";"PJB3",#N/A,FALSE,"PFL00805";"JMD3",#N/A,FALSE,"PFL00805";"DNB3",#N/A,FALSE,"PFL00805";"MJP3",#N/A,FALSE,"PFL00805";"RAB3",#N/A,FALSE,"PFL00805";"GJW3",#N/A,FALSE,"PFL00805";"MASTER3",#N/A,FALSE,"PFL00805"}</definedName>
    <definedName name="fdefdfdfdf" hidden="1">{"DJH3",#N/A,FALSE,"PFL00805";"PJB3",#N/A,FALSE,"PFL00805";"JMD3",#N/A,FALSE,"PFL00805";"DNB3",#N/A,FALSE,"PFL00805";"MJP3",#N/A,FALSE,"PFL00805";"RAB3",#N/A,FALSE,"PFL00805";"GJW3",#N/A,FALSE,"PFL00805";"MASTER3",#N/A,FALSE,"PFL00805"}</definedName>
    <definedName name="fdf" localSheetId="12">#REF!</definedName>
    <definedName name="fdf" localSheetId="8">#REF!</definedName>
    <definedName name="fdf" localSheetId="14">#REF!</definedName>
    <definedName name="fdf" localSheetId="5">#REF!</definedName>
    <definedName name="fdf">#REF!</definedName>
    <definedName name="fdfa" localSheetId="12">#REF!</definedName>
    <definedName name="fdfa" localSheetId="8">#REF!</definedName>
    <definedName name="fdfa" localSheetId="14">#REF!</definedName>
    <definedName name="fdfa" localSheetId="5">#REF!</definedName>
    <definedName name="fdfa">#REF!</definedName>
    <definedName name="FDFDFDDFDFDFDF" localSheetId="12" hidden="1">{"DJH3",#N/A,FALSE,"PFL00805";"PJB3",#N/A,FALSE,"PFL00805";"JMD3",#N/A,FALSE,"PFL00805";"DNB3",#N/A,FALSE,"PFL00805";"MJP3",#N/A,FALSE,"PFL00805";"RAB3",#N/A,FALSE,"PFL00805";"GJW3",#N/A,FALSE,"PFL00805";"MASTER3",#N/A,FALSE,"PFL00805"}</definedName>
    <definedName name="FDFDFDDFDFDFDF" localSheetId="8" hidden="1">{"DJH3",#N/A,FALSE,"PFL00805";"PJB3",#N/A,FALSE,"PFL00805";"JMD3",#N/A,FALSE,"PFL00805";"DNB3",#N/A,FALSE,"PFL00805";"MJP3",#N/A,FALSE,"PFL00805";"RAB3",#N/A,FALSE,"PFL00805";"GJW3",#N/A,FALSE,"PFL00805";"MASTER3",#N/A,FALSE,"PFL00805"}</definedName>
    <definedName name="FDFDFDDFDFDFDF" localSheetId="5" hidden="1">{"DJH3",#N/A,FALSE,"PFL00805";"PJB3",#N/A,FALSE,"PFL00805";"JMD3",#N/A,FALSE,"PFL00805";"DNB3",#N/A,FALSE,"PFL00805";"MJP3",#N/A,FALSE,"PFL00805";"RAB3",#N/A,FALSE,"PFL00805";"GJW3",#N/A,FALSE,"PFL00805";"MASTER3",#N/A,FALSE,"PFL00805"}</definedName>
    <definedName name="FDFDFDDFDFDFDF" hidden="1">{"DJH3",#N/A,FALSE,"PFL00805";"PJB3",#N/A,FALSE,"PFL00805";"JMD3",#N/A,FALSE,"PFL00805";"DNB3",#N/A,FALSE,"PFL00805";"MJP3",#N/A,FALSE,"PFL00805";"RAB3",#N/A,FALSE,"PFL00805";"GJW3",#N/A,FALSE,"PFL00805";"MASTER3",#N/A,FALSE,"PFL00805"}</definedName>
    <definedName name="FDFDFDFDFDFDDFD" localSheetId="12" hidden="1">{"DJH3",#N/A,FALSE,"PFL00805";"PJB3",#N/A,FALSE,"PFL00805";"JMD3",#N/A,FALSE,"PFL00805";"DNB3",#N/A,FALSE,"PFL00805";"MJP3",#N/A,FALSE,"PFL00805";"RAB3",#N/A,FALSE,"PFL00805";"GJW3",#N/A,FALSE,"PFL00805";"MASTER3",#N/A,FALSE,"PFL00805"}</definedName>
    <definedName name="FDFDFDFDFDFDDFD" localSheetId="8" hidden="1">{"DJH3",#N/A,FALSE,"PFL00805";"PJB3",#N/A,FALSE,"PFL00805";"JMD3",#N/A,FALSE,"PFL00805";"DNB3",#N/A,FALSE,"PFL00805";"MJP3",#N/A,FALSE,"PFL00805";"RAB3",#N/A,FALSE,"PFL00805";"GJW3",#N/A,FALSE,"PFL00805";"MASTER3",#N/A,FALSE,"PFL00805"}</definedName>
    <definedName name="FDFDFDFDFDFDDFD" localSheetId="5" hidden="1">{"DJH3",#N/A,FALSE,"PFL00805";"PJB3",#N/A,FALSE,"PFL00805";"JMD3",#N/A,FALSE,"PFL00805";"DNB3",#N/A,FALSE,"PFL00805";"MJP3",#N/A,FALSE,"PFL00805";"RAB3",#N/A,FALSE,"PFL00805";"GJW3",#N/A,FALSE,"PFL00805";"MASTER3",#N/A,FALSE,"PFL00805"}</definedName>
    <definedName name="FDFDFDFDFDFDDFD" hidden="1">{"DJH3",#N/A,FALSE,"PFL00805";"PJB3",#N/A,FALSE,"PFL00805";"JMD3",#N/A,FALSE,"PFL00805";"DNB3",#N/A,FALSE,"PFL00805";"MJP3",#N/A,FALSE,"PFL00805";"RAB3",#N/A,FALSE,"PFL00805";"GJW3",#N/A,FALSE,"PFL00805";"MASTER3",#N/A,FALSE,"PFL00805"}</definedName>
    <definedName name="fdfdfdfdfdfdf" localSheetId="12" hidden="1">{"DJH3",#N/A,FALSE,"PFL00805";"PJB3",#N/A,FALSE,"PFL00805";"JMD3",#N/A,FALSE,"PFL00805";"DNB3",#N/A,FALSE,"PFL00805";"MJP3",#N/A,FALSE,"PFL00805";"RAB3",#N/A,FALSE,"PFL00805";"GJW3",#N/A,FALSE,"PFL00805";"MASTER3",#N/A,FALSE,"PFL00805"}</definedName>
    <definedName name="fdfdfdfdfdfdf" localSheetId="8" hidden="1">{"DJH3",#N/A,FALSE,"PFL00805";"PJB3",#N/A,FALSE,"PFL00805";"JMD3",#N/A,FALSE,"PFL00805";"DNB3",#N/A,FALSE,"PFL00805";"MJP3",#N/A,FALSE,"PFL00805";"RAB3",#N/A,FALSE,"PFL00805";"GJW3",#N/A,FALSE,"PFL00805";"MASTER3",#N/A,FALSE,"PFL00805"}</definedName>
    <definedName name="fdfdfdfdfdfdf" localSheetId="5" hidden="1">{"DJH3",#N/A,FALSE,"PFL00805";"PJB3",#N/A,FALSE,"PFL00805";"JMD3",#N/A,FALSE,"PFL00805";"DNB3",#N/A,FALSE,"PFL00805";"MJP3",#N/A,FALSE,"PFL00805";"RAB3",#N/A,FALSE,"PFL00805";"GJW3",#N/A,FALSE,"PFL00805";"MASTER3",#N/A,FALSE,"PFL00805"}</definedName>
    <definedName name="fdfdfdfdfdfdf" hidden="1">{"DJH3",#N/A,FALSE,"PFL00805";"PJB3",#N/A,FALSE,"PFL00805";"JMD3",#N/A,FALSE,"PFL00805";"DNB3",#N/A,FALSE,"PFL00805";"MJP3",#N/A,FALSE,"PFL00805";"RAB3",#N/A,FALSE,"PFL00805";"GJW3",#N/A,FALSE,"PFL00805";"MASTER3",#N/A,FALSE,"PFL00805"}</definedName>
    <definedName name="fdfdfdfsd" localSheetId="12" hidden="1">{"DJH3",#N/A,FALSE,"PFL00805";"PJB3",#N/A,FALSE,"PFL00805";"JMD3",#N/A,FALSE,"PFL00805";"DNB3",#N/A,FALSE,"PFL00805";"MJP3",#N/A,FALSE,"PFL00805";"RAB3",#N/A,FALSE,"PFL00805";"GJW3",#N/A,FALSE,"PFL00805";"MASTER3",#N/A,FALSE,"PFL00805"}</definedName>
    <definedName name="fdfdfdfsd" localSheetId="8" hidden="1">{"DJH3",#N/A,FALSE,"PFL00805";"PJB3",#N/A,FALSE,"PFL00805";"JMD3",#N/A,FALSE,"PFL00805";"DNB3",#N/A,FALSE,"PFL00805";"MJP3",#N/A,FALSE,"PFL00805";"RAB3",#N/A,FALSE,"PFL00805";"GJW3",#N/A,FALSE,"PFL00805";"MASTER3",#N/A,FALSE,"PFL00805"}</definedName>
    <definedName name="fdfdfdfsd" localSheetId="5" hidden="1">{"DJH3",#N/A,FALSE,"PFL00805";"PJB3",#N/A,FALSE,"PFL00805";"JMD3",#N/A,FALSE,"PFL00805";"DNB3",#N/A,FALSE,"PFL00805";"MJP3",#N/A,FALSE,"PFL00805";"RAB3",#N/A,FALSE,"PFL00805";"GJW3",#N/A,FALSE,"PFL00805";"MASTER3",#N/A,FALSE,"PFL00805"}</definedName>
    <definedName name="fdfdfdfsd" hidden="1">{"DJH3",#N/A,FALSE,"PFL00805";"PJB3",#N/A,FALSE,"PFL00805";"JMD3",#N/A,FALSE,"PFL00805";"DNB3",#N/A,FALSE,"PFL00805";"MJP3",#N/A,FALSE,"PFL00805";"RAB3",#N/A,FALSE,"PFL00805";"GJW3",#N/A,FALSE,"PFL00805";"MASTER3",#N/A,FALSE,"PFL00805"}</definedName>
    <definedName name="FDFEDFDFTRGDETDF" localSheetId="12" hidden="1">{"DJH3",#N/A,FALSE,"PFL00805";"PJB3",#N/A,FALSE,"PFL00805";"JMD3",#N/A,FALSE,"PFL00805";"DNB3",#N/A,FALSE,"PFL00805";"MJP3",#N/A,FALSE,"PFL00805";"RAB3",#N/A,FALSE,"PFL00805";"GJW3",#N/A,FALSE,"PFL00805";"MASTER3",#N/A,FALSE,"PFL00805"}</definedName>
    <definedName name="FDFEDFDFTRGDETDF" localSheetId="8" hidden="1">{"DJH3",#N/A,FALSE,"PFL00805";"PJB3",#N/A,FALSE,"PFL00805";"JMD3",#N/A,FALSE,"PFL00805";"DNB3",#N/A,FALSE,"PFL00805";"MJP3",#N/A,FALSE,"PFL00805";"RAB3",#N/A,FALSE,"PFL00805";"GJW3",#N/A,FALSE,"PFL00805";"MASTER3",#N/A,FALSE,"PFL00805"}</definedName>
    <definedName name="FDFEDFDFTRGDETDF" localSheetId="5" hidden="1">{"DJH3",#N/A,FALSE,"PFL00805";"PJB3",#N/A,FALSE,"PFL00805";"JMD3",#N/A,FALSE,"PFL00805";"DNB3",#N/A,FALSE,"PFL00805";"MJP3",#N/A,FALSE,"PFL00805";"RAB3",#N/A,FALSE,"PFL00805";"GJW3",#N/A,FALSE,"PFL00805";"MASTER3",#N/A,FALSE,"PFL00805"}</definedName>
    <definedName name="FDFEDFDFTRGDETDF" hidden="1">{"DJH3",#N/A,FALSE,"PFL00805";"PJB3",#N/A,FALSE,"PFL00805";"JMD3",#N/A,FALSE,"PFL00805";"DNB3",#N/A,FALSE,"PFL00805";"MJP3",#N/A,FALSE,"PFL00805";"RAB3",#N/A,FALSE,"PFL00805";"GJW3",#N/A,FALSE,"PFL00805";"MASTER3",#N/A,FALSE,"PFL00805"}</definedName>
    <definedName name="fdfsfa" localSheetId="12">'[38]A&amp;G Expenses'!#REF!</definedName>
    <definedName name="fdfsfa" localSheetId="8">'[38]A&amp;G Expenses'!#REF!</definedName>
    <definedName name="fdfsfa" localSheetId="14">'[38]A&amp;G Expenses'!#REF!</definedName>
    <definedName name="fdfsfa" localSheetId="5">'[38]A&amp;G Expenses'!#REF!</definedName>
    <definedName name="fdfsfa">'[38]A&amp;G Expenses'!#REF!</definedName>
    <definedName name="fdfwegerger" localSheetId="12" hidden="1">{#N/A,#N/A,FALSE,"Cash Flows";#N/A,#N/A,FALSE,"Fixed Assets";#N/A,#N/A,FALSE,"Balance Sheet";#N/A,#N/A,FALSE,"P &amp; L"}</definedName>
    <definedName name="fdfwegerger" localSheetId="8" hidden="1">{#N/A,#N/A,FALSE,"Cash Flows";#N/A,#N/A,FALSE,"Fixed Assets";#N/A,#N/A,FALSE,"Balance Sheet";#N/A,#N/A,FALSE,"P &amp; L"}</definedName>
    <definedName name="fdfwegerger" localSheetId="5" hidden="1">{#N/A,#N/A,FALSE,"Cash Flows";#N/A,#N/A,FALSE,"Fixed Assets";#N/A,#N/A,FALSE,"Balance Sheet";#N/A,#N/A,FALSE,"P &amp; L"}</definedName>
    <definedName name="fdfwegerger" hidden="1">{#N/A,#N/A,FALSE,"Cash Flows";#N/A,#N/A,FALSE,"Fixed Assets";#N/A,#N/A,FALSE,"Balance Sheet";#N/A,#N/A,FALSE,"P &amp; L"}</definedName>
    <definedName name="fdgk" localSheetId="12" hidden="1">{"'Sheet1'!$L$16"}</definedName>
    <definedName name="fdgk" localSheetId="8" hidden="1">{"'Sheet1'!$L$16"}</definedName>
    <definedName name="fdgk" localSheetId="5" hidden="1">{"'Sheet1'!$L$16"}</definedName>
    <definedName name="fdgk" hidden="1">{"'Sheet1'!$L$16"}</definedName>
    <definedName name="fdgk_1" localSheetId="12" hidden="1">{"'Sheet1'!$L$16"}</definedName>
    <definedName name="fdgk_1" localSheetId="8" hidden="1">{"'Sheet1'!$L$16"}</definedName>
    <definedName name="fdgk_1" localSheetId="5" hidden="1">{"'Sheet1'!$L$16"}</definedName>
    <definedName name="fdgk_1" hidden="1">{"'Sheet1'!$L$16"}</definedName>
    <definedName name="fdhjdrg" localSheetId="12">'[43]Loss Details'!#REF!</definedName>
    <definedName name="fdhjdrg" localSheetId="8">'[43]Loss Details'!#REF!</definedName>
    <definedName name="fdhjdrg" localSheetId="14">'[43]Loss Details'!#REF!</definedName>
    <definedName name="fdhjdrg" localSheetId="5">'[43]Loss Details'!#REF!</definedName>
    <definedName name="fdhjdrg">'[43]Loss Details'!#REF!</definedName>
    <definedName name="fds" localSheetId="12" hidden="1">{#N/A,#N/A,FALSE,"1"}</definedName>
    <definedName name="fds" localSheetId="8" hidden="1">{#N/A,#N/A,FALSE,"1"}</definedName>
    <definedName name="fds" localSheetId="5" hidden="1">{#N/A,#N/A,FALSE,"1"}</definedName>
    <definedName name="fds" hidden="1">{#N/A,#N/A,FALSE,"1"}</definedName>
    <definedName name="fds_1" localSheetId="12" hidden="1">{#N/A,#N/A,FALSE,"1"}</definedName>
    <definedName name="fds_1" localSheetId="8" hidden="1">{#N/A,#N/A,FALSE,"1"}</definedName>
    <definedName name="fds_1" localSheetId="5" hidden="1">{#N/A,#N/A,FALSE,"1"}</definedName>
    <definedName name="fds_1" hidden="1">{#N/A,#N/A,FALSE,"1"}</definedName>
    <definedName name="fdwrtryhg" localSheetId="12">'[56]Consumer Data &gt;100kVA'!#REF!</definedName>
    <definedName name="fdwrtryhg" localSheetId="8">'[56]Consumer Data &gt;100kVA'!#REF!</definedName>
    <definedName name="fdwrtryhg" localSheetId="14">'[56]Consumer Data &gt;100kVA'!#REF!</definedName>
    <definedName name="fdwrtryhg" localSheetId="5">'[56]Consumer Data &gt;100kVA'!#REF!</definedName>
    <definedName name="fdwrtryhg">'[56]Consumer Data &gt;100kVA'!#REF!</definedName>
    <definedName name="fe" localSheetId="12" hidden="1">{"'Sheet1'!$L$16"}</definedName>
    <definedName name="fe" localSheetId="8" hidden="1">{"'Sheet1'!$L$16"}</definedName>
    <definedName name="fe" localSheetId="5" hidden="1">{"'Sheet1'!$L$16"}</definedName>
    <definedName name="fe" hidden="1">{"'Sheet1'!$L$16"}</definedName>
    <definedName name="fe_1" localSheetId="12" hidden="1">{"'Sheet1'!$L$16"}</definedName>
    <definedName name="fe_1" localSheetId="8" hidden="1">{"'Sheet1'!$L$16"}</definedName>
    <definedName name="fe_1" localSheetId="5" hidden="1">{"'Sheet1'!$L$16"}</definedName>
    <definedName name="fe_1" hidden="1">{"'Sheet1'!$L$16"}</definedName>
    <definedName name="Feb" localSheetId="12">#REF!</definedName>
    <definedName name="Feb" localSheetId="8">#REF!</definedName>
    <definedName name="Feb" localSheetId="14">#REF!</definedName>
    <definedName name="Feb" localSheetId="5">#REF!</definedName>
    <definedName name="Feb">#REF!</definedName>
    <definedName name="ferrfnmgjky" localSheetId="12">'[43]Other revenue sources'!#REF!</definedName>
    <definedName name="ferrfnmgjky" localSheetId="8">'[43]Other revenue sources'!#REF!</definedName>
    <definedName name="ferrfnmgjky" localSheetId="14">'[43]Other revenue sources'!#REF!</definedName>
    <definedName name="ferrfnmgjky" localSheetId="5">'[43]Other revenue sources'!#REF!</definedName>
    <definedName name="ferrfnmgjky">'[43]Other revenue sources'!#REF!</definedName>
    <definedName name="fesdw" localSheetId="12" hidden="1">{#N/A,#N/A,FALSE,"COVER1.XLS ";#N/A,#N/A,FALSE,"RACT1.XLS";#N/A,#N/A,FALSE,"RACT2.XLS";#N/A,#N/A,FALSE,"ECCMP";#N/A,#N/A,FALSE,"WELDER.XLS"}</definedName>
    <definedName name="fesdw" localSheetId="8" hidden="1">{#N/A,#N/A,FALSE,"COVER1.XLS ";#N/A,#N/A,FALSE,"RACT1.XLS";#N/A,#N/A,FALSE,"RACT2.XLS";#N/A,#N/A,FALSE,"ECCMP";#N/A,#N/A,FALSE,"WELDER.XLS"}</definedName>
    <definedName name="fesdw" localSheetId="5" hidden="1">{#N/A,#N/A,FALSE,"COVER1.XLS ";#N/A,#N/A,FALSE,"RACT1.XLS";#N/A,#N/A,FALSE,"RACT2.XLS";#N/A,#N/A,FALSE,"ECCMP";#N/A,#N/A,FALSE,"WELDER.XLS"}</definedName>
    <definedName name="fesdw" hidden="1">{#N/A,#N/A,FALSE,"COVER1.XLS ";#N/A,#N/A,FALSE,"RACT1.XLS";#N/A,#N/A,FALSE,"RACT2.XLS";#N/A,#N/A,FALSE,"ECCMP";#N/A,#N/A,FALSE,"WELDER.XLS"}</definedName>
    <definedName name="ff" localSheetId="12">#REF!</definedName>
    <definedName name="ff" localSheetId="8">#REF!</definedName>
    <definedName name="ff" localSheetId="14">#REF!</definedName>
    <definedName name="ff" localSheetId="5">#REF!</definedName>
    <definedName name="ff">#REF!</definedName>
    <definedName name="FF_945_956" localSheetId="12">#REF!</definedName>
    <definedName name="FF_945_956" localSheetId="8">#REF!</definedName>
    <definedName name="FF_945_956" localSheetId="14">#REF!</definedName>
    <definedName name="FF_945_956" localSheetId="5">#REF!</definedName>
    <definedName name="FF_945_956">#REF!</definedName>
    <definedName name="FF_967" localSheetId="12">#REF!</definedName>
    <definedName name="FF_967" localSheetId="8">#REF!</definedName>
    <definedName name="FF_967" localSheetId="14">#REF!</definedName>
    <definedName name="FF_967" localSheetId="5">#REF!</definedName>
    <definedName name="FF_967">#REF!</definedName>
    <definedName name="ffefe" localSheetId="12" hidden="1">{"adj95mult",#N/A,FALSE,"COMPCO";"adj95est",#N/A,FALSE,"COMPCO"}</definedName>
    <definedName name="ffefe" localSheetId="8" hidden="1">{"adj95mult",#N/A,FALSE,"COMPCO";"adj95est",#N/A,FALSE,"COMPCO"}</definedName>
    <definedName name="ffefe" localSheetId="5" hidden="1">{"adj95mult",#N/A,FALSE,"COMPCO";"adj95est",#N/A,FALSE,"COMPCO"}</definedName>
    <definedName name="ffefe" hidden="1">{"adj95mult",#N/A,FALSE,"COMPCO";"adj95est",#N/A,FALSE,"COMPCO"}</definedName>
    <definedName name="fferdfc" localSheetId="12">'[43]Revenue-Current and Past Year'!#REF!</definedName>
    <definedName name="fferdfc" localSheetId="8">'[43]Revenue-Current and Past Year'!#REF!</definedName>
    <definedName name="fferdfc" localSheetId="14">'[43]Revenue-Current and Past Year'!#REF!</definedName>
    <definedName name="fferdfc" localSheetId="5">'[43]Revenue-Current and Past Year'!#REF!</definedName>
    <definedName name="fferdfc">'[43]Revenue-Current and Past Year'!#REF!</definedName>
    <definedName name="fff" localSheetId="12">'[43]Verification of inputs'!#REF!</definedName>
    <definedName name="fff" localSheetId="8">'[43]Verification of inputs'!#REF!</definedName>
    <definedName name="fff" localSheetId="14">'[43]Verification of inputs'!#REF!</definedName>
    <definedName name="fff" localSheetId="5">'[43]Verification of inputs'!#REF!</definedName>
    <definedName name="fff">'[43]Verification of inputs'!#REF!</definedName>
    <definedName name="ffff" localSheetId="12">'[57]Consumer Data &gt;100kVA'!#REF!</definedName>
    <definedName name="ffff" localSheetId="8">'[57]Consumer Data &gt;100kVA'!#REF!</definedName>
    <definedName name="ffff" localSheetId="14">'[57]Consumer Data &gt;100kVA'!#REF!</definedName>
    <definedName name="ffff" localSheetId="5">'[57]Consumer Data &gt;100kVA'!#REF!</definedName>
    <definedName name="ffff">'[57]Consumer Data &gt;100kVA'!#REF!</definedName>
    <definedName name="fffff" localSheetId="12">#REF!</definedName>
    <definedName name="fffff" localSheetId="8">#REF!</definedName>
    <definedName name="fffff" localSheetId="14">#REF!</definedName>
    <definedName name="fffff" localSheetId="5">#REF!</definedName>
    <definedName name="fffff">#REF!</definedName>
    <definedName name="FFFFFF" localSheetId="12" hidden="1">{"DJH3",#N/A,FALSE,"PFL00805";"PJB3",#N/A,FALSE,"PFL00805";"JMD3",#N/A,FALSE,"PFL00805";"DNB3",#N/A,FALSE,"PFL00805";"MJP3",#N/A,FALSE,"PFL00805";"RAB3",#N/A,FALSE,"PFL00805";"GJW3",#N/A,FALSE,"PFL00805";"MASTER3",#N/A,FALSE,"PFL00805"}</definedName>
    <definedName name="FFFFFF" localSheetId="8" hidden="1">{"DJH3",#N/A,FALSE,"PFL00805";"PJB3",#N/A,FALSE,"PFL00805";"JMD3",#N/A,FALSE,"PFL00805";"DNB3",#N/A,FALSE,"PFL00805";"MJP3",#N/A,FALSE,"PFL00805";"RAB3",#N/A,FALSE,"PFL00805";"GJW3",#N/A,FALSE,"PFL00805";"MASTER3",#N/A,FALSE,"PFL00805"}</definedName>
    <definedName name="FFFFFF" localSheetId="5" hidden="1">{"DJH3",#N/A,FALSE,"PFL00805";"PJB3",#N/A,FALSE,"PFL00805";"JMD3",#N/A,FALSE,"PFL00805";"DNB3",#N/A,FALSE,"PFL00805";"MJP3",#N/A,FALSE,"PFL00805";"RAB3",#N/A,FALSE,"PFL00805";"GJW3",#N/A,FALSE,"PFL00805";"MASTER3",#N/A,FALSE,"PFL00805"}</definedName>
    <definedName name="FFFFFF" hidden="1">{"DJH3",#N/A,FALSE,"PFL00805";"PJB3",#N/A,FALSE,"PFL00805";"JMD3",#N/A,FALSE,"PFL00805";"DNB3",#N/A,FALSE,"PFL00805";"MJP3",#N/A,FALSE,"PFL00805";"RAB3",#N/A,FALSE,"PFL00805";"GJW3",#N/A,FALSE,"PFL00805";"MASTER3",#N/A,FALSE,"PFL00805"}</definedName>
    <definedName name="FFr" localSheetId="12">#REF!</definedName>
    <definedName name="FFr" localSheetId="8">#REF!</definedName>
    <definedName name="FFr" localSheetId="14">#REF!</definedName>
    <definedName name="FFr" localSheetId="5">#REF!</definedName>
    <definedName name="FFr">#REF!</definedName>
    <definedName name="FFr00" localSheetId="12">#REF!</definedName>
    <definedName name="FFr00" localSheetId="8">#REF!</definedName>
    <definedName name="FFr00" localSheetId="14">#REF!</definedName>
    <definedName name="FFr00" localSheetId="5">#REF!</definedName>
    <definedName name="FFr00">#REF!</definedName>
    <definedName name="fft" localSheetId="12">[74]Consolidated!#REF!</definedName>
    <definedName name="fft" localSheetId="8">[74]Consolidated!#REF!</definedName>
    <definedName name="fft" localSheetId="14">[74]Consolidated!#REF!</definedName>
    <definedName name="fft" localSheetId="5">[74]Consolidated!#REF!</definedName>
    <definedName name="fft">[74]Consolidated!#REF!</definedName>
    <definedName name="fgdsfdsf" hidden="1">[89]GROUPING!$F$440:$F$1029</definedName>
    <definedName name="FGFGF" localSheetId="12" hidden="1">{"DJH3",#N/A,FALSE,"PFL00805";"PJB3",#N/A,FALSE,"PFL00805";"JMD3",#N/A,FALSE,"PFL00805";"DNB3",#N/A,FALSE,"PFL00805";"MJP3",#N/A,FALSE,"PFL00805";"RAB3",#N/A,FALSE,"PFL00805";"GJW3",#N/A,FALSE,"PFL00805";"MASTER3",#N/A,FALSE,"PFL00805"}</definedName>
    <definedName name="FGFGF" localSheetId="8" hidden="1">{"DJH3",#N/A,FALSE,"PFL00805";"PJB3",#N/A,FALSE,"PFL00805";"JMD3",#N/A,FALSE,"PFL00805";"DNB3",#N/A,FALSE,"PFL00805";"MJP3",#N/A,FALSE,"PFL00805";"RAB3",#N/A,FALSE,"PFL00805";"GJW3",#N/A,FALSE,"PFL00805";"MASTER3",#N/A,FALSE,"PFL00805"}</definedName>
    <definedName name="FGFGF" localSheetId="5" hidden="1">{"DJH3",#N/A,FALSE,"PFL00805";"PJB3",#N/A,FALSE,"PFL00805";"JMD3",#N/A,FALSE,"PFL00805";"DNB3",#N/A,FALSE,"PFL00805";"MJP3",#N/A,FALSE,"PFL00805";"RAB3",#N/A,FALSE,"PFL00805";"GJW3",#N/A,FALSE,"PFL00805";"MASTER3",#N/A,FALSE,"PFL00805"}</definedName>
    <definedName name="FGFGF" hidden="1">{"DJH3",#N/A,FALSE,"PFL00805";"PJB3",#N/A,FALSE,"PFL00805";"JMD3",#N/A,FALSE,"PFL00805";"DNB3",#N/A,FALSE,"PFL00805";"MJP3",#N/A,FALSE,"PFL00805";"RAB3",#N/A,FALSE,"PFL00805";"GJW3",#N/A,FALSE,"PFL00805";"MASTER3",#N/A,FALSE,"PFL00805"}</definedName>
    <definedName name="fgfsdgfsd" localSheetId="12" hidden="1">#REF!</definedName>
    <definedName name="fgfsdgfsd" localSheetId="8" hidden="1">#REF!</definedName>
    <definedName name="fgfsdgfsd" localSheetId="14" hidden="1">#REF!</definedName>
    <definedName name="fgfsdgfsd" localSheetId="5" hidden="1">#REF!</definedName>
    <definedName name="fgfsdgfsd" hidden="1">#REF!</definedName>
    <definedName name="fgfsdhsfhsd" localSheetId="12" hidden="1">#REF!</definedName>
    <definedName name="fgfsdhsfhsd" localSheetId="8" hidden="1">#REF!</definedName>
    <definedName name="fgfsdhsfhsd" localSheetId="14" hidden="1">#REF!</definedName>
    <definedName name="fgfsdhsfhsd" localSheetId="5" hidden="1">#REF!</definedName>
    <definedName name="fgfsdhsfhsd" hidden="1">#REF!</definedName>
    <definedName name="fgsdfgfsdg" localSheetId="12" hidden="1">#REF!</definedName>
    <definedName name="fgsdfgfsdg" localSheetId="8" hidden="1">#REF!</definedName>
    <definedName name="fgsdfgfsdg" localSheetId="14" hidden="1">#REF!</definedName>
    <definedName name="fgsdfgfsdg" localSheetId="5" hidden="1">#REF!</definedName>
    <definedName name="fgsdfgfsdg" hidden="1">#REF!</definedName>
    <definedName name="fgsfdgfsd" localSheetId="12" hidden="1">#REF!</definedName>
    <definedName name="fgsfdgfsd" localSheetId="8" hidden="1">#REF!</definedName>
    <definedName name="fgsfdgfsd" localSheetId="14" hidden="1">#REF!</definedName>
    <definedName name="fgsfdgfsd" localSheetId="5" hidden="1">#REF!</definedName>
    <definedName name="fgsfdgfsd" hidden="1">#REF!</definedName>
    <definedName name="fgsfdgfsdgfd" localSheetId="12" hidden="1">#REF!</definedName>
    <definedName name="fgsfdgfsdgfd" localSheetId="8" hidden="1">#REF!</definedName>
    <definedName name="fgsfdgfsdgfd" localSheetId="14" hidden="1">#REF!</definedName>
    <definedName name="fgsfdgfsdgfd" localSheetId="5" hidden="1">#REF!</definedName>
    <definedName name="fgsfdgfsdgfd" hidden="1">#REF!</definedName>
    <definedName name="fgsfdgfsdgfdgdf" localSheetId="12" hidden="1">#REF!</definedName>
    <definedName name="fgsfdgfsdgfdgdf" localSheetId="8" hidden="1">#REF!</definedName>
    <definedName name="fgsfdgfsdgfdgdf" localSheetId="14" hidden="1">#REF!</definedName>
    <definedName name="fgsfdgfsdgfdgdf" localSheetId="5" hidden="1">#REF!</definedName>
    <definedName name="fgsfdgfsdgfdgdf" hidden="1">#REF!</definedName>
    <definedName name="fgsfdgsfdgfd" localSheetId="12" hidden="1">#REF!</definedName>
    <definedName name="fgsfdgsfdgfd" localSheetId="8" hidden="1">#REF!</definedName>
    <definedName name="fgsfdgsfdgfd" localSheetId="14" hidden="1">#REF!</definedName>
    <definedName name="fgsfdgsfdgfd" localSheetId="5" hidden="1">#REF!</definedName>
    <definedName name="fgsfdgsfdgfd" hidden="1">#REF!</definedName>
    <definedName name="fgsfdgsfdgsfd" localSheetId="12" hidden="1">#REF!</definedName>
    <definedName name="fgsfdgsfdgsfd" localSheetId="8" hidden="1">#REF!</definedName>
    <definedName name="fgsfdgsfdgsfd" localSheetId="14" hidden="1">#REF!</definedName>
    <definedName name="fgsfdgsfdgsfd" localSheetId="5" hidden="1">#REF!</definedName>
    <definedName name="fgsfdgsfdgsfd" hidden="1">#REF!</definedName>
    <definedName name="fgsgvgfdt" localSheetId="12">[43]RoE!#REF!</definedName>
    <definedName name="fgsgvgfdt" localSheetId="8">[43]RoE!#REF!</definedName>
    <definedName name="fgsgvgfdt" localSheetId="14">[43]RoE!#REF!</definedName>
    <definedName name="fgsgvgfdt" localSheetId="5">[43]RoE!#REF!</definedName>
    <definedName name="fgsgvgfdt">[43]RoE!#REF!</definedName>
    <definedName name="FGVDFG" localSheetId="12" hidden="1">{#N/A,#N/A,FALSE,"Staffnos &amp; cost"}</definedName>
    <definedName name="FGVDFG" localSheetId="8" hidden="1">{#N/A,#N/A,FALSE,"Staffnos &amp; cost"}</definedName>
    <definedName name="FGVDFG" localSheetId="5" hidden="1">{#N/A,#N/A,FALSE,"Staffnos &amp; cost"}</definedName>
    <definedName name="FGVDFG" hidden="1">{#N/A,#N/A,FALSE,"Staffnos &amp; cost"}</definedName>
    <definedName name="fhfhfhhf" localSheetId="12" hidden="1">{#N/A,#N/A,FALSE,"17"}</definedName>
    <definedName name="fhfhfhhf" localSheetId="8" hidden="1">{#N/A,#N/A,FALSE,"17"}</definedName>
    <definedName name="fhfhfhhf" localSheetId="5" hidden="1">{#N/A,#N/A,FALSE,"17"}</definedName>
    <definedName name="fhfhfhhf" hidden="1">{#N/A,#N/A,FALSE,"17"}</definedName>
    <definedName name="fhfhfhhf_1" localSheetId="12" hidden="1">{#N/A,#N/A,FALSE,"17"}</definedName>
    <definedName name="fhfhfhhf_1" localSheetId="8" hidden="1">{#N/A,#N/A,FALSE,"17"}</definedName>
    <definedName name="fhfhfhhf_1" localSheetId="5" hidden="1">{#N/A,#N/A,FALSE,"17"}</definedName>
    <definedName name="fhfhfhhf_1" hidden="1">{#N/A,#N/A,FALSE,"17"}</definedName>
    <definedName name="fhfsdhdfsh" localSheetId="12" hidden="1">#REF!</definedName>
    <definedName name="fhfsdhdfsh" localSheetId="8" hidden="1">#REF!</definedName>
    <definedName name="fhfsdhdfsh" localSheetId="14" hidden="1">#REF!</definedName>
    <definedName name="fhfsdhdfsh" localSheetId="5" hidden="1">#REF!</definedName>
    <definedName name="fhfsdhdfsh" hidden="1">#REF!</definedName>
    <definedName name="fhsdfsh" localSheetId="12" hidden="1">#REF!</definedName>
    <definedName name="fhsdfsh" localSheetId="8" hidden="1">#REF!</definedName>
    <definedName name="fhsdfsh" localSheetId="14" hidden="1">#REF!</definedName>
    <definedName name="fhsdfsh" localSheetId="5" hidden="1">#REF!</definedName>
    <definedName name="fhsdfsh" hidden="1">#REF!</definedName>
    <definedName name="FIn_Ind" localSheetId="12">#REF!</definedName>
    <definedName name="FIn_Ind" localSheetId="8">#REF!</definedName>
    <definedName name="FIn_Ind" localSheetId="14">#REF!</definedName>
    <definedName name="FIn_Ind" localSheetId="5">#REF!</definedName>
    <definedName name="FIn_Ind">#REF!</definedName>
    <definedName name="FITTING">#N/A</definedName>
    <definedName name="fixed" localSheetId="12" hidden="1">#REF!</definedName>
    <definedName name="fixed" localSheetId="8" hidden="1">#REF!</definedName>
    <definedName name="fixed" localSheetId="14" hidden="1">#REF!</definedName>
    <definedName name="fixed" localSheetId="5" hidden="1">#REF!</definedName>
    <definedName name="fixed" hidden="1">#REF!</definedName>
    <definedName name="fkfkfkf" localSheetId="12" hidden="1">{"DJH3",#N/A,FALSE,"PFL00805";"PJB3",#N/A,FALSE,"PFL00805";"JMD3",#N/A,FALSE,"PFL00805";"DNB3",#N/A,FALSE,"PFL00805";"MJP3",#N/A,FALSE,"PFL00805";"RAB3",#N/A,FALSE,"PFL00805";"GJW3",#N/A,FALSE,"PFL00805";"MASTER3",#N/A,FALSE,"PFL00805"}</definedName>
    <definedName name="fkfkfkf" localSheetId="8" hidden="1">{"DJH3",#N/A,FALSE,"PFL00805";"PJB3",#N/A,FALSE,"PFL00805";"JMD3",#N/A,FALSE,"PFL00805";"DNB3",#N/A,FALSE,"PFL00805";"MJP3",#N/A,FALSE,"PFL00805";"RAB3",#N/A,FALSE,"PFL00805";"GJW3",#N/A,FALSE,"PFL00805";"MASTER3",#N/A,FALSE,"PFL00805"}</definedName>
    <definedName name="fkfkfkf" localSheetId="5" hidden="1">{"DJH3",#N/A,FALSE,"PFL00805";"PJB3",#N/A,FALSE,"PFL00805";"JMD3",#N/A,FALSE,"PFL00805";"DNB3",#N/A,FALSE,"PFL00805";"MJP3",#N/A,FALSE,"PFL00805";"RAB3",#N/A,FALSE,"PFL00805";"GJW3",#N/A,FALSE,"PFL00805";"MASTER3",#N/A,FALSE,"PFL00805"}</definedName>
    <definedName name="fkfkfkf" hidden="1">{"DJH3",#N/A,FALSE,"PFL00805";"PJB3",#N/A,FALSE,"PFL00805";"JMD3",#N/A,FALSE,"PFL00805";"DNB3",#N/A,FALSE,"PFL00805";"MJP3",#N/A,FALSE,"PFL00805";"RAB3",#N/A,FALSE,"PFL00805";"GJW3",#N/A,FALSE,"PFL00805";"MASTER3",#N/A,FALSE,"PFL00805"}</definedName>
    <definedName name="FLG" localSheetId="12">#REF!</definedName>
    <definedName name="FLG" localSheetId="8">#REF!</definedName>
    <definedName name="FLG" localSheetId="14">#REF!</definedName>
    <definedName name="FLG" localSheetId="5">#REF!</definedName>
    <definedName name="FLG">#REF!</definedName>
    <definedName name="FLG_Orifice" localSheetId="12">#REF!</definedName>
    <definedName name="FLG_Orifice" localSheetId="8">#REF!</definedName>
    <definedName name="FLG_Orifice" localSheetId="14">#REF!</definedName>
    <definedName name="FLG_Orifice" localSheetId="5">#REF!</definedName>
    <definedName name="FLG_Orifice">#REF!</definedName>
    <definedName name="flyash_rev" localSheetId="12">#REF!</definedName>
    <definedName name="flyash_rev" localSheetId="8">#REF!</definedName>
    <definedName name="flyash_rev" localSheetId="14">#REF!</definedName>
    <definedName name="flyash_rev" localSheetId="5">#REF!</definedName>
    <definedName name="flyash_rev">#REF!</definedName>
    <definedName name="fnfnfnfn" localSheetId="12" hidden="1">{#N/A,#N/A,FALSE,"15"}</definedName>
    <definedName name="fnfnfnfn" localSheetId="8" hidden="1">{#N/A,#N/A,FALSE,"15"}</definedName>
    <definedName name="fnfnfnfn" localSheetId="5" hidden="1">{#N/A,#N/A,FALSE,"15"}</definedName>
    <definedName name="fnfnfnfn" hidden="1">{#N/A,#N/A,FALSE,"15"}</definedName>
    <definedName name="fnfnfnfn_1" localSheetId="12" hidden="1">{#N/A,#N/A,FALSE,"15"}</definedName>
    <definedName name="fnfnfnfn_1" localSheetId="8" hidden="1">{#N/A,#N/A,FALSE,"15"}</definedName>
    <definedName name="fnfnfnfn_1" localSheetId="5" hidden="1">{#N/A,#N/A,FALSE,"15"}</definedName>
    <definedName name="fnfnfnfn_1" hidden="1">{#N/A,#N/A,FALSE,"15"}</definedName>
    <definedName name="form3cd" hidden="1">'[90]EAW Final Accounts - 99'!$M$175:$M$189</definedName>
    <definedName name="FORMII" localSheetId="12">#REF!</definedName>
    <definedName name="FORMII" localSheetId="8">#REF!</definedName>
    <definedName name="FORMII" localSheetId="14">#REF!</definedName>
    <definedName name="FORMII" localSheetId="5">#REF!</definedName>
    <definedName name="FORMII">#REF!</definedName>
    <definedName name="FORMIII" localSheetId="12">#REF!</definedName>
    <definedName name="FORMIII" localSheetId="8">#REF!</definedName>
    <definedName name="FORMIII" localSheetId="14">#REF!</definedName>
    <definedName name="FORMIII" localSheetId="5">#REF!</definedName>
    <definedName name="FORMIII">#REF!</definedName>
    <definedName name="FR" localSheetId="12">#REF!</definedName>
    <definedName name="FR" localSheetId="8">#REF!</definedName>
    <definedName name="FR" localSheetId="14">#REF!</definedName>
    <definedName name="FR" localSheetId="5">#REF!</definedName>
    <definedName name="FR">#REF!</definedName>
    <definedName name="fresh" localSheetId="12" hidden="1">{#N/A,#N/A,FALSE,"COVER.XLS";#N/A,#N/A,FALSE,"RACT1.XLS";#N/A,#N/A,FALSE,"RACT2.XLS";#N/A,#N/A,FALSE,"ECCMP";#N/A,#N/A,FALSE,"WELDER.XLS"}</definedName>
    <definedName name="fresh" localSheetId="8" hidden="1">{#N/A,#N/A,FALSE,"COVER.XLS";#N/A,#N/A,FALSE,"RACT1.XLS";#N/A,#N/A,FALSE,"RACT2.XLS";#N/A,#N/A,FALSE,"ECCMP";#N/A,#N/A,FALSE,"WELDER.XLS"}</definedName>
    <definedName name="fresh" localSheetId="5" hidden="1">{#N/A,#N/A,FALSE,"COVER.XLS";#N/A,#N/A,FALSE,"RACT1.XLS";#N/A,#N/A,FALSE,"RACT2.XLS";#N/A,#N/A,FALSE,"ECCMP";#N/A,#N/A,FALSE,"WELDER.XLS"}</definedName>
    <definedName name="fresh" hidden="1">{#N/A,#N/A,FALSE,"COVER.XLS";#N/A,#N/A,FALSE,"RACT1.XLS";#N/A,#N/A,FALSE,"RACT2.XLS";#N/A,#N/A,FALSE,"ECCMP";#N/A,#N/A,FALSE,"WELDER.XLS"}</definedName>
    <definedName name="frfdad" localSheetId="12">[43]RoE!#REF!</definedName>
    <definedName name="frfdad" localSheetId="8">[43]RoE!#REF!</definedName>
    <definedName name="frfdad" localSheetId="14">[43]RoE!#REF!</definedName>
    <definedName name="frfdad" localSheetId="5">[43]RoE!#REF!</definedName>
    <definedName name="frfdad">[43]RoE!#REF!</definedName>
    <definedName name="fs" localSheetId="12" hidden="1">{"'Sheet1'!$L$16"}</definedName>
    <definedName name="fs" localSheetId="8" hidden="1">{"'Sheet1'!$L$16"}</definedName>
    <definedName name="fs" localSheetId="5" hidden="1">{"'Sheet1'!$L$16"}</definedName>
    <definedName name="fs" hidden="1">{"'Sheet1'!$L$16"}</definedName>
    <definedName name="fs_1" localSheetId="12" hidden="1">{"'Sheet1'!$L$16"}</definedName>
    <definedName name="fs_1" localSheetId="8" hidden="1">{"'Sheet1'!$L$16"}</definedName>
    <definedName name="fs_1" localSheetId="5" hidden="1">{"'Sheet1'!$L$16"}</definedName>
    <definedName name="fs_1" hidden="1">{"'Sheet1'!$L$16"}</definedName>
    <definedName name="fsafsafaF" localSheetId="12" hidden="1">#REF!</definedName>
    <definedName name="fsafsafaF" localSheetId="8" hidden="1">#REF!</definedName>
    <definedName name="fsafsafaF" localSheetId="14" hidden="1">#REF!</definedName>
    <definedName name="fsafsafaF" localSheetId="5" hidden="1">#REF!</definedName>
    <definedName name="fsafsafaF" hidden="1">#REF!</definedName>
    <definedName name="fsdfdsf" localSheetId="12" hidden="1">{"'Sheet1'!$L$16"}</definedName>
    <definedName name="fsdfdsf" localSheetId="8" hidden="1">{"'Sheet1'!$L$16"}</definedName>
    <definedName name="fsdfdsf" localSheetId="5" hidden="1">{"'Sheet1'!$L$16"}</definedName>
    <definedName name="fsdfdsf" hidden="1">{"'Sheet1'!$L$16"}</definedName>
    <definedName name="fsdfsdf" localSheetId="12" hidden="1">#REF!</definedName>
    <definedName name="fsdfsdf" localSheetId="8" hidden="1">#REF!</definedName>
    <definedName name="fsdfsdf" localSheetId="14" hidden="1">#REF!</definedName>
    <definedName name="fsdfsdf" localSheetId="5" hidden="1">#REF!</definedName>
    <definedName name="fsdfsdf" hidden="1">#REF!</definedName>
    <definedName name="fsyt" localSheetId="12" hidden="1">{#N/A,#N/A,FALSE,"COVER.XLS";#N/A,#N/A,FALSE,"RACT1.XLS";#N/A,#N/A,FALSE,"RACT2.XLS";#N/A,#N/A,FALSE,"ECCMP";#N/A,#N/A,FALSE,"WELDER.XLS"}</definedName>
    <definedName name="fsyt" localSheetId="8" hidden="1">{#N/A,#N/A,FALSE,"COVER.XLS";#N/A,#N/A,FALSE,"RACT1.XLS";#N/A,#N/A,FALSE,"RACT2.XLS";#N/A,#N/A,FALSE,"ECCMP";#N/A,#N/A,FALSE,"WELDER.XLS"}</definedName>
    <definedName name="fsyt" localSheetId="5" hidden="1">{#N/A,#N/A,FALSE,"COVER.XLS";#N/A,#N/A,FALSE,"RACT1.XLS";#N/A,#N/A,FALSE,"RACT2.XLS";#N/A,#N/A,FALSE,"ECCMP";#N/A,#N/A,FALSE,"WELDER.XLS"}</definedName>
    <definedName name="fsyt" hidden="1">{#N/A,#N/A,FALSE,"COVER.XLS";#N/A,#N/A,FALSE,"RACT1.XLS";#N/A,#N/A,FALSE,"RACT2.XLS";#N/A,#N/A,FALSE,"ECCMP";#N/A,#N/A,FALSE,"WELDER.XLS"}</definedName>
    <definedName name="FUEL_TYPE" localSheetId="12">#REF!</definedName>
    <definedName name="FUEL_TYPE" localSheetId="8">#REF!</definedName>
    <definedName name="FUEL_TYPE" localSheetId="14">#REF!</definedName>
    <definedName name="FUEL_TYPE" localSheetId="5">#REF!</definedName>
    <definedName name="FUEL_TYPE">#REF!</definedName>
    <definedName name="FUELCOST" localSheetId="12">'[29]Financial Estimates'!#REF!</definedName>
    <definedName name="FUELCOST" localSheetId="8">'[29]Financial Estimates'!#REF!</definedName>
    <definedName name="FUELCOST" localSheetId="14">'[29]Financial Estimates'!#REF!</definedName>
    <definedName name="FUELCOST" localSheetId="5">'[29]Financial Estimates'!#REF!</definedName>
    <definedName name="FUELCOST">'[29]Financial Estimates'!#REF!</definedName>
    <definedName name="FULL">'[29]Financial Estimates'!$A$8:$B$342</definedName>
    <definedName name="FULL_PG1">'[29]Financial Estimates'!$A$7:$D$95</definedName>
    <definedName name="FULL_PRINT" localSheetId="12">#REF!</definedName>
    <definedName name="FULL_PRINT" localSheetId="8">#REF!</definedName>
    <definedName name="FULL_PRINT" localSheetId="14">#REF!</definedName>
    <definedName name="FULL_PRINT" localSheetId="5">#REF!</definedName>
    <definedName name="FULL_PRINT">#REF!</definedName>
    <definedName name="FULL_REPORT" localSheetId="12">#REF!</definedName>
    <definedName name="FULL_REPORT" localSheetId="8">#REF!</definedName>
    <definedName name="FULL_REPORT" localSheetId="14">#REF!</definedName>
    <definedName name="FULL_REPORT" localSheetId="5">#REF!</definedName>
    <definedName name="FULL_REPORT">#REF!</definedName>
    <definedName name="FULL2001">'[29]Financial Estimates'!$A$8:$D$342</definedName>
    <definedName name="FUND">[91]rough!$BJ$44</definedName>
    <definedName name="Fund_Flow" localSheetId="12">#REF!</definedName>
    <definedName name="Fund_Flow" localSheetId="8">#REF!</definedName>
    <definedName name="Fund_Flow" localSheetId="14">#REF!</definedName>
    <definedName name="Fund_Flow" localSheetId="5">#REF!</definedName>
    <definedName name="Fund_Flow">#REF!</definedName>
    <definedName name="FY_final" localSheetId="12">[92]Input!#REF!</definedName>
    <definedName name="FY_final" localSheetId="8">[92]Input!#REF!</definedName>
    <definedName name="FY_final" localSheetId="14">[92]Input!#REF!</definedName>
    <definedName name="FY_final" localSheetId="5">[92]Input!#REF!</definedName>
    <definedName name="FY_final">[92]Input!#REF!</definedName>
    <definedName name="G">#N/A</definedName>
    <definedName name="G_P_P">#N/A</definedName>
    <definedName name="G083BAAN1" localSheetId="12">#REF!</definedName>
    <definedName name="G083BAAN1" localSheetId="8">#REF!</definedName>
    <definedName name="G083BAAN1" localSheetId="14">#REF!</definedName>
    <definedName name="G083BAAN1" localSheetId="5">#REF!</definedName>
    <definedName name="G083BAAN1">#REF!</definedName>
    <definedName name="GASDFG" localSheetId="12" hidden="1">{#N/A,#N/A,TRUE,"Staffnos &amp; cost"}</definedName>
    <definedName name="GASDFG" localSheetId="8" hidden="1">{#N/A,#N/A,TRUE,"Staffnos &amp; cost"}</definedName>
    <definedName name="GASDFG" localSheetId="5" hidden="1">{#N/A,#N/A,TRUE,"Staffnos &amp; cost"}</definedName>
    <definedName name="GASDFG" hidden="1">{#N/A,#N/A,TRUE,"Staffnos &amp; cost"}</definedName>
    <definedName name="gate" localSheetId="12">#REF!</definedName>
    <definedName name="gate" localSheetId="8">#REF!</definedName>
    <definedName name="gate" localSheetId="14">#REF!</definedName>
    <definedName name="gate" localSheetId="5">#REF!</definedName>
    <definedName name="gate">#REF!</definedName>
    <definedName name="gbhgghejdjkje" localSheetId="12">'[43]Depreciation Schedule'!#REF!</definedName>
    <definedName name="gbhgghejdjkje" localSheetId="8">'[43]Depreciation Schedule'!#REF!</definedName>
    <definedName name="gbhgghejdjkje" localSheetId="14">'[43]Depreciation Schedule'!#REF!</definedName>
    <definedName name="gbhgghejdjkje" localSheetId="5">'[43]Depreciation Schedule'!#REF!</definedName>
    <definedName name="gbhgghejdjkje">'[43]Depreciation Schedule'!#REF!</definedName>
    <definedName name="gbv" localSheetId="12" hidden="1">#REF!</definedName>
    <definedName name="gbv" localSheetId="8" hidden="1">#REF!</definedName>
    <definedName name="gbv" localSheetId="14" hidden="1">#REF!</definedName>
    <definedName name="gbv" localSheetId="5" hidden="1">#REF!</definedName>
    <definedName name="gbv" hidden="1">#REF!</definedName>
    <definedName name="GENERATION" localSheetId="12">'[29]Financial Estimates'!#REF!</definedName>
    <definedName name="GENERATION" localSheetId="8">'[29]Financial Estimates'!#REF!</definedName>
    <definedName name="GENERATION" localSheetId="14">'[29]Financial Estimates'!#REF!</definedName>
    <definedName name="GENERATION" localSheetId="5">'[29]Financial Estimates'!#REF!</definedName>
    <definedName name="GENERATION">'[29]Financial Estimates'!#REF!</definedName>
    <definedName name="getccccc">[93]Master!$H$3</definedName>
    <definedName name="gfdrfser" localSheetId="12">'[43]Power Purchase Cost'!#REF!</definedName>
    <definedName name="gfdrfser" localSheetId="8">'[43]Power Purchase Cost'!#REF!</definedName>
    <definedName name="gfdrfser" localSheetId="14">'[43]Power Purchase Cost'!#REF!</definedName>
    <definedName name="gfdrfser" localSheetId="5">'[43]Power Purchase Cost'!#REF!</definedName>
    <definedName name="gfdrfser">'[43]Power Purchase Cost'!#REF!</definedName>
    <definedName name="gfdzzzzzzzzzzzzzzzzzzzzzzzzzzzzzz" localSheetId="12">'[43]Depreciation Schedule'!#REF!</definedName>
    <definedName name="gfdzzzzzzzzzzzzzzzzzzzzzzzzzzzzzz" localSheetId="8">'[43]Depreciation Schedule'!#REF!</definedName>
    <definedName name="gfdzzzzzzzzzzzzzzzzzzzzzzzzzzzzzz" localSheetId="14">'[43]Depreciation Schedule'!#REF!</definedName>
    <definedName name="gfdzzzzzzzzzzzzzzzzzzzzzzzzzzzzzz" localSheetId="5">'[43]Depreciation Schedule'!#REF!</definedName>
    <definedName name="gfdzzzzzzzzzzzzzzzzzzzzzzzzzzzzzz">'[43]Depreciation Schedule'!#REF!</definedName>
    <definedName name="gfgnbnmg" localSheetId="12">'[38]Other revenue sources'!#REF!</definedName>
    <definedName name="gfgnbnmg" localSheetId="8">'[38]Other revenue sources'!#REF!</definedName>
    <definedName name="gfgnbnmg" localSheetId="14">'[38]Other revenue sources'!#REF!</definedName>
    <definedName name="gfgnbnmg" localSheetId="5">'[38]Other revenue sources'!#REF!</definedName>
    <definedName name="gfgnbnmg">'[38]Other revenue sources'!#REF!</definedName>
    <definedName name="gfsssswra" localSheetId="12">'[43]Revenue-Current and Past Year'!#REF!</definedName>
    <definedName name="gfsssswra" localSheetId="8">'[43]Revenue-Current and Past Year'!#REF!</definedName>
    <definedName name="gfsssswra" localSheetId="14">'[43]Revenue-Current and Past Year'!#REF!</definedName>
    <definedName name="gfsssswra" localSheetId="5">'[43]Revenue-Current and Past Year'!#REF!</definedName>
    <definedName name="gfsssswra">'[43]Revenue-Current and Past Year'!#REF!</definedName>
    <definedName name="gg" localSheetId="12">#REF!</definedName>
    <definedName name="gg" localSheetId="8">#REF!</definedName>
    <definedName name="gg" localSheetId="14">#REF!</definedName>
    <definedName name="gg" localSheetId="5">#REF!</definedName>
    <definedName name="gg">#REF!</definedName>
    <definedName name="ggg">#N/A</definedName>
    <definedName name="gggg" localSheetId="12" hidden="1">{"DJH3",#N/A,FALSE,"PFL00805";"PJB3",#N/A,FALSE,"PFL00805";"JMD3",#N/A,FALSE,"PFL00805";"DNB3",#N/A,FALSE,"PFL00805";"MJP3",#N/A,FALSE,"PFL00805";"RAB3",#N/A,FALSE,"PFL00805";"GJW3",#N/A,FALSE,"PFL00805";"MASTER3",#N/A,FALSE,"PFL00805"}</definedName>
    <definedName name="gggg" localSheetId="8" hidden="1">{"DJH3",#N/A,FALSE,"PFL00805";"PJB3",#N/A,FALSE,"PFL00805";"JMD3",#N/A,FALSE,"PFL00805";"DNB3",#N/A,FALSE,"PFL00805";"MJP3",#N/A,FALSE,"PFL00805";"RAB3",#N/A,FALSE,"PFL00805";"GJW3",#N/A,FALSE,"PFL00805";"MASTER3",#N/A,FALSE,"PFL00805"}</definedName>
    <definedName name="gggg" localSheetId="5" hidden="1">{"DJH3",#N/A,FALSE,"PFL00805";"PJB3",#N/A,FALSE,"PFL00805";"JMD3",#N/A,FALSE,"PFL00805";"DNB3",#N/A,FALSE,"PFL00805";"MJP3",#N/A,FALSE,"PFL00805";"RAB3",#N/A,FALSE,"PFL00805";"GJW3",#N/A,FALSE,"PFL00805";"MASTER3",#N/A,FALSE,"PFL00805"}</definedName>
    <definedName name="gggg" hidden="1">{"DJH3",#N/A,FALSE,"PFL00805";"PJB3",#N/A,FALSE,"PFL00805";"JMD3",#N/A,FALSE,"PFL00805";"DNB3",#N/A,FALSE,"PFL00805";"MJP3",#N/A,FALSE,"PFL00805";"RAB3",#N/A,FALSE,"PFL00805";"GJW3",#N/A,FALSE,"PFL00805";"MASTER3",#N/A,FALSE,"PFL00805"}</definedName>
    <definedName name="ggggg" localSheetId="12">'[38]Employee Costs'!#REF!</definedName>
    <definedName name="ggggg" localSheetId="8">'[38]Employee Costs'!#REF!</definedName>
    <definedName name="ggggg" localSheetId="14">'[38]Employee Costs'!#REF!</definedName>
    <definedName name="ggggg" localSheetId="5">'[38]Employee Costs'!#REF!</definedName>
    <definedName name="ggggg">'[38]Employee Costs'!#REF!</definedName>
    <definedName name="gggggggggg" localSheetId="12">#REF!</definedName>
    <definedName name="gggggggggg" localSheetId="8">#REF!</definedName>
    <definedName name="gggggggggg" localSheetId="14">#REF!</definedName>
    <definedName name="gggggggggg" localSheetId="5">#REF!</definedName>
    <definedName name="gggggggggg">#REF!</definedName>
    <definedName name="gggggggggggg" localSheetId="12" hidden="1">#REF!</definedName>
    <definedName name="gggggggggggg" localSheetId="8" hidden="1">#REF!</definedName>
    <definedName name="gggggggggggg" localSheetId="14" hidden="1">#REF!</definedName>
    <definedName name="gggggggggggg" localSheetId="5" hidden="1">#REF!</definedName>
    <definedName name="gggggggggggg" hidden="1">#REF!</definedName>
    <definedName name="GGGJGJ" localSheetId="12" hidden="1">#REF!</definedName>
    <definedName name="GGGJGJ" localSheetId="8" hidden="1">#REF!</definedName>
    <definedName name="GGGJGJ" localSheetId="14" hidden="1">#REF!</definedName>
    <definedName name="GGGJGJ" localSheetId="5" hidden="1">#REF!</definedName>
    <definedName name="GGGJGJ" hidden="1">#REF!</definedName>
    <definedName name="gghhjjbbnnmm" localSheetId="12">'[43]Revenue-Current and Past Year'!#REF!</definedName>
    <definedName name="gghhjjbbnnmm" localSheetId="8">'[43]Revenue-Current and Past Year'!#REF!</definedName>
    <definedName name="gghhjjbbnnmm" localSheetId="14">'[43]Revenue-Current and Past Year'!#REF!</definedName>
    <definedName name="gghhjjbbnnmm" localSheetId="5">'[43]Revenue-Current and Past Year'!#REF!</definedName>
    <definedName name="gghhjjbbnnmm">'[43]Revenue-Current and Past Year'!#REF!</definedName>
    <definedName name="gh" localSheetId="12" hidden="1">'[3]F-4'!#REF!</definedName>
    <definedName name="gh" localSheetId="8" hidden="1">'[3]F-4'!#REF!</definedName>
    <definedName name="gh" localSheetId="14" hidden="1">'[3]F-4'!#REF!</definedName>
    <definedName name="gh" localSheetId="5" hidden="1">'[3]F-4'!#REF!</definedName>
    <definedName name="gh" hidden="1">'[3]F-4'!#REF!</definedName>
    <definedName name="GHIJ" localSheetId="12">#REF!</definedName>
    <definedName name="GHIJ" localSheetId="8">#REF!</definedName>
    <definedName name="GHIJ" localSheetId="14">#REF!</definedName>
    <definedName name="GHIJ" localSheetId="5">#REF!</definedName>
    <definedName name="GHIJ">#REF!</definedName>
    <definedName name="ghjkgfryjnj" localSheetId="12">'[43]A&amp;G Expenses'!#REF!</definedName>
    <definedName name="ghjkgfryjnj" localSheetId="8">'[43]A&amp;G Expenses'!#REF!</definedName>
    <definedName name="ghjkgfryjnj" localSheetId="14">'[43]A&amp;G Expenses'!#REF!</definedName>
    <definedName name="ghjkgfryjnj" localSheetId="5">'[43]A&amp;G Expenses'!#REF!</definedName>
    <definedName name="ghjkgfryjnj">'[43]A&amp;G Expenses'!#REF!</definedName>
    <definedName name="ght" localSheetId="12" hidden="1">#REF!</definedName>
    <definedName name="ght" localSheetId="8" hidden="1">#REF!</definedName>
    <definedName name="ght" localSheetId="14" hidden="1">#REF!</definedName>
    <definedName name="ght" localSheetId="5" hidden="1">#REF!</definedName>
    <definedName name="ght" hidden="1">#REF!</definedName>
    <definedName name="gid" localSheetId="12" hidden="1">{"'Sheet1'!$L$16"}</definedName>
    <definedName name="gid" localSheetId="8" hidden="1">{"'Sheet1'!$L$16"}</definedName>
    <definedName name="gid" localSheetId="5" hidden="1">{"'Sheet1'!$L$16"}</definedName>
    <definedName name="gid" hidden="1">{"'Sheet1'!$L$16"}</definedName>
    <definedName name="gid_1" localSheetId="12" hidden="1">{"'Sheet1'!$L$16"}</definedName>
    <definedName name="gid_1" localSheetId="8" hidden="1">{"'Sheet1'!$L$16"}</definedName>
    <definedName name="gid_1" localSheetId="5" hidden="1">{"'Sheet1'!$L$16"}</definedName>
    <definedName name="gid_1" hidden="1">{"'Sheet1'!$L$16"}</definedName>
    <definedName name="gj" localSheetId="12" hidden="1">{"'Sheet1'!$L$16"}</definedName>
    <definedName name="gj" localSheetId="8" hidden="1">{"'Sheet1'!$L$16"}</definedName>
    <definedName name="gj" localSheetId="5" hidden="1">{"'Sheet1'!$L$16"}</definedName>
    <definedName name="gj" hidden="1">{"'Sheet1'!$L$16"}</definedName>
    <definedName name="gj_1" localSheetId="12" hidden="1">{"'Sheet1'!$L$16"}</definedName>
    <definedName name="gj_1" localSheetId="8" hidden="1">{"'Sheet1'!$L$16"}</definedName>
    <definedName name="gj_1" localSheetId="5" hidden="1">{"'Sheet1'!$L$16"}</definedName>
    <definedName name="gj_1" hidden="1">{"'Sheet1'!$L$16"}</definedName>
    <definedName name="gkd" localSheetId="12" hidden="1">{"'Sheet1'!$L$16"}</definedName>
    <definedName name="gkd" localSheetId="8" hidden="1">{"'Sheet1'!$L$16"}</definedName>
    <definedName name="gkd" localSheetId="5" hidden="1">{"'Sheet1'!$L$16"}</definedName>
    <definedName name="gkd" hidden="1">{"'Sheet1'!$L$16"}</definedName>
    <definedName name="gkd_1" localSheetId="12" hidden="1">{"'Sheet1'!$L$16"}</definedName>
    <definedName name="gkd_1" localSheetId="8" hidden="1">{"'Sheet1'!$L$16"}</definedName>
    <definedName name="gkd_1" localSheetId="5" hidden="1">{"'Sheet1'!$L$16"}</definedName>
    <definedName name="gkd_1" hidden="1">{"'Sheet1'!$L$16"}</definedName>
    <definedName name="globe" localSheetId="12">#REF!</definedName>
    <definedName name="globe" localSheetId="8">#REF!</definedName>
    <definedName name="globe" localSheetId="14">#REF!</definedName>
    <definedName name="globe" localSheetId="5">#REF!</definedName>
    <definedName name="globe">#REF!</definedName>
    <definedName name="GoBack">#N/A</definedName>
    <definedName name="GP" localSheetId="12">#REF!</definedName>
    <definedName name="GP" localSheetId="8">#REF!</definedName>
    <definedName name="GP" localSheetId="14">#REF!</definedName>
    <definedName name="GP" localSheetId="5">#REF!</definedName>
    <definedName name="GP">#REF!</definedName>
    <definedName name="GR_NO">#N/A</definedName>
    <definedName name="graph" hidden="1">'[94]S &amp; A'!$A$4:$A$8</definedName>
    <definedName name="grdxxxxxxxhy" localSheetId="12">'[43]Employee Costs'!#REF!</definedName>
    <definedName name="grdxxxxxxxhy" localSheetId="8">'[43]Employee Costs'!#REF!</definedName>
    <definedName name="grdxxxxxxxhy" localSheetId="14">'[43]Employee Costs'!#REF!</definedName>
    <definedName name="grdxxxxxxxhy" localSheetId="5">'[43]Employee Costs'!#REF!</definedName>
    <definedName name="grdxxxxxxxhy">'[43]Employee Costs'!#REF!</definedName>
    <definedName name="GRNO" localSheetId="12">#REF!</definedName>
    <definedName name="GRNO" localSheetId="8">#REF!</definedName>
    <definedName name="GRNO" localSheetId="14">#REF!</definedName>
    <definedName name="GRNO" localSheetId="5">#REF!</definedName>
    <definedName name="GRNO">#REF!</definedName>
    <definedName name="group" localSheetId="12" hidden="1">{"'Sch B'!$B$15:$L$17"}</definedName>
    <definedName name="group" localSheetId="8" hidden="1">{"'Sch B'!$B$15:$L$17"}</definedName>
    <definedName name="group" localSheetId="5" hidden="1">{"'Sch B'!$B$15:$L$17"}</definedName>
    <definedName name="group" hidden="1">{"'Sch B'!$B$15:$L$17"}</definedName>
    <definedName name="GROUP1">#N/A</definedName>
    <definedName name="GROUP10" localSheetId="12">'[51]ITEM-LIST'!#REF!</definedName>
    <definedName name="GROUP10" localSheetId="8">'[51]ITEM-LIST'!#REF!</definedName>
    <definedName name="GROUP10" localSheetId="14">'[51]ITEM-LIST'!#REF!</definedName>
    <definedName name="GROUP10" localSheetId="5">'[51]ITEM-LIST'!#REF!</definedName>
    <definedName name="GROUP10">'[51]ITEM-LIST'!#REF!</definedName>
    <definedName name="GROUP11" localSheetId="12">'[51]ITEM-LIST'!#REF!</definedName>
    <definedName name="GROUP11" localSheetId="8">'[51]ITEM-LIST'!#REF!</definedName>
    <definedName name="GROUP11" localSheetId="14">'[51]ITEM-LIST'!#REF!</definedName>
    <definedName name="GROUP11" localSheetId="5">'[51]ITEM-LIST'!#REF!</definedName>
    <definedName name="GROUP11">'[51]ITEM-LIST'!#REF!</definedName>
    <definedName name="GROUP12" localSheetId="12">'[51]ITEM-LIST'!#REF!</definedName>
    <definedName name="GROUP12" localSheetId="8">'[51]ITEM-LIST'!#REF!</definedName>
    <definedName name="GROUP12" localSheetId="14">'[51]ITEM-LIST'!#REF!</definedName>
    <definedName name="GROUP12" localSheetId="5">'[51]ITEM-LIST'!#REF!</definedName>
    <definedName name="GROUP12">'[51]ITEM-LIST'!#REF!</definedName>
    <definedName name="GROUP13" localSheetId="12">'[51]ITEM-LIST'!#REF!</definedName>
    <definedName name="GROUP13" localSheetId="8">'[51]ITEM-LIST'!#REF!</definedName>
    <definedName name="GROUP13" localSheetId="14">'[51]ITEM-LIST'!#REF!</definedName>
    <definedName name="GROUP13" localSheetId="5">'[51]ITEM-LIST'!#REF!</definedName>
    <definedName name="GROUP13">'[51]ITEM-LIST'!#REF!</definedName>
    <definedName name="GROUP14" localSheetId="12">'[51]ITEM-LIST'!#REF!</definedName>
    <definedName name="GROUP14" localSheetId="8">'[51]ITEM-LIST'!#REF!</definedName>
    <definedName name="GROUP14" localSheetId="14">'[51]ITEM-LIST'!#REF!</definedName>
    <definedName name="GROUP14" localSheetId="5">'[51]ITEM-LIST'!#REF!</definedName>
    <definedName name="GROUP14">'[51]ITEM-LIST'!#REF!</definedName>
    <definedName name="GROUP15" localSheetId="12">'[51]ITEM-LIST'!#REF!</definedName>
    <definedName name="GROUP15" localSheetId="8">'[51]ITEM-LIST'!#REF!</definedName>
    <definedName name="GROUP15" localSheetId="14">'[51]ITEM-LIST'!#REF!</definedName>
    <definedName name="GROUP15" localSheetId="5">'[51]ITEM-LIST'!#REF!</definedName>
    <definedName name="GROUP15">'[51]ITEM-LIST'!#REF!</definedName>
    <definedName name="GROUP2">#N/A</definedName>
    <definedName name="GROUP3">#N/A</definedName>
    <definedName name="GROUP4">#N/A</definedName>
    <definedName name="GROUP5">#N/A</definedName>
    <definedName name="GROUP6">#N/A</definedName>
    <definedName name="GROUP7">#N/A</definedName>
    <definedName name="GROUP8">#N/A</definedName>
    <definedName name="GROUP9" localSheetId="12">'[51]ITEM-LIST'!#REF!</definedName>
    <definedName name="GROUP9" localSheetId="8">'[51]ITEM-LIST'!#REF!</definedName>
    <definedName name="GROUP9" localSheetId="14">'[51]ITEM-LIST'!#REF!</definedName>
    <definedName name="GROUP9" localSheetId="5">'[51]ITEM-LIST'!#REF!</definedName>
    <definedName name="GROUP9">'[51]ITEM-LIST'!#REF!</definedName>
    <definedName name="GROUPING" localSheetId="12" hidden="1">#REF!</definedName>
    <definedName name="GROUPING" localSheetId="8" hidden="1">#REF!</definedName>
    <definedName name="GROUPING" localSheetId="14" hidden="1">#REF!</definedName>
    <definedName name="GROUPING" localSheetId="5" hidden="1">#REF!</definedName>
    <definedName name="GROUPING" hidden="1">#REF!</definedName>
    <definedName name="groupings" localSheetId="12" hidden="1">{"'Sch B'!$B$15:$L$17"}</definedName>
    <definedName name="groupings" localSheetId="8" hidden="1">{"'Sch B'!$B$15:$L$17"}</definedName>
    <definedName name="groupings" localSheetId="5" hidden="1">{"'Sch B'!$B$15:$L$17"}</definedName>
    <definedName name="groupings" hidden="1">{"'Sch B'!$B$15:$L$17"}</definedName>
    <definedName name="Groupings1" localSheetId="12" hidden="1">{"'Sch B'!$B$15:$L$17"}</definedName>
    <definedName name="Groupings1" localSheetId="8" hidden="1">{"'Sch B'!$B$15:$L$17"}</definedName>
    <definedName name="Groupings1" localSheetId="5" hidden="1">{"'Sch B'!$B$15:$L$17"}</definedName>
    <definedName name="Groupings1" hidden="1">{"'Sch B'!$B$15:$L$17"}</definedName>
    <definedName name="GrphActSales" localSheetId="12">#REF!</definedName>
    <definedName name="GrphActSales" localSheetId="8">#REF!</definedName>
    <definedName name="GrphActSales" localSheetId="14">#REF!</definedName>
    <definedName name="GrphActSales" localSheetId="5">#REF!</definedName>
    <definedName name="GrphActSales">#REF!</definedName>
    <definedName name="GrphActStk" localSheetId="12">#REF!</definedName>
    <definedName name="GrphActStk" localSheetId="8">#REF!</definedName>
    <definedName name="GrphActStk" localSheetId="14">#REF!</definedName>
    <definedName name="GrphActStk" localSheetId="5">#REF!</definedName>
    <definedName name="GrphActStk">#REF!</definedName>
    <definedName name="GrphPlanSales" localSheetId="12">#REF!</definedName>
    <definedName name="GrphPlanSales" localSheetId="8">#REF!</definedName>
    <definedName name="GrphPlanSales" localSheetId="14">#REF!</definedName>
    <definedName name="GrphPlanSales" localSheetId="5">#REF!</definedName>
    <definedName name="GrphPlanSales">#REF!</definedName>
    <definedName name="GrphTgtStk" localSheetId="12">#REF!</definedName>
    <definedName name="GrphTgtStk" localSheetId="8">#REF!</definedName>
    <definedName name="GrphTgtStk" localSheetId="14">#REF!</definedName>
    <definedName name="GrphTgtStk" localSheetId="5">#REF!</definedName>
    <definedName name="GrphTgtStk">#REF!</definedName>
    <definedName name="gssgsd" localSheetId="12" hidden="1">#REF!</definedName>
    <definedName name="gssgsd" localSheetId="8" hidden="1">#REF!</definedName>
    <definedName name="gssgsd" localSheetId="14" hidden="1">#REF!</definedName>
    <definedName name="gssgsd" localSheetId="5" hidden="1">#REF!</definedName>
    <definedName name="gssgsd" hidden="1">#REF!</definedName>
    <definedName name="GT_TYPE" localSheetId="12">#REF!</definedName>
    <definedName name="GT_TYPE" localSheetId="8">#REF!</definedName>
    <definedName name="GT_TYPE" localSheetId="14">#REF!</definedName>
    <definedName name="GT_TYPE" localSheetId="5">#REF!</definedName>
    <definedName name="GT_TYPE">#REF!</definedName>
    <definedName name="gtre" localSheetId="12">#REF!</definedName>
    <definedName name="gtre" localSheetId="8">#REF!</definedName>
    <definedName name="gtre" localSheetId="14">#REF!</definedName>
    <definedName name="gtre" localSheetId="5">#REF!</definedName>
    <definedName name="gtre">#REF!</definedName>
    <definedName name="guddu" localSheetId="12" hidden="1">'[95]Eq. Mobilization'!#REF!</definedName>
    <definedName name="guddu" localSheetId="8" hidden="1">'[95]Eq. Mobilization'!#REF!</definedName>
    <definedName name="guddu" localSheetId="14" hidden="1">'[95]Eq. Mobilization'!#REF!</definedName>
    <definedName name="guddu" localSheetId="5" hidden="1">'[95]Eq. Mobilization'!#REF!</definedName>
    <definedName name="guddu" hidden="1">'[95]Eq. Mobilization'!#REF!</definedName>
    <definedName name="GUESTPNT" localSheetId="14">[64]!GUESTPNT</definedName>
    <definedName name="GUESTPNT">[64]!GUESTPNT</definedName>
    <definedName name="H">#N/A</definedName>
    <definedName name="H1_">#N/A</definedName>
    <definedName name="H10_">#N/A</definedName>
    <definedName name="H11_">#N/A</definedName>
    <definedName name="H12_">#N/A</definedName>
    <definedName name="H13_">#N/A</definedName>
    <definedName name="H14_">#N/A</definedName>
    <definedName name="H15_">#N/A</definedName>
    <definedName name="H16_">#N/A</definedName>
    <definedName name="H17_">#N/A</definedName>
    <definedName name="H2_">#N/A</definedName>
    <definedName name="H2H" localSheetId="12" hidden="1">{#N/A,#N/A,FALSE,"Staffnos &amp; cost"}</definedName>
    <definedName name="H2H" localSheetId="8" hidden="1">{#N/A,#N/A,FALSE,"Staffnos &amp; cost"}</definedName>
    <definedName name="H2H" localSheetId="5" hidden="1">{#N/A,#N/A,FALSE,"Staffnos &amp; cost"}</definedName>
    <definedName name="H2H" hidden="1">{#N/A,#N/A,FALSE,"Staffnos &amp; cost"}</definedName>
    <definedName name="H3_">#N/A</definedName>
    <definedName name="H4_">#N/A</definedName>
    <definedName name="H5_">#N/A</definedName>
    <definedName name="H6_">#N/A</definedName>
    <definedName name="H7_">#N/A</definedName>
    <definedName name="H8_">#N/A</definedName>
    <definedName name="H9_">#N/A</definedName>
    <definedName name="hand_reqmt" localSheetId="12">#REF!</definedName>
    <definedName name="hand_reqmt" localSheetId="8">#REF!</definedName>
    <definedName name="hand_reqmt" localSheetId="14">#REF!</definedName>
    <definedName name="hand_reqmt" localSheetId="5">#REF!</definedName>
    <definedName name="hand_reqmt">#REF!</definedName>
    <definedName name="hdffjhf" localSheetId="12" hidden="1">#REF!</definedName>
    <definedName name="hdffjhf" localSheetId="8" hidden="1">#REF!</definedName>
    <definedName name="hdffjhf" localSheetId="14" hidden="1">#REF!</definedName>
    <definedName name="hdffjhf" localSheetId="5" hidden="1">#REF!</definedName>
    <definedName name="hdffjhf" hidden="1">#REF!</definedName>
    <definedName name="hdgi" localSheetId="12">'[38]Other revenue sources'!#REF!</definedName>
    <definedName name="hdgi" localSheetId="8">'[38]Other revenue sources'!#REF!</definedName>
    <definedName name="hdgi" localSheetId="14">'[38]Other revenue sources'!#REF!</definedName>
    <definedName name="hdgi" localSheetId="5">'[38]Other revenue sources'!#REF!</definedName>
    <definedName name="hdgi">'[38]Other revenue sources'!#REF!</definedName>
    <definedName name="hdoihd\" localSheetId="12" hidden="1">[44]EXPENSES!#REF!</definedName>
    <definedName name="hdoihd\" localSheetId="8" hidden="1">[44]EXPENSES!#REF!</definedName>
    <definedName name="hdoihd\" localSheetId="14" hidden="1">[44]EXPENSES!#REF!</definedName>
    <definedName name="hdoihd\" localSheetId="5" hidden="1">[44]EXPENSES!#REF!</definedName>
    <definedName name="hdoihd\" hidden="1">[44]EXPENSES!#REF!</definedName>
    <definedName name="HEADER_KFP_ORIGIN_KEY" localSheetId="12">#REF!</definedName>
    <definedName name="HEADER_KFP_ORIGIN_KEY" localSheetId="8">#REF!</definedName>
    <definedName name="HEADER_KFP_ORIGIN_KEY" localSheetId="14">#REF!</definedName>
    <definedName name="HEADER_KFP_ORIGIN_KEY" localSheetId="5">#REF!</definedName>
    <definedName name="HEADER_KFP_ORIGIN_KEY">#REF!</definedName>
    <definedName name="Header_Row">ROW('[86]Loan Amortization Schedule'!$A$16:$IU$16)</definedName>
    <definedName name="hema" localSheetId="12">BlankMacro1</definedName>
    <definedName name="hema" localSheetId="8">BlankMacro1</definedName>
    <definedName name="hema" localSheetId="14">BlankMacro1</definedName>
    <definedName name="hema" localSheetId="5">BlankMacro1</definedName>
    <definedName name="hema">BlankMacro1</definedName>
    <definedName name="HF" localSheetId="12">#REF!</definedName>
    <definedName name="HF" localSheetId="8">#REF!</definedName>
    <definedName name="HF" localSheetId="14">#REF!</definedName>
    <definedName name="HF" localSheetId="5">#REF!</definedName>
    <definedName name="HF">#REF!</definedName>
    <definedName name="HFA" localSheetId="12" hidden="1">{"Graphic",#N/A,TRUE,"Graphic"}</definedName>
    <definedName name="HFA" localSheetId="8" hidden="1">{"Graphic",#N/A,TRUE,"Graphic"}</definedName>
    <definedName name="HFA" localSheetId="5" hidden="1">{"Graphic",#N/A,TRUE,"Graphic"}</definedName>
    <definedName name="HFA" hidden="1">{"Graphic",#N/A,TRUE,"Graphic"}</definedName>
    <definedName name="hgh" localSheetId="12" hidden="1">[96]CVBUH2MONTHLY!#REF!</definedName>
    <definedName name="hgh" localSheetId="8" hidden="1">[96]CVBUH2MONTHLY!#REF!</definedName>
    <definedName name="hgh" localSheetId="14" hidden="1">[96]CVBUH2MONTHLY!#REF!</definedName>
    <definedName name="hgh" localSheetId="5" hidden="1">[96]CVBUH2MONTHLY!#REF!</definedName>
    <definedName name="hgh" hidden="1">[96]CVBUH2MONTHLY!#REF!</definedName>
    <definedName name="HH">#N/A</definedName>
    <definedName name="hhh" localSheetId="12" hidden="1">#REF!</definedName>
    <definedName name="hhh" localSheetId="8" hidden="1">#REF!</definedName>
    <definedName name="hhh" localSheetId="14" hidden="1">#REF!</definedName>
    <definedName name="hhh" localSheetId="5" hidden="1">#REF!</definedName>
    <definedName name="hhh" hidden="1">#REF!</definedName>
    <definedName name="HHHHH" localSheetId="12" hidden="1">#REF!</definedName>
    <definedName name="HHHHH" localSheetId="8" hidden="1">#REF!</definedName>
    <definedName name="HHHHH" localSheetId="14" hidden="1">#REF!</definedName>
    <definedName name="HHHHH" localSheetId="5" hidden="1">#REF!</definedName>
    <definedName name="HHHHH" hidden="1">#REF!</definedName>
    <definedName name="hhhhhhhhhhhhhh" localSheetId="12">#REF!</definedName>
    <definedName name="hhhhhhhhhhhhhh" localSheetId="8">#REF!</definedName>
    <definedName name="hhhhhhhhhhhhhh" localSheetId="14">#REF!</definedName>
    <definedName name="hhhhhhhhhhhhhh" localSheetId="5">#REF!</definedName>
    <definedName name="hhhhhhhhhhhhhh">#REF!</definedName>
    <definedName name="hhhhhhhhhhj" localSheetId="12">'[57]Consumer Data &gt;100kVA'!#REF!</definedName>
    <definedName name="hhhhhhhhhhj" localSheetId="8">'[57]Consumer Data &gt;100kVA'!#REF!</definedName>
    <definedName name="hhhhhhhhhhj" localSheetId="14">'[57]Consumer Data &gt;100kVA'!#REF!</definedName>
    <definedName name="hhhhhhhhhhj" localSheetId="5">'[57]Consumer Data &gt;100kVA'!#REF!</definedName>
    <definedName name="hhhhhhhhhhj">'[57]Consumer Data &gt;100kVA'!#REF!</definedName>
    <definedName name="hhhhhhhhhk" localSheetId="12">'[38]Employee Costs'!#REF!</definedName>
    <definedName name="hhhhhhhhhk" localSheetId="8">'[38]Employee Costs'!#REF!</definedName>
    <definedName name="hhhhhhhhhk" localSheetId="14">'[38]Employee Costs'!#REF!</definedName>
    <definedName name="hhhhhhhhhk" localSheetId="5">'[38]Employee Costs'!#REF!</definedName>
    <definedName name="hhhhhhhhhk">'[38]Employee Costs'!#REF!</definedName>
    <definedName name="hhli" localSheetId="12" hidden="1">#REF!</definedName>
    <definedName name="hhli" localSheetId="8" hidden="1">#REF!</definedName>
    <definedName name="hhli" localSheetId="14" hidden="1">#REF!</definedName>
    <definedName name="hhli" localSheetId="5" hidden="1">#REF!</definedName>
    <definedName name="hhli" hidden="1">#REF!</definedName>
    <definedName name="HiddenRows" localSheetId="12" hidden="1">#REF!</definedName>
    <definedName name="HiddenRows" localSheetId="8" hidden="1">#REF!</definedName>
    <definedName name="HiddenRows" localSheetId="14" hidden="1">#REF!</definedName>
    <definedName name="HiddenRows" localSheetId="5" hidden="1">#REF!</definedName>
    <definedName name="HiddenRows" hidden="1">#REF!</definedName>
    <definedName name="HIJK" localSheetId="12">#REF!</definedName>
    <definedName name="HIJK" localSheetId="8">#REF!</definedName>
    <definedName name="HIJK" localSheetId="14">#REF!</definedName>
    <definedName name="HIJK" localSheetId="5">#REF!</definedName>
    <definedName name="HIJK">#REF!</definedName>
    <definedName name="HJ" localSheetId="12">#REF!</definedName>
    <definedName name="HJ" localSheetId="8">#REF!</definedName>
    <definedName name="HJ" localSheetId="14">#REF!</definedName>
    <definedName name="HJ" localSheetId="5">#REF!</definedName>
    <definedName name="HJ">#REF!</definedName>
    <definedName name="hjdsfkjdsfkh" localSheetId="12" hidden="1">{"'Sheet1'!$L$16"}</definedName>
    <definedName name="hjdsfkjdsfkh" localSheetId="8" hidden="1">{"'Sheet1'!$L$16"}</definedName>
    <definedName name="hjdsfkjdsfkh" localSheetId="5" hidden="1">{"'Sheet1'!$L$16"}</definedName>
    <definedName name="hjdsfkjdsfkh" hidden="1">{"'Sheet1'!$L$16"}</definedName>
    <definedName name="hjik" localSheetId="12">#REF!</definedName>
    <definedName name="hjik" localSheetId="8">#REF!</definedName>
    <definedName name="hjik" localSheetId="14">#REF!</definedName>
    <definedName name="hjik" localSheetId="5">#REF!</definedName>
    <definedName name="hjik">#REF!</definedName>
    <definedName name="hkkkkkkkkkkkk" localSheetId="12">#REF!</definedName>
    <definedName name="hkkkkkkkkkkkk" localSheetId="8">#REF!</definedName>
    <definedName name="hkkkkkkkkkkkk" localSheetId="14">#REF!</definedName>
    <definedName name="hkkkkkkkkkkkk" localSheetId="5">#REF!</definedName>
    <definedName name="hkkkkkkkkkkkk">#REF!</definedName>
    <definedName name="hlh" localSheetId="12" hidden="1">[97]EXPENSES!#REF!</definedName>
    <definedName name="hlh" localSheetId="8" hidden="1">[97]EXPENSES!#REF!</definedName>
    <definedName name="hlh" localSheetId="14" hidden="1">[97]EXPENSES!#REF!</definedName>
    <definedName name="hlh" localSheetId="5" hidden="1">[97]EXPENSES!#REF!</definedName>
    <definedName name="hlh" hidden="1">[97]EXPENSES!#REF!</definedName>
    <definedName name="hnkjkl" localSheetId="12">#REF!</definedName>
    <definedName name="hnkjkl" localSheetId="8">#REF!</definedName>
    <definedName name="hnkjkl" localSheetId="14">#REF!</definedName>
    <definedName name="hnkjkl" localSheetId="5">#REF!</definedName>
    <definedName name="hnkjkl">#REF!</definedName>
    <definedName name="ho" hidden="1">[28]SUMMARY!$E$64:$H$64</definedName>
    <definedName name="HPINRCSG" localSheetId="12">#REF!</definedName>
    <definedName name="HPINRCSG" localSheetId="8">#REF!</definedName>
    <definedName name="HPINRCSG" localSheetId="14">#REF!</definedName>
    <definedName name="HPINRCSG" localSheetId="5">#REF!</definedName>
    <definedName name="HPINRCSG">#REF!</definedName>
    <definedName name="hr_u4" localSheetId="12">#REF!</definedName>
    <definedName name="hr_u4" localSheetId="8">#REF!</definedName>
    <definedName name="hr_u4" localSheetId="14">#REF!</definedName>
    <definedName name="hr_u4" localSheetId="5">#REF!</definedName>
    <definedName name="hr_u4">#REF!</definedName>
    <definedName name="hr_u5" localSheetId="12">#REF!</definedName>
    <definedName name="hr_u5" localSheetId="8">#REF!</definedName>
    <definedName name="hr_u5" localSheetId="14">#REF!</definedName>
    <definedName name="hr_u5" localSheetId="5">#REF!</definedName>
    <definedName name="hr_u5">#REF!</definedName>
    <definedName name="hr_u6" localSheetId="12">#REF!</definedName>
    <definedName name="hr_u6" localSheetId="8">#REF!</definedName>
    <definedName name="hr_u6" localSheetId="14">#REF!</definedName>
    <definedName name="hr_u6" localSheetId="5">#REF!</definedName>
    <definedName name="hr_u6">#REF!</definedName>
    <definedName name="hr_u7" localSheetId="12">#REF!</definedName>
    <definedName name="hr_u7" localSheetId="8">#REF!</definedName>
    <definedName name="hr_u7" localSheetId="14">#REF!</definedName>
    <definedName name="hr_u7" localSheetId="5">#REF!</definedName>
    <definedName name="hr_u7">#REF!</definedName>
    <definedName name="HSFDHDS" localSheetId="12" hidden="1">#REF!</definedName>
    <definedName name="HSFDHDS" localSheetId="8" hidden="1">#REF!</definedName>
    <definedName name="HSFDHDS" localSheetId="14" hidden="1">#REF!</definedName>
    <definedName name="HSFDHDS" localSheetId="5" hidden="1">#REF!</definedName>
    <definedName name="HSFDHDS" hidden="1">#REF!</definedName>
    <definedName name="HSFHS" localSheetId="12" hidden="1">#REF!</definedName>
    <definedName name="HSFHS" localSheetId="8" hidden="1">#REF!</definedName>
    <definedName name="HSFHS" localSheetId="14" hidden="1">#REF!</definedName>
    <definedName name="HSFHS" localSheetId="5" hidden="1">#REF!</definedName>
    <definedName name="HSFHS" hidden="1">#REF!</definedName>
    <definedName name="hshhr" localSheetId="12" hidden="1">{#N/A,#N/A,TRUE,"Staffnos &amp; cost"}</definedName>
    <definedName name="hshhr" localSheetId="8" hidden="1">{#N/A,#N/A,TRUE,"Staffnos &amp; cost"}</definedName>
    <definedName name="hshhr" localSheetId="5" hidden="1">{#N/A,#N/A,TRUE,"Staffnos &amp; cost"}</definedName>
    <definedName name="hshhr" hidden="1">{#N/A,#N/A,TRUE,"Staffnos &amp; cost"}</definedName>
    <definedName name="hshhr_1" localSheetId="12" hidden="1">{#N/A,#N/A,TRUE,"Staffnos &amp; cost"}</definedName>
    <definedName name="hshhr_1" localSheetId="8" hidden="1">{#N/A,#N/A,TRUE,"Staffnos &amp; cost"}</definedName>
    <definedName name="hshhr_1" localSheetId="5" hidden="1">{#N/A,#N/A,TRUE,"Staffnos &amp; cost"}</definedName>
    <definedName name="hshhr_1" hidden="1">{#N/A,#N/A,TRUE,"Staffnos &amp; cost"}</definedName>
    <definedName name="hshhr_2" localSheetId="12" hidden="1">{#N/A,#N/A,TRUE,"Staffnos &amp; cost"}</definedName>
    <definedName name="hshhr_2" localSheetId="8" hidden="1">{#N/A,#N/A,TRUE,"Staffnos &amp; cost"}</definedName>
    <definedName name="hshhr_2" localSheetId="5" hidden="1">{#N/A,#N/A,TRUE,"Staffnos &amp; cost"}</definedName>
    <definedName name="hshhr_2" hidden="1">{#N/A,#N/A,TRUE,"Staffnos &amp; cost"}</definedName>
    <definedName name="hshhr_3" localSheetId="12" hidden="1">{#N/A,#N/A,TRUE,"Staffnos &amp; cost"}</definedName>
    <definedName name="hshhr_3" localSheetId="8" hidden="1">{#N/A,#N/A,TRUE,"Staffnos &amp; cost"}</definedName>
    <definedName name="hshhr_3" localSheetId="5" hidden="1">{#N/A,#N/A,TRUE,"Staffnos &amp; cost"}</definedName>
    <definedName name="hshhr_3" hidden="1">{#N/A,#N/A,TRUE,"Staffnos &amp; cost"}</definedName>
    <definedName name="hshhr_4" localSheetId="12" hidden="1">{#N/A,#N/A,TRUE,"Staffnos &amp; cost"}</definedName>
    <definedName name="hshhr_4" localSheetId="8" hidden="1">{#N/A,#N/A,TRUE,"Staffnos &amp; cost"}</definedName>
    <definedName name="hshhr_4" localSheetId="5" hidden="1">{#N/A,#N/A,TRUE,"Staffnos &amp; cost"}</definedName>
    <definedName name="hshhr_4" hidden="1">{#N/A,#N/A,TRUE,"Staffnos &amp; cost"}</definedName>
    <definedName name="hshhr_5" localSheetId="12" hidden="1">{#N/A,#N/A,TRUE,"Staffnos &amp; cost"}</definedName>
    <definedName name="hshhr_5" localSheetId="8" hidden="1">{#N/A,#N/A,TRUE,"Staffnos &amp; cost"}</definedName>
    <definedName name="hshhr_5" localSheetId="5" hidden="1">{#N/A,#N/A,TRUE,"Staffnos &amp; cost"}</definedName>
    <definedName name="hshhr_5" hidden="1">{#N/A,#N/A,TRUE,"Staffnos &amp; cost"}</definedName>
    <definedName name="hstdadb" localSheetId="12">[43]CWIP!#REF!</definedName>
    <definedName name="hstdadb" localSheetId="8">[43]CWIP!#REF!</definedName>
    <definedName name="hstdadb" localSheetId="14">[43]CWIP!#REF!</definedName>
    <definedName name="hstdadb" localSheetId="5">[43]CWIP!#REF!</definedName>
    <definedName name="hstdadb">[43]CWIP!#REF!</definedName>
    <definedName name="htfg" localSheetId="12" hidden="1">#REF!</definedName>
    <definedName name="htfg" localSheetId="8" hidden="1">#REF!</definedName>
    <definedName name="htfg" localSheetId="14" hidden="1">#REF!</definedName>
    <definedName name="htfg" localSheetId="5" hidden="1">#REF!</definedName>
    <definedName name="htfg" hidden="1">#REF!</definedName>
    <definedName name="htg_fgt" localSheetId="12">'[98]Financial Estimates'!#REF!</definedName>
    <definedName name="htg_fgt" localSheetId="8">'[98]Financial Estimates'!#REF!</definedName>
    <definedName name="htg_fgt" localSheetId="14">'[98]Financial Estimates'!#REF!</definedName>
    <definedName name="htg_fgt" localSheetId="5">'[98]Financial Estimates'!#REF!</definedName>
    <definedName name="htg_fgt">'[98]Financial Estimates'!#REF!</definedName>
    <definedName name="HTML" localSheetId="12" hidden="1">{"'장비'!$A$3:$M$12"}</definedName>
    <definedName name="HTML" localSheetId="8" hidden="1">{"'장비'!$A$3:$M$12"}</definedName>
    <definedName name="HTML" localSheetId="5" hidden="1">{"'장비'!$A$3:$M$12"}</definedName>
    <definedName name="HTML" hidden="1">{"'장비'!$A$3:$M$12"}</definedName>
    <definedName name="HTML_1" localSheetId="12" hidden="1">{"'장비'!$A$3:$M$12"}</definedName>
    <definedName name="HTML_1" localSheetId="8" hidden="1">{"'장비'!$A$3:$M$12"}</definedName>
    <definedName name="HTML_1" localSheetId="5" hidden="1">{"'장비'!$A$3:$M$12"}</definedName>
    <definedName name="HTML_1" hidden="1">{"'장비'!$A$3:$M$12"}</definedName>
    <definedName name="HTML_CodePage" hidden="1">1252</definedName>
    <definedName name="HTML_Control" localSheetId="12" hidden="1">{"'p&amp;l.htm'!$A$1:$G$126","'p&amp;l.htm'!$A$1:$G$115","'p&amp;l.htm'!$A$88:$B$88","'p&amp;l.htm'!$A$1:$G$35","'p&amp;l.htm'!$A$9:$G$34","'p&amp;l.htm'!$A$87:$H$116"}</definedName>
    <definedName name="HTML_Control" localSheetId="8" hidden="1">{"'p&amp;l.htm'!$A$1:$G$126","'p&amp;l.htm'!$A$1:$G$115","'p&amp;l.htm'!$A$88:$B$88","'p&amp;l.htm'!$A$1:$G$35","'p&amp;l.htm'!$A$9:$G$34","'p&amp;l.htm'!$A$87:$H$116"}</definedName>
    <definedName name="HTML_Control" localSheetId="5" hidden="1">{"'p&amp;l.htm'!$A$1:$G$126","'p&amp;l.htm'!$A$1:$G$115","'p&amp;l.htm'!$A$88:$B$88","'p&amp;l.htm'!$A$1:$G$35","'p&amp;l.htm'!$A$9:$G$34","'p&amp;l.htm'!$A$87:$H$116"}</definedName>
    <definedName name="HTML_Control" hidden="1">{"'p&amp;l.htm'!$A$1:$G$126","'p&amp;l.htm'!$A$1:$G$115","'p&amp;l.htm'!$A$88:$B$88","'p&amp;l.htm'!$A$1:$G$35","'p&amp;l.htm'!$A$9:$G$34","'p&amp;l.htm'!$A$87:$H$116"}</definedName>
    <definedName name="HTML_Control_1" localSheetId="12" hidden="1">{"'장비'!$A$3:$M$12"}</definedName>
    <definedName name="HTML_Control_1" localSheetId="8" hidden="1">{"'장비'!$A$3:$M$12"}</definedName>
    <definedName name="HTML_Control_1" localSheetId="5" hidden="1">{"'장비'!$A$3:$M$12"}</definedName>
    <definedName name="HTML_Control_1" hidden="1">{"'장비'!$A$3:$M$12"}</definedName>
    <definedName name="HTML_Description" hidden="1">""</definedName>
    <definedName name="HTML_Email" hidden="1">""</definedName>
    <definedName name="HTML_Header" hidden="1">""</definedName>
    <definedName name="HTML_LastUpdate" hidden="1">"6/17/98"</definedName>
    <definedName name="HTML_LineAfter" hidden="1">FALSE</definedName>
    <definedName name="HTML_LineBefore" hidden="1">FALSE</definedName>
    <definedName name="HTML_Name" hidden="1">"adh"</definedName>
    <definedName name="HTML_OBDlg2" hidden="1">TRUE</definedName>
    <definedName name="HTML_OBDlg4" hidden="1">TRUE</definedName>
    <definedName name="HTML_OS" hidden="1">0</definedName>
    <definedName name="HTML_PathFile" hidden="1">"C:\My Documents\p&amp;l.htm"</definedName>
    <definedName name="HTML_Title" hidden="1">"p&amp;l"</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Count" hidden="1">1</definedName>
    <definedName name="htyg" localSheetId="12">#REF!</definedName>
    <definedName name="htyg" localSheetId="8">#REF!</definedName>
    <definedName name="htyg" localSheetId="14">#REF!</definedName>
    <definedName name="htyg" localSheetId="5">#REF!</definedName>
    <definedName name="htyg">#REF!</definedName>
    <definedName name="huy" localSheetId="12" hidden="1">{"'Sheet1'!$L$16"}</definedName>
    <definedName name="huy" localSheetId="8" hidden="1">{"'Sheet1'!$L$16"}</definedName>
    <definedName name="huy" localSheetId="5" hidden="1">{"'Sheet1'!$L$16"}</definedName>
    <definedName name="huy" hidden="1">{"'Sheet1'!$L$16"}</definedName>
    <definedName name="i">#N/A</definedName>
    <definedName name="IDT">#N/A</definedName>
    <definedName name="ie" localSheetId="12" hidden="1">{"'Sheet1'!$L$16"}</definedName>
    <definedName name="ie" localSheetId="8" hidden="1">{"'Sheet1'!$L$16"}</definedName>
    <definedName name="ie" localSheetId="5" hidden="1">{"'Sheet1'!$L$16"}</definedName>
    <definedName name="ie" hidden="1">{"'Sheet1'!$L$16"}</definedName>
    <definedName name="ie_1" localSheetId="12" hidden="1">{"'Sheet1'!$L$16"}</definedName>
    <definedName name="ie_1" localSheetId="8" hidden="1">{"'Sheet1'!$L$16"}</definedName>
    <definedName name="ie_1" localSheetId="5" hidden="1">{"'Sheet1'!$L$16"}</definedName>
    <definedName name="ie_1" hidden="1">{"'Sheet1'!$L$16"}</definedName>
    <definedName name="IELWSALES" localSheetId="12">#REF!</definedName>
    <definedName name="IELWSALES" localSheetId="8">#REF!</definedName>
    <definedName name="IELWSALES" localSheetId="14">#REF!</definedName>
    <definedName name="IELWSALES" localSheetId="5">#REF!</definedName>
    <definedName name="IELWSALES">#REF!</definedName>
    <definedName name="IELYSALES" localSheetId="12">#REF!</definedName>
    <definedName name="IELYSALES" localSheetId="8">#REF!</definedName>
    <definedName name="IELYSALES" localSheetId="14">#REF!</definedName>
    <definedName name="IELYSALES" localSheetId="5">#REF!</definedName>
    <definedName name="IELYSALES">#REF!</definedName>
    <definedName name="IEPLANSALES" localSheetId="12">#REF!</definedName>
    <definedName name="IEPLANSALES" localSheetId="8">#REF!</definedName>
    <definedName name="IEPLANSALES" localSheetId="14">#REF!</definedName>
    <definedName name="IEPLANSALES" localSheetId="5">#REF!</definedName>
    <definedName name="IEPLANSALES">#REF!</definedName>
    <definedName name="IESP" localSheetId="12">#REF!</definedName>
    <definedName name="IESP" localSheetId="8">#REF!</definedName>
    <definedName name="IESP" localSheetId="14">#REF!</definedName>
    <definedName name="IESP" localSheetId="5">#REF!</definedName>
    <definedName name="IESP">#REF!</definedName>
    <definedName name="IFC_Dec11_closing" localSheetId="12">#REF!</definedName>
    <definedName name="IFC_Dec11_closing" localSheetId="8">#REF!</definedName>
    <definedName name="IFC_Dec11_closing" localSheetId="14">#REF!</definedName>
    <definedName name="IFC_Dec11_closing" localSheetId="5">#REF!</definedName>
    <definedName name="IFC_Dec11_closing">#REF!</definedName>
    <definedName name="IFC_Dec12_closing" localSheetId="12">#REF!</definedName>
    <definedName name="IFC_Dec12_closing" localSheetId="8">#REF!</definedName>
    <definedName name="IFC_Dec12_closing" localSheetId="14">#REF!</definedName>
    <definedName name="IFC_Dec12_closing" localSheetId="5">#REF!</definedName>
    <definedName name="IFC_Dec12_closing">#REF!</definedName>
    <definedName name="IFC_Jan14_closing" localSheetId="12">#REF!</definedName>
    <definedName name="IFC_Jan14_closing" localSheetId="8">#REF!</definedName>
    <definedName name="IFC_Jan14_closing" localSheetId="14">#REF!</definedName>
    <definedName name="IFC_Jan14_closing" localSheetId="5">#REF!</definedName>
    <definedName name="IFC_Jan14_closing">#REF!</definedName>
    <definedName name="IFC_Jan15_closing" localSheetId="12">#REF!</definedName>
    <definedName name="IFC_Jan15_closing" localSheetId="8">#REF!</definedName>
    <definedName name="IFC_Jan15_closing" localSheetId="14">#REF!</definedName>
    <definedName name="IFC_Jan15_closing" localSheetId="5">#REF!</definedName>
    <definedName name="IFC_Jan15_closing">#REF!</definedName>
    <definedName name="IFC_Jan16_closing" localSheetId="12">#REF!</definedName>
    <definedName name="IFC_Jan16_closing" localSheetId="8">#REF!</definedName>
    <definedName name="IFC_Jan16_closing" localSheetId="14">#REF!</definedName>
    <definedName name="IFC_Jan16_closing" localSheetId="5">#REF!</definedName>
    <definedName name="IFC_Jan16_closing">#REF!</definedName>
    <definedName name="IFC_Jul13_closing" localSheetId="12">#REF!</definedName>
    <definedName name="IFC_Jul13_closing" localSheetId="8">#REF!</definedName>
    <definedName name="IFC_Jul13_closing" localSheetId="14">#REF!</definedName>
    <definedName name="IFC_Jul13_closing" localSheetId="5">#REF!</definedName>
    <definedName name="IFC_Jul13_closing">#REF!</definedName>
    <definedName name="IFC_Jul14_closing" localSheetId="12">#REF!</definedName>
    <definedName name="IFC_Jul14_closing" localSheetId="8">#REF!</definedName>
    <definedName name="IFC_Jul14_closing" localSheetId="14">#REF!</definedName>
    <definedName name="IFC_Jul14_closing" localSheetId="5">#REF!</definedName>
    <definedName name="IFC_Jul14_closing">#REF!</definedName>
    <definedName name="IFC_Jul15_closing" localSheetId="12">#REF!</definedName>
    <definedName name="IFC_Jul15_closing" localSheetId="8">#REF!</definedName>
    <definedName name="IFC_Jul15_closing" localSheetId="14">#REF!</definedName>
    <definedName name="IFC_Jul15_closing" localSheetId="5">#REF!</definedName>
    <definedName name="IFC_Jul15_closing">#REF!</definedName>
    <definedName name="IFC_Jul16_closing" localSheetId="12">#REF!</definedName>
    <definedName name="IFC_Jul16_closing" localSheetId="8">#REF!</definedName>
    <definedName name="IFC_Jul16_closing" localSheetId="14">#REF!</definedName>
    <definedName name="IFC_Jul16_closing" localSheetId="5">#REF!</definedName>
    <definedName name="IFC_Jul16_closing">#REF!</definedName>
    <definedName name="IFC_Jun12_closing" localSheetId="12">#REF!</definedName>
    <definedName name="IFC_Jun12_closing" localSheetId="8">#REF!</definedName>
    <definedName name="IFC_Jun12_closing" localSheetId="14">#REF!</definedName>
    <definedName name="IFC_Jun12_closing" localSheetId="5">#REF!</definedName>
    <definedName name="IFC_Jun12_closing">#REF!</definedName>
    <definedName name="IFC_Jun13_closing" localSheetId="12">#REF!</definedName>
    <definedName name="IFC_Jun13_closing" localSheetId="8">#REF!</definedName>
    <definedName name="IFC_Jun13_closing" localSheetId="14">#REF!</definedName>
    <definedName name="IFC_Jun13_closing" localSheetId="5">#REF!</definedName>
    <definedName name="IFC_Jun13_closing">#REF!</definedName>
    <definedName name="IFC70_apr11_cls" localSheetId="12">#REF!</definedName>
    <definedName name="IFC70_apr11_cls" localSheetId="8">#REF!</definedName>
    <definedName name="IFC70_apr11_cls" localSheetId="14">#REF!</definedName>
    <definedName name="IFC70_apr11_cls" localSheetId="5">#REF!</definedName>
    <definedName name="IFC70_apr11_cls">#REF!</definedName>
    <definedName name="IFC70_apr12_cls" localSheetId="12">#REF!</definedName>
    <definedName name="IFC70_apr12_cls" localSheetId="8">#REF!</definedName>
    <definedName name="IFC70_apr12_cls" localSheetId="14">#REF!</definedName>
    <definedName name="IFC70_apr12_cls" localSheetId="5">#REF!</definedName>
    <definedName name="IFC70_apr12_cls">#REF!</definedName>
    <definedName name="IFC70_apr13_cls" localSheetId="12">#REF!</definedName>
    <definedName name="IFC70_apr13_cls" localSheetId="8">#REF!</definedName>
    <definedName name="IFC70_apr13_cls" localSheetId="14">#REF!</definedName>
    <definedName name="IFC70_apr13_cls" localSheetId="5">#REF!</definedName>
    <definedName name="IFC70_apr13_cls">#REF!</definedName>
    <definedName name="IFC70_aug10_cls" localSheetId="12">#REF!</definedName>
    <definedName name="IFC70_aug10_cls" localSheetId="8">#REF!</definedName>
    <definedName name="IFC70_aug10_cls" localSheetId="14">#REF!</definedName>
    <definedName name="IFC70_aug10_cls" localSheetId="5">#REF!</definedName>
    <definedName name="IFC70_aug10_cls">#REF!</definedName>
    <definedName name="IFC70_aug11_cls" localSheetId="12">#REF!</definedName>
    <definedName name="IFC70_aug11_cls" localSheetId="8">#REF!</definedName>
    <definedName name="IFC70_aug11_cls" localSheetId="14">#REF!</definedName>
    <definedName name="IFC70_aug11_cls" localSheetId="5">#REF!</definedName>
    <definedName name="IFC70_aug11_cls">#REF!</definedName>
    <definedName name="IFC70_aug12_cls" localSheetId="12">#REF!</definedName>
    <definedName name="IFC70_aug12_cls" localSheetId="8">#REF!</definedName>
    <definedName name="IFC70_aug12_cls" localSheetId="14">#REF!</definedName>
    <definedName name="IFC70_aug12_cls" localSheetId="5">#REF!</definedName>
    <definedName name="IFC70_aug12_cls">#REF!</definedName>
    <definedName name="IFC70_dec10_cls" localSheetId="12">#REF!</definedName>
    <definedName name="IFC70_dec10_cls" localSheetId="8">#REF!</definedName>
    <definedName name="IFC70_dec10_cls" localSheetId="14">#REF!</definedName>
    <definedName name="IFC70_dec10_cls" localSheetId="5">#REF!</definedName>
    <definedName name="IFC70_dec10_cls">#REF!</definedName>
    <definedName name="IFC70_dec11_cls">'[42]Schedule 7030'!$D$121</definedName>
    <definedName name="IFC70_dec12_cls">'[42]Schedule 7030'!$D$133</definedName>
    <definedName name="IFC70_feb11_cls" localSheetId="12">#REF!</definedName>
    <definedName name="IFC70_feb11_cls" localSheetId="8">#REF!</definedName>
    <definedName name="IFC70_feb11_cls" localSheetId="14">#REF!</definedName>
    <definedName name="IFC70_feb11_cls" localSheetId="5">#REF!</definedName>
    <definedName name="IFC70_feb11_cls">#REF!</definedName>
    <definedName name="IFC70_feb12_cls" localSheetId="12">#REF!</definedName>
    <definedName name="IFC70_feb12_cls" localSheetId="8">#REF!</definedName>
    <definedName name="IFC70_feb12_cls" localSheetId="14">#REF!</definedName>
    <definedName name="IFC70_feb12_cls" localSheetId="5">#REF!</definedName>
    <definedName name="IFC70_feb12_cls">#REF!</definedName>
    <definedName name="IFC70_feb13_cls" localSheetId="12">#REF!</definedName>
    <definedName name="IFC70_feb13_cls" localSheetId="8">#REF!</definedName>
    <definedName name="IFC70_feb13_cls" localSheetId="14">#REF!</definedName>
    <definedName name="IFC70_feb13_cls" localSheetId="5">#REF!</definedName>
    <definedName name="IFC70_feb13_cls">#REF!</definedName>
    <definedName name="IFC70_jan11_cls" localSheetId="12">#REF!</definedName>
    <definedName name="IFC70_jan11_cls" localSheetId="8">#REF!</definedName>
    <definedName name="IFC70_jan11_cls" localSheetId="14">#REF!</definedName>
    <definedName name="IFC70_jan11_cls" localSheetId="5">#REF!</definedName>
    <definedName name="IFC70_jan11_cls">#REF!</definedName>
    <definedName name="IFC70_jan12_cls" localSheetId="12">#REF!</definedName>
    <definedName name="IFC70_jan12_cls" localSheetId="8">#REF!</definedName>
    <definedName name="IFC70_jan12_cls" localSheetId="14">#REF!</definedName>
    <definedName name="IFC70_jan12_cls" localSheetId="5">#REF!</definedName>
    <definedName name="IFC70_jan12_cls">#REF!</definedName>
    <definedName name="IFC70_jan13_cls" localSheetId="12">#REF!</definedName>
    <definedName name="IFC70_jan13_cls" localSheetId="8">#REF!</definedName>
    <definedName name="IFC70_jan13_cls" localSheetId="14">#REF!</definedName>
    <definedName name="IFC70_jan13_cls" localSheetId="5">#REF!</definedName>
    <definedName name="IFC70_jan13_cls">#REF!</definedName>
    <definedName name="IFC70_jan14_cls">'[42]Schedule 7030'!$D$141</definedName>
    <definedName name="IFC70_jan15_cls">'[42]Schedule 7030'!$D$143</definedName>
    <definedName name="IFC70_jan16_cls">'[42]Schedule 7030'!$D$145</definedName>
    <definedName name="IFC70_jan17_cls" localSheetId="12">#REF!</definedName>
    <definedName name="IFC70_jan17_cls" localSheetId="8">#REF!</definedName>
    <definedName name="IFC70_jan17_cls" localSheetId="14">#REF!</definedName>
    <definedName name="IFC70_jan17_cls" localSheetId="5">#REF!</definedName>
    <definedName name="IFC70_jan17_cls">#REF!</definedName>
    <definedName name="IFC70_jan18_cls" localSheetId="12">#REF!</definedName>
    <definedName name="IFC70_jan18_cls" localSheetId="8">#REF!</definedName>
    <definedName name="IFC70_jan18_cls" localSheetId="14">#REF!</definedName>
    <definedName name="IFC70_jan18_cls" localSheetId="5">#REF!</definedName>
    <definedName name="IFC70_jan18_cls">#REF!</definedName>
    <definedName name="IFC70_jan19_cls" localSheetId="12">#REF!</definedName>
    <definedName name="IFC70_jan19_cls" localSheetId="8">#REF!</definedName>
    <definedName name="IFC70_jan19_cls" localSheetId="14">#REF!</definedName>
    <definedName name="IFC70_jan19_cls" localSheetId="5">#REF!</definedName>
    <definedName name="IFC70_jan19_cls">#REF!</definedName>
    <definedName name="IFC70_jan20_cls" localSheetId="12">#REF!</definedName>
    <definedName name="IFC70_jan20_cls" localSheetId="8">#REF!</definedName>
    <definedName name="IFC70_jan20_cls" localSheetId="14">#REF!</definedName>
    <definedName name="IFC70_jan20_cls" localSheetId="5">#REF!</definedName>
    <definedName name="IFC70_jan20_cls">#REF!</definedName>
    <definedName name="IFC70_jan21_cls" localSheetId="12">#REF!</definedName>
    <definedName name="IFC70_jan21_cls" localSheetId="8">#REF!</definedName>
    <definedName name="IFC70_jan21_cls" localSheetId="14">#REF!</definedName>
    <definedName name="IFC70_jan21_cls" localSheetId="5">#REF!</definedName>
    <definedName name="IFC70_jan21_cls">#REF!</definedName>
    <definedName name="IFC70_jan22_cls" localSheetId="12">#REF!</definedName>
    <definedName name="IFC70_jan22_cls" localSheetId="8">#REF!</definedName>
    <definedName name="IFC70_jan22_cls" localSheetId="14">#REF!</definedName>
    <definedName name="IFC70_jan22_cls" localSheetId="5">#REF!</definedName>
    <definedName name="IFC70_jan22_cls">#REF!</definedName>
    <definedName name="IFC70_jan23_cls" localSheetId="12">#REF!</definedName>
    <definedName name="IFC70_jan23_cls" localSheetId="8">#REF!</definedName>
    <definedName name="IFC70_jan23_cls" localSheetId="14">#REF!</definedName>
    <definedName name="IFC70_jan23_cls" localSheetId="5">#REF!</definedName>
    <definedName name="IFC70_jan23_cls">#REF!</definedName>
    <definedName name="IFC70_jan24_cls" localSheetId="12">#REF!</definedName>
    <definedName name="IFC70_jan24_cls" localSheetId="8">#REF!</definedName>
    <definedName name="IFC70_jan24_cls" localSheetId="14">#REF!</definedName>
    <definedName name="IFC70_jan24_cls" localSheetId="5">#REF!</definedName>
    <definedName name="IFC70_jan24_cls">#REF!</definedName>
    <definedName name="IFC70_jan25_cls" localSheetId="12">#REF!</definedName>
    <definedName name="IFC70_jan25_cls" localSheetId="8">#REF!</definedName>
    <definedName name="IFC70_jan25_cls" localSheetId="14">#REF!</definedName>
    <definedName name="IFC70_jan25_cls" localSheetId="5">#REF!</definedName>
    <definedName name="IFC70_jan25_cls">#REF!</definedName>
    <definedName name="IFC70_jan26_cls" localSheetId="12">#REF!</definedName>
    <definedName name="IFC70_jan26_cls" localSheetId="8">#REF!</definedName>
    <definedName name="IFC70_jan26_cls" localSheetId="14">#REF!</definedName>
    <definedName name="IFC70_jan26_cls" localSheetId="5">#REF!</definedName>
    <definedName name="IFC70_jan26_cls">#REF!</definedName>
    <definedName name="IFC70_jan27_cls" localSheetId="12">#REF!</definedName>
    <definedName name="IFC70_jan27_cls" localSheetId="8">#REF!</definedName>
    <definedName name="IFC70_jan27_cls" localSheetId="14">#REF!</definedName>
    <definedName name="IFC70_jan27_cls" localSheetId="5">#REF!</definedName>
    <definedName name="IFC70_jan27_cls">#REF!</definedName>
    <definedName name="IFC70_jan28_cls" localSheetId="12">#REF!</definedName>
    <definedName name="IFC70_jan28_cls" localSheetId="8">#REF!</definedName>
    <definedName name="IFC70_jan28_cls" localSheetId="14">#REF!</definedName>
    <definedName name="IFC70_jan28_cls" localSheetId="5">#REF!</definedName>
    <definedName name="IFC70_jan28_cls">#REF!</definedName>
    <definedName name="IFC70_jul10_cls" localSheetId="12">#REF!</definedName>
    <definedName name="IFC70_jul10_cls" localSheetId="8">#REF!</definedName>
    <definedName name="IFC70_jul10_cls" localSheetId="14">#REF!</definedName>
    <definedName name="IFC70_jul10_cls" localSheetId="5">#REF!</definedName>
    <definedName name="IFC70_jul10_cls">#REF!</definedName>
    <definedName name="IFC70_jul11_cls" localSheetId="12">#REF!</definedName>
    <definedName name="IFC70_jul11_cls" localSheetId="8">#REF!</definedName>
    <definedName name="IFC70_jul11_cls" localSheetId="14">#REF!</definedName>
    <definedName name="IFC70_jul11_cls" localSheetId="5">#REF!</definedName>
    <definedName name="IFC70_jul11_cls">#REF!</definedName>
    <definedName name="IFC70_jul12_cls" localSheetId="12">#REF!</definedName>
    <definedName name="IFC70_jul12_cls" localSheetId="8">#REF!</definedName>
    <definedName name="IFC70_jul12_cls" localSheetId="14">#REF!</definedName>
    <definedName name="IFC70_jul12_cls" localSheetId="5">#REF!</definedName>
    <definedName name="IFC70_jul12_cls">#REF!</definedName>
    <definedName name="IFC70_jul13_cls">'[42]Schedule 7030'!$D$140</definedName>
    <definedName name="IFC70_jul14_cls">'[42]Schedule 7030'!$D$142</definedName>
    <definedName name="IFC70_jul15_cls">'[42]Schedule 7030'!$D$144</definedName>
    <definedName name="IFC70_jul16_cls">'[42]Schedule 7030'!$D$146</definedName>
    <definedName name="IFC70_jul17_cls" localSheetId="12">#REF!</definedName>
    <definedName name="IFC70_jul17_cls" localSheetId="8">#REF!</definedName>
    <definedName name="IFC70_jul17_cls" localSheetId="14">#REF!</definedName>
    <definedName name="IFC70_jul17_cls" localSheetId="5">#REF!</definedName>
    <definedName name="IFC70_jul17_cls">#REF!</definedName>
    <definedName name="IFC70_jul18_cls" localSheetId="12">#REF!</definedName>
    <definedName name="IFC70_jul18_cls" localSheetId="8">#REF!</definedName>
    <definedName name="IFC70_jul18_cls" localSheetId="14">#REF!</definedName>
    <definedName name="IFC70_jul18_cls" localSheetId="5">#REF!</definedName>
    <definedName name="IFC70_jul18_cls">#REF!</definedName>
    <definedName name="IFC70_jul19_cls" localSheetId="12">#REF!</definedName>
    <definedName name="IFC70_jul19_cls" localSheetId="8">#REF!</definedName>
    <definedName name="IFC70_jul19_cls" localSheetId="14">#REF!</definedName>
    <definedName name="IFC70_jul19_cls" localSheetId="5">#REF!</definedName>
    <definedName name="IFC70_jul19_cls">#REF!</definedName>
    <definedName name="IFC70_jul20_cls" localSheetId="12">#REF!</definedName>
    <definedName name="IFC70_jul20_cls" localSheetId="8">#REF!</definedName>
    <definedName name="IFC70_jul20_cls" localSheetId="14">#REF!</definedName>
    <definedName name="IFC70_jul20_cls" localSheetId="5">#REF!</definedName>
    <definedName name="IFC70_jul20_cls">#REF!</definedName>
    <definedName name="IFC70_jul21_cls" localSheetId="12">#REF!</definedName>
    <definedName name="IFC70_jul21_cls" localSheetId="8">#REF!</definedName>
    <definedName name="IFC70_jul21_cls" localSheetId="14">#REF!</definedName>
    <definedName name="IFC70_jul21_cls" localSheetId="5">#REF!</definedName>
    <definedName name="IFC70_jul21_cls">#REF!</definedName>
    <definedName name="IFC70_jul22_cls" localSheetId="12">#REF!</definedName>
    <definedName name="IFC70_jul22_cls" localSheetId="8">#REF!</definedName>
    <definedName name="IFC70_jul22_cls" localSheetId="14">#REF!</definedName>
    <definedName name="IFC70_jul22_cls" localSheetId="5">#REF!</definedName>
    <definedName name="IFC70_jul22_cls">#REF!</definedName>
    <definedName name="IFC70_jul23_cls" localSheetId="12">#REF!</definedName>
    <definedName name="IFC70_jul23_cls" localSheetId="8">#REF!</definedName>
    <definedName name="IFC70_jul23_cls" localSheetId="14">#REF!</definedName>
    <definedName name="IFC70_jul23_cls" localSheetId="5">#REF!</definedName>
    <definedName name="IFC70_jul23_cls">#REF!</definedName>
    <definedName name="IFC70_jul24_cls" localSheetId="12">#REF!</definedName>
    <definedName name="IFC70_jul24_cls" localSheetId="8">#REF!</definedName>
    <definedName name="IFC70_jul24_cls" localSheetId="14">#REF!</definedName>
    <definedName name="IFC70_jul24_cls" localSheetId="5">#REF!</definedName>
    <definedName name="IFC70_jul24_cls">#REF!</definedName>
    <definedName name="IFC70_jul25_cls" localSheetId="12">#REF!</definedName>
    <definedName name="IFC70_jul25_cls" localSheetId="8">#REF!</definedName>
    <definedName name="IFC70_jul25_cls" localSheetId="14">#REF!</definedName>
    <definedName name="IFC70_jul25_cls" localSheetId="5">#REF!</definedName>
    <definedName name="IFC70_jul25_cls">#REF!</definedName>
    <definedName name="IFC70_jul26_cls" localSheetId="12">#REF!</definedName>
    <definedName name="IFC70_jul26_cls" localSheetId="8">#REF!</definedName>
    <definedName name="IFC70_jul26_cls" localSheetId="14">#REF!</definedName>
    <definedName name="IFC70_jul26_cls" localSheetId="5">#REF!</definedName>
    <definedName name="IFC70_jul26_cls">#REF!</definedName>
    <definedName name="IFC70_jul27_cls" localSheetId="12">#REF!</definedName>
    <definedName name="IFC70_jul27_cls" localSheetId="8">#REF!</definedName>
    <definedName name="IFC70_jul27_cls" localSheetId="14">#REF!</definedName>
    <definedName name="IFC70_jul27_cls" localSheetId="5">#REF!</definedName>
    <definedName name="IFC70_jul27_cls">#REF!</definedName>
    <definedName name="IFC70_jun10_cls" localSheetId="12">#REF!</definedName>
    <definedName name="IFC70_jun10_cls" localSheetId="8">#REF!</definedName>
    <definedName name="IFC70_jun10_cls" localSheetId="14">#REF!</definedName>
    <definedName name="IFC70_jun10_cls" localSheetId="5">#REF!</definedName>
    <definedName name="IFC70_jun10_cls">#REF!</definedName>
    <definedName name="IFC70_jun11_cls" localSheetId="12">#REF!</definedName>
    <definedName name="IFC70_jun11_cls" localSheetId="8">#REF!</definedName>
    <definedName name="IFC70_jun11_cls" localSheetId="14">#REF!</definedName>
    <definedName name="IFC70_jun11_cls" localSheetId="5">#REF!</definedName>
    <definedName name="IFC70_jun11_cls">#REF!</definedName>
    <definedName name="IFC70_jun12_cls">'[42]Schedule 7030'!$D$127</definedName>
    <definedName name="IFC70_jun13_cls">'[42]Schedule 7030'!$D$139</definedName>
    <definedName name="IFC70_jun14_cls" localSheetId="12">#REF!</definedName>
    <definedName name="IFC70_jun14_cls" localSheetId="8">#REF!</definedName>
    <definedName name="IFC70_jun14_cls" localSheetId="14">#REF!</definedName>
    <definedName name="IFC70_jun14_cls" localSheetId="5">#REF!</definedName>
    <definedName name="IFC70_jun14_cls">#REF!</definedName>
    <definedName name="IFC70_jun15_cls" localSheetId="12">#REF!</definedName>
    <definedName name="IFC70_jun15_cls" localSheetId="8">#REF!</definedName>
    <definedName name="IFC70_jun15_cls" localSheetId="14">#REF!</definedName>
    <definedName name="IFC70_jun15_cls" localSheetId="5">#REF!</definedName>
    <definedName name="IFC70_jun15_cls">#REF!</definedName>
    <definedName name="IFC70_jun16_cls" localSheetId="12">#REF!</definedName>
    <definedName name="IFC70_jun16_cls" localSheetId="8">#REF!</definedName>
    <definedName name="IFC70_jun16_cls" localSheetId="14">#REF!</definedName>
    <definedName name="IFC70_jun16_cls" localSheetId="5">#REF!</definedName>
    <definedName name="IFC70_jun16_cls">#REF!</definedName>
    <definedName name="IFC70_jun17_cls" localSheetId="12">#REF!</definedName>
    <definedName name="IFC70_jun17_cls" localSheetId="8">#REF!</definedName>
    <definedName name="IFC70_jun17_cls" localSheetId="14">#REF!</definedName>
    <definedName name="IFC70_jun17_cls" localSheetId="5">#REF!</definedName>
    <definedName name="IFC70_jun17_cls">#REF!</definedName>
    <definedName name="IFC70_jun18_cls" localSheetId="12">#REF!</definedName>
    <definedName name="IFC70_jun18_cls" localSheetId="8">#REF!</definedName>
    <definedName name="IFC70_jun18_cls" localSheetId="14">#REF!</definedName>
    <definedName name="IFC70_jun18_cls" localSheetId="5">#REF!</definedName>
    <definedName name="IFC70_jun18_cls">#REF!</definedName>
    <definedName name="IFC70_jun19_cls" localSheetId="12">#REF!</definedName>
    <definedName name="IFC70_jun19_cls" localSheetId="8">#REF!</definedName>
    <definedName name="IFC70_jun19_cls" localSheetId="14">#REF!</definedName>
    <definedName name="IFC70_jun19_cls" localSheetId="5">#REF!</definedName>
    <definedName name="IFC70_jun19_cls">#REF!</definedName>
    <definedName name="IFC70_jun20_cls" localSheetId="12">#REF!</definedName>
    <definedName name="IFC70_jun20_cls" localSheetId="8">#REF!</definedName>
    <definedName name="IFC70_jun20_cls" localSheetId="14">#REF!</definedName>
    <definedName name="IFC70_jun20_cls" localSheetId="5">#REF!</definedName>
    <definedName name="IFC70_jun20_cls">#REF!</definedName>
    <definedName name="IFC70_jun21_cls" localSheetId="12">#REF!</definedName>
    <definedName name="IFC70_jun21_cls" localSheetId="8">#REF!</definedName>
    <definedName name="IFC70_jun21_cls" localSheetId="14">#REF!</definedName>
    <definedName name="IFC70_jun21_cls" localSheetId="5">#REF!</definedName>
    <definedName name="IFC70_jun21_cls">#REF!</definedName>
    <definedName name="IFC70_jun22_cls" localSheetId="12">#REF!</definedName>
    <definedName name="IFC70_jun22_cls" localSheetId="8">#REF!</definedName>
    <definedName name="IFC70_jun22_cls" localSheetId="14">#REF!</definedName>
    <definedName name="IFC70_jun22_cls" localSheetId="5">#REF!</definedName>
    <definedName name="IFC70_jun22_cls">#REF!</definedName>
    <definedName name="IFC70_jun23_cls" localSheetId="12">#REF!</definedName>
    <definedName name="IFC70_jun23_cls" localSheetId="8">#REF!</definedName>
    <definedName name="IFC70_jun23_cls" localSheetId="14">#REF!</definedName>
    <definedName name="IFC70_jun23_cls" localSheetId="5">#REF!</definedName>
    <definedName name="IFC70_jun23_cls">#REF!</definedName>
    <definedName name="IFC70_jun24_cls" localSheetId="12">#REF!</definedName>
    <definedName name="IFC70_jun24_cls" localSheetId="8">#REF!</definedName>
    <definedName name="IFC70_jun24_cls" localSheetId="14">#REF!</definedName>
    <definedName name="IFC70_jun24_cls" localSheetId="5">#REF!</definedName>
    <definedName name="IFC70_jun24_cls">#REF!</definedName>
    <definedName name="IFC70_jun25_cls" localSheetId="12">#REF!</definedName>
    <definedName name="IFC70_jun25_cls" localSheetId="8">#REF!</definedName>
    <definedName name="IFC70_jun25_cls" localSheetId="14">#REF!</definedName>
    <definedName name="IFC70_jun25_cls" localSheetId="5">#REF!</definedName>
    <definedName name="IFC70_jun25_cls">#REF!</definedName>
    <definedName name="IFC70_jun26_cls" localSheetId="12">#REF!</definedName>
    <definedName name="IFC70_jun26_cls" localSheetId="8">#REF!</definedName>
    <definedName name="IFC70_jun26_cls" localSheetId="14">#REF!</definedName>
    <definedName name="IFC70_jun26_cls" localSheetId="5">#REF!</definedName>
    <definedName name="IFC70_jun26_cls">#REF!</definedName>
    <definedName name="IFC70_jun27_cls" localSheetId="12">#REF!</definedName>
    <definedName name="IFC70_jun27_cls" localSheetId="8">#REF!</definedName>
    <definedName name="IFC70_jun27_cls" localSheetId="14">#REF!</definedName>
    <definedName name="IFC70_jun27_cls" localSheetId="5">#REF!</definedName>
    <definedName name="IFC70_jun27_cls">#REF!</definedName>
    <definedName name="IFC70_jun28_cls" localSheetId="12">#REF!</definedName>
    <definedName name="IFC70_jun28_cls" localSheetId="8">#REF!</definedName>
    <definedName name="IFC70_jun28_cls" localSheetId="14">#REF!</definedName>
    <definedName name="IFC70_jun28_cls" localSheetId="5">#REF!</definedName>
    <definedName name="IFC70_jun28_cls">#REF!</definedName>
    <definedName name="IFC70_mar11_cls" localSheetId="12">#REF!</definedName>
    <definedName name="IFC70_mar11_cls" localSheetId="8">#REF!</definedName>
    <definedName name="IFC70_mar11_cls" localSheetId="14">#REF!</definedName>
    <definedName name="IFC70_mar11_cls" localSheetId="5">#REF!</definedName>
    <definedName name="IFC70_mar11_cls">#REF!</definedName>
    <definedName name="IFC70_mar12_cls" localSheetId="12">#REF!</definedName>
    <definedName name="IFC70_mar12_cls" localSheetId="8">#REF!</definedName>
    <definedName name="IFC70_mar12_cls" localSheetId="14">#REF!</definedName>
    <definedName name="IFC70_mar12_cls" localSheetId="5">#REF!</definedName>
    <definedName name="IFC70_mar12_cls">#REF!</definedName>
    <definedName name="IFC70_mar13_cls" localSheetId="12">#REF!</definedName>
    <definedName name="IFC70_mar13_cls" localSheetId="8">#REF!</definedName>
    <definedName name="IFC70_mar13_cls" localSheetId="14">#REF!</definedName>
    <definedName name="IFC70_mar13_cls" localSheetId="5">#REF!</definedName>
    <definedName name="IFC70_mar13_cls">#REF!</definedName>
    <definedName name="IFC70_may11_cls" localSheetId="12">#REF!</definedName>
    <definedName name="IFC70_may11_cls" localSheetId="8">#REF!</definedName>
    <definedName name="IFC70_may11_cls" localSheetId="14">#REF!</definedName>
    <definedName name="IFC70_may11_cls" localSheetId="5">#REF!</definedName>
    <definedName name="IFC70_may11_cls">#REF!</definedName>
    <definedName name="IFC70_may12_cls" localSheetId="12">#REF!</definedName>
    <definedName name="IFC70_may12_cls" localSheetId="8">#REF!</definedName>
    <definedName name="IFC70_may12_cls" localSheetId="14">#REF!</definedName>
    <definedName name="IFC70_may12_cls" localSheetId="5">#REF!</definedName>
    <definedName name="IFC70_may12_cls">#REF!</definedName>
    <definedName name="IFC70_may13_cls" localSheetId="12">#REF!</definedName>
    <definedName name="IFC70_may13_cls" localSheetId="8">#REF!</definedName>
    <definedName name="IFC70_may13_cls" localSheetId="14">#REF!</definedName>
    <definedName name="IFC70_may13_cls" localSheetId="5">#REF!</definedName>
    <definedName name="IFC70_may13_cls">#REF!</definedName>
    <definedName name="IFC70_nov10_cls" localSheetId="12">#REF!</definedName>
    <definedName name="IFC70_nov10_cls" localSheetId="8">#REF!</definedName>
    <definedName name="IFC70_nov10_cls" localSheetId="14">#REF!</definedName>
    <definedName name="IFC70_nov10_cls" localSheetId="5">#REF!</definedName>
    <definedName name="IFC70_nov10_cls">#REF!</definedName>
    <definedName name="IFC70_nov11_cls" localSheetId="12">#REF!</definedName>
    <definedName name="IFC70_nov11_cls" localSheetId="8">#REF!</definedName>
    <definedName name="IFC70_nov11_cls" localSheetId="14">#REF!</definedName>
    <definedName name="IFC70_nov11_cls" localSheetId="5">#REF!</definedName>
    <definedName name="IFC70_nov11_cls">#REF!</definedName>
    <definedName name="IFC70_nov12_cls" localSheetId="12">#REF!</definedName>
    <definedName name="IFC70_nov12_cls" localSheetId="8">#REF!</definedName>
    <definedName name="IFC70_nov12_cls" localSheetId="14">#REF!</definedName>
    <definedName name="IFC70_nov12_cls" localSheetId="5">#REF!</definedName>
    <definedName name="IFC70_nov12_cls">#REF!</definedName>
    <definedName name="IFC70_oct10_cls" localSheetId="12">#REF!</definedName>
    <definedName name="IFC70_oct10_cls" localSheetId="8">#REF!</definedName>
    <definedName name="IFC70_oct10_cls" localSheetId="14">#REF!</definedName>
    <definedName name="IFC70_oct10_cls" localSheetId="5">#REF!</definedName>
    <definedName name="IFC70_oct10_cls">#REF!</definedName>
    <definedName name="IFC70_oct11_cls" localSheetId="12">#REF!</definedName>
    <definedName name="IFC70_oct11_cls" localSheetId="8">#REF!</definedName>
    <definedName name="IFC70_oct11_cls" localSheetId="14">#REF!</definedName>
    <definedName name="IFC70_oct11_cls" localSheetId="5">#REF!</definedName>
    <definedName name="IFC70_oct11_cls">#REF!</definedName>
    <definedName name="IFC70_oct12_cls" localSheetId="12">#REF!</definedName>
    <definedName name="IFC70_oct12_cls" localSheetId="8">#REF!</definedName>
    <definedName name="IFC70_oct12_cls" localSheetId="14">#REF!</definedName>
    <definedName name="IFC70_oct12_cls" localSheetId="5">#REF!</definedName>
    <definedName name="IFC70_oct12_cls">#REF!</definedName>
    <definedName name="IFC70_sep10_cls" localSheetId="12">#REF!</definedName>
    <definedName name="IFC70_sep10_cls" localSheetId="8">#REF!</definedName>
    <definedName name="IFC70_sep10_cls" localSheetId="14">#REF!</definedName>
    <definedName name="IFC70_sep10_cls" localSheetId="5">#REF!</definedName>
    <definedName name="IFC70_sep10_cls">#REF!</definedName>
    <definedName name="IFC70_sep11_cls" localSheetId="12">#REF!</definedName>
    <definedName name="IFC70_sep11_cls" localSheetId="8">#REF!</definedName>
    <definedName name="IFC70_sep11_cls" localSheetId="14">#REF!</definedName>
    <definedName name="IFC70_sep11_cls" localSheetId="5">#REF!</definedName>
    <definedName name="IFC70_sep11_cls">#REF!</definedName>
    <definedName name="IFC70_sep12_cls" localSheetId="12">#REF!</definedName>
    <definedName name="IFC70_sep12_cls" localSheetId="8">#REF!</definedName>
    <definedName name="IFC70_sep12_cls" localSheetId="14">#REF!</definedName>
    <definedName name="IFC70_sep12_cls" localSheetId="5">#REF!</definedName>
    <definedName name="IFC70_sep12_cls">#REF!</definedName>
    <definedName name="II">#N/A</definedName>
    <definedName name="IJKL" localSheetId="12">#REF!</definedName>
    <definedName name="IJKL" localSheetId="8">#REF!</definedName>
    <definedName name="IJKL" localSheetId="14">#REF!</definedName>
    <definedName name="IJKL" localSheetId="5">#REF!</definedName>
    <definedName name="IJKL">#REF!</definedName>
    <definedName name="import_forward_table">[52]Forward!$A$28:$AF$50</definedName>
    <definedName name="import_option_table">[52]Option!$A$143:$AQ$219</definedName>
    <definedName name="imported1" localSheetId="12" hidden="1">{"DJH3",#N/A,FALSE,"PFL00805";"PJB3",#N/A,FALSE,"PFL00805";"JMD3",#N/A,FALSE,"PFL00805";"DNB3",#N/A,FALSE,"PFL00805";"MJP3",#N/A,FALSE,"PFL00805";"RAB3",#N/A,FALSE,"PFL00805";"GJW3",#N/A,FALSE,"PFL00805";"MASTER3",#N/A,FALSE,"PFL00805"}</definedName>
    <definedName name="imported1" localSheetId="8" hidden="1">{"DJH3",#N/A,FALSE,"PFL00805";"PJB3",#N/A,FALSE,"PFL00805";"JMD3",#N/A,FALSE,"PFL00805";"DNB3",#N/A,FALSE,"PFL00805";"MJP3",#N/A,FALSE,"PFL00805";"RAB3",#N/A,FALSE,"PFL00805";"GJW3",#N/A,FALSE,"PFL00805";"MASTER3",#N/A,FALSE,"PFL00805"}</definedName>
    <definedName name="imported1" localSheetId="5" hidden="1">{"DJH3",#N/A,FALSE,"PFL00805";"PJB3",#N/A,FALSE,"PFL00805";"JMD3",#N/A,FALSE,"PFL00805";"DNB3",#N/A,FALSE,"PFL00805";"MJP3",#N/A,FALSE,"PFL00805";"RAB3",#N/A,FALSE,"PFL00805";"GJW3",#N/A,FALSE,"PFL00805";"MASTER3",#N/A,FALSE,"PFL00805"}</definedName>
    <definedName name="imported1" hidden="1">{"DJH3",#N/A,FALSE,"PFL00805";"PJB3",#N/A,FALSE,"PFL00805";"JMD3",#N/A,FALSE,"PFL00805";"DNB3",#N/A,FALSE,"PFL00805";"MJP3",#N/A,FALSE,"PFL00805";"RAB3",#N/A,FALSE,"PFL00805";"GJW3",#N/A,FALSE,"PFL00805";"MASTER3",#N/A,FALSE,"PFL00805"}</definedName>
    <definedName name="incen_pen_calc" localSheetId="12">#REF!</definedName>
    <definedName name="incen_pen_calc" localSheetId="8">#REF!</definedName>
    <definedName name="incen_pen_calc" localSheetId="14">#REF!</definedName>
    <definedName name="incen_pen_calc" localSheetId="5">#REF!</definedName>
    <definedName name="incen_pen_calc">#REF!</definedName>
    <definedName name="INCM">'[29]Financial Estimates'!$E$293:$J$339</definedName>
    <definedName name="INDE">#N/A</definedName>
    <definedName name="Information_on_Inventory" localSheetId="12">#REF!</definedName>
    <definedName name="Information_on_Inventory" localSheetId="7">#REF!</definedName>
    <definedName name="Information_on_Inventory" localSheetId="8">#REF!</definedName>
    <definedName name="Information_on_Inventory" localSheetId="10">#REF!</definedName>
    <definedName name="Information_on_Inventory" localSheetId="13">#REF!</definedName>
    <definedName name="Information_on_Inventory" localSheetId="14">#REF!</definedName>
    <definedName name="Information_on_Inventory" localSheetId="15">#REF!</definedName>
    <definedName name="Information_on_Inventory" localSheetId="16">#REF!</definedName>
    <definedName name="Information_on_Inventory" localSheetId="17">#REF!</definedName>
    <definedName name="Information_on_Inventory" localSheetId="18">#REF!</definedName>
    <definedName name="Information_on_Inventory" localSheetId="19">#REF!</definedName>
    <definedName name="Information_on_Inventory" localSheetId="20">#REF!</definedName>
    <definedName name="Information_on_Inventory" localSheetId="21">#REF!</definedName>
    <definedName name="Information_on_Inventory" localSheetId="22">#REF!</definedName>
    <definedName name="Information_on_Inventory" localSheetId="5">#REF!</definedName>
    <definedName name="Information_on_Inventory">#REF!</definedName>
    <definedName name="Inland2" localSheetId="12">#REF!</definedName>
    <definedName name="Inland2" localSheetId="8">#REF!</definedName>
    <definedName name="Inland2" localSheetId="14">#REF!</definedName>
    <definedName name="Inland2" localSheetId="5">#REF!</definedName>
    <definedName name="Inland2">#REF!</definedName>
    <definedName name="Int" localSheetId="12">#REF!</definedName>
    <definedName name="Int" localSheetId="8">#REF!</definedName>
    <definedName name="Int" localSheetId="14">#REF!</definedName>
    <definedName name="Int" localSheetId="5">#REF!</definedName>
    <definedName name="Int">#REF!</definedName>
    <definedName name="int_adscr" localSheetId="12">#REF!</definedName>
    <definedName name="int_adscr" localSheetId="8">#REF!</definedName>
    <definedName name="int_adscr" localSheetId="14">#REF!</definedName>
    <definedName name="int_adscr" localSheetId="5">#REF!</definedName>
    <definedName name="int_adscr">#REF!</definedName>
    <definedName name="int_adscr_dsra" localSheetId="12">#REF!</definedName>
    <definedName name="int_adscr_dsra" localSheetId="8">#REF!</definedName>
    <definedName name="int_adscr_dsra" localSheetId="14">#REF!</definedName>
    <definedName name="int_adscr_dsra" localSheetId="5">#REF!</definedName>
    <definedName name="int_adscr_dsra">#REF!</definedName>
    <definedName name="int_mdscr" localSheetId="12">#REF!</definedName>
    <definedName name="int_mdscr" localSheetId="8">#REF!</definedName>
    <definedName name="int_mdscr" localSheetId="14">#REF!</definedName>
    <definedName name="int_mdscr" localSheetId="5">#REF!</definedName>
    <definedName name="int_mdscr">#REF!</definedName>
    <definedName name="int_mdscr_dsra" localSheetId="12">#REF!</definedName>
    <definedName name="int_mdscr_dsra" localSheetId="8">#REF!</definedName>
    <definedName name="int_mdscr_dsra" localSheetId="14">#REF!</definedName>
    <definedName name="int_mdscr_dsra" localSheetId="5">#REF!</definedName>
    <definedName name="int_mdscr_dsra">#REF!</definedName>
    <definedName name="int_sens" localSheetId="12">#REF!</definedName>
    <definedName name="int_sens" localSheetId="8">#REF!</definedName>
    <definedName name="int_sens" localSheetId="14">#REF!</definedName>
    <definedName name="int_sens" localSheetId="5">#REF!</definedName>
    <definedName name="int_sens">#REF!</definedName>
    <definedName name="Interest_and_Finance_Charges" localSheetId="12">#REF!</definedName>
    <definedName name="Interest_and_Finance_Charges" localSheetId="7">#REF!</definedName>
    <definedName name="Interest_and_Finance_Charges" localSheetId="8">#REF!</definedName>
    <definedName name="Interest_and_Finance_Charges" localSheetId="10">#REF!</definedName>
    <definedName name="Interest_and_Finance_Charges" localSheetId="13">#REF!</definedName>
    <definedName name="Interest_and_Finance_Charges" localSheetId="14">#REF!</definedName>
    <definedName name="Interest_and_Finance_Charges" localSheetId="15">#REF!</definedName>
    <definedName name="Interest_and_Finance_Charges" localSheetId="16">#REF!</definedName>
    <definedName name="Interest_and_Finance_Charges" localSheetId="17">#REF!</definedName>
    <definedName name="Interest_and_Finance_Charges" localSheetId="18">#REF!</definedName>
    <definedName name="Interest_and_Finance_Charges" localSheetId="19">#REF!</definedName>
    <definedName name="Interest_and_Finance_Charges" localSheetId="20">#REF!</definedName>
    <definedName name="Interest_and_Finance_Charges" localSheetId="21">#REF!</definedName>
    <definedName name="Interest_and_Finance_Charges" localSheetId="22">#REF!</definedName>
    <definedName name="Interest_and_Finance_Charges" localSheetId="5">#REF!</definedName>
    <definedName name="Interest_and_Finance_Charges">#REF!</definedName>
    <definedName name="Interest_Rate" localSheetId="12">'[86]Loan Amortization Schedule'!#REF!</definedName>
    <definedName name="Interest_Rate" localSheetId="8">'[86]Loan Amortization Schedule'!#REF!</definedName>
    <definedName name="Interest_Rate" localSheetId="14">'[86]Loan Amortization Schedule'!#REF!</definedName>
    <definedName name="Interest_Rate" localSheetId="5">'[86]Loan Amortization Schedule'!#REF!</definedName>
    <definedName name="Interest_Rate">'[86]Loan Amortization Schedule'!#REF!</definedName>
    <definedName name="INTERFACE_FORMAT_VERSION" localSheetId="12">#REF!</definedName>
    <definedName name="INTERFACE_FORMAT_VERSION" localSheetId="8">#REF!</definedName>
    <definedName name="INTERFACE_FORMAT_VERSION" localSheetId="14">#REF!</definedName>
    <definedName name="INTERFACE_FORMAT_VERSION" localSheetId="5">#REF!</definedName>
    <definedName name="INTERFACE_FORMAT_VERSION">#REF!</definedName>
    <definedName name="INTERFACE_NAME" localSheetId="12">#REF!</definedName>
    <definedName name="INTERFACE_NAME" localSheetId="8">#REF!</definedName>
    <definedName name="INTERFACE_NAME" localSheetId="14">#REF!</definedName>
    <definedName name="INTERFACE_NAME" localSheetId="5">#REF!</definedName>
    <definedName name="INTERFACE_NAME">#REF!</definedName>
    <definedName name="IntFreeCred" localSheetId="12">#REF!</definedName>
    <definedName name="IntFreeCred" localSheetId="8">#REF!</definedName>
    <definedName name="IntFreeCred" localSheetId="14">#REF!</definedName>
    <definedName name="IntFreeCred" localSheetId="5">#REF!</definedName>
    <definedName name="IntFreeCred">#REF!</definedName>
    <definedName name="Inv_Dividend">'[99]PAT Summary'!$E$16</definedName>
    <definedName name="ioo" localSheetId="12" hidden="1">'[100]5'!#REF!</definedName>
    <definedName name="ioo" localSheetId="8" hidden="1">'[100]5'!#REF!</definedName>
    <definedName name="ioo" localSheetId="14" hidden="1">'[100]5'!#REF!</definedName>
    <definedName name="ioo" localSheetId="5" hidden="1">'[100]5'!#REF!</definedName>
    <definedName name="ioo" hidden="1">'[100]5'!#REF!</definedName>
    <definedName name="iop" localSheetId="12" hidden="1">{"'Sheet1'!$L$16"}</definedName>
    <definedName name="iop" localSheetId="8" hidden="1">{"'Sheet1'!$L$16"}</definedName>
    <definedName name="iop" localSheetId="5" hidden="1">{"'Sheet1'!$L$16"}</definedName>
    <definedName name="iop" hidden="1">{"'Sheet1'!$L$16"}</definedName>
    <definedName name="iop_1" localSheetId="12" hidden="1">{"'Sheet1'!$L$16"}</definedName>
    <definedName name="iop_1" localSheetId="8" hidden="1">{"'Sheet1'!$L$16"}</definedName>
    <definedName name="iop_1" localSheetId="5" hidden="1">{"'Sheet1'!$L$16"}</definedName>
    <definedName name="iop_1" hidden="1">{"'Sheet1'!$L$16"}</definedName>
    <definedName name="iopiop" localSheetId="12" hidden="1">{#N/A,#N/A,FALSE,"str_title";#N/A,#N/A,FALSE,"SUM";#N/A,#N/A,FALSE,"Scope";#N/A,#N/A,FALSE,"PIE-Jn";#N/A,#N/A,FALSE,"PIE-Jn_Hz";#N/A,#N/A,FALSE,"Liq_Plan";#N/A,#N/A,FALSE,"S_Curve";#N/A,#N/A,FALSE,"Liq_Prof";#N/A,#N/A,FALSE,"Man_Pwr";#N/A,#N/A,FALSE,"Man_Prof"}</definedName>
    <definedName name="iopiop" localSheetId="8" hidden="1">{#N/A,#N/A,FALSE,"str_title";#N/A,#N/A,FALSE,"SUM";#N/A,#N/A,FALSE,"Scope";#N/A,#N/A,FALSE,"PIE-Jn";#N/A,#N/A,FALSE,"PIE-Jn_Hz";#N/A,#N/A,FALSE,"Liq_Plan";#N/A,#N/A,FALSE,"S_Curve";#N/A,#N/A,FALSE,"Liq_Prof";#N/A,#N/A,FALSE,"Man_Pwr";#N/A,#N/A,FALSE,"Man_Prof"}</definedName>
    <definedName name="iopiop" localSheetId="5" hidden="1">{#N/A,#N/A,FALSE,"str_title";#N/A,#N/A,FALSE,"SUM";#N/A,#N/A,FALSE,"Scope";#N/A,#N/A,FALSE,"PIE-Jn";#N/A,#N/A,FALSE,"PIE-Jn_Hz";#N/A,#N/A,FALSE,"Liq_Plan";#N/A,#N/A,FALSE,"S_Curve";#N/A,#N/A,FALSE,"Liq_Prof";#N/A,#N/A,FALSE,"Man_Pwr";#N/A,#N/A,FALSE,"Man_Prof"}</definedName>
    <definedName name="iopiop" hidden="1">{#N/A,#N/A,FALSE,"str_title";#N/A,#N/A,FALSE,"SUM";#N/A,#N/A,FALSE,"Scope";#N/A,#N/A,FALSE,"PIE-Jn";#N/A,#N/A,FALSE,"PIE-Jn_Hz";#N/A,#N/A,FALSE,"Liq_Plan";#N/A,#N/A,FALSE,"S_Curve";#N/A,#N/A,FALSE,"Liq_Prof";#N/A,#N/A,FALSE,"Man_Pwr";#N/A,#N/A,FALSE,"Man_Prof"}</definedName>
    <definedName name="ipij" localSheetId="12" hidden="1">{#N/A,#N/A,FALSE,"17MAY";#N/A,#N/A,FALSE,"24MAY"}</definedName>
    <definedName name="ipij" localSheetId="8" hidden="1">{#N/A,#N/A,FALSE,"17MAY";#N/A,#N/A,FALSE,"24MAY"}</definedName>
    <definedName name="ipij" localSheetId="5" hidden="1">{#N/A,#N/A,FALSE,"17MAY";#N/A,#N/A,FALSE,"24MAY"}</definedName>
    <definedName name="ipij" hidden="1">{#N/A,#N/A,FALSE,"17MAY";#N/A,#N/A,FALSE,"24MAY"}</definedName>
    <definedName name="IPT" localSheetId="12">#REF!</definedName>
    <definedName name="IPT" localSheetId="8">#REF!</definedName>
    <definedName name="IPT" localSheetId="14">#REF!</definedName>
    <definedName name="IPT" localSheetId="5">#REF!</definedName>
    <definedName name="IPT">#REF!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ANFARS_최종_3차분" localSheetId="12">#REF!</definedName>
    <definedName name="IRANFARS_최종_3차분" localSheetId="8">#REF!</definedName>
    <definedName name="IRANFARS_최종_3차분" localSheetId="14">#REF!</definedName>
    <definedName name="IRANFARS_최종_3차분" localSheetId="5">#REF!</definedName>
    <definedName name="IRANFARS_최종_3차분">#REF!</definedName>
    <definedName name="IRANFARS2차분_REV_" localSheetId="12">#REF!</definedName>
    <definedName name="IRANFARS2차분_REV_" localSheetId="8">#REF!</definedName>
    <definedName name="IRANFARS2차분_REV_" localSheetId="14">#REF!</definedName>
    <definedName name="IRANFARS2차분_REV_" localSheetId="5">#REF!</definedName>
    <definedName name="IRANFARS2차분_REV_">#REF!</definedName>
    <definedName name="IRRR" localSheetId="12" hidden="1">{#N/A,#N/A,FALSE,"Cash Flows";#N/A,#N/A,FALSE,"Fixed Assets";#N/A,#N/A,FALSE,"Balance Sheet";#N/A,#N/A,FALSE,"P &amp; L"}</definedName>
    <definedName name="IRRR" localSheetId="8" hidden="1">{#N/A,#N/A,FALSE,"Cash Flows";#N/A,#N/A,FALSE,"Fixed Assets";#N/A,#N/A,FALSE,"Balance Sheet";#N/A,#N/A,FALSE,"P &amp; L"}</definedName>
    <definedName name="IRRR" localSheetId="5" hidden="1">{#N/A,#N/A,FALSE,"Cash Flows";#N/A,#N/A,FALSE,"Fixed Assets";#N/A,#N/A,FALSE,"Balance Sheet";#N/A,#N/A,FALSE,"P &amp; L"}</definedName>
    <definedName name="IRRR" hidden="1">{#N/A,#N/A,FALSE,"Cash Flows";#N/A,#N/A,FALSE,"Fixed Assets";#N/A,#N/A,FALSE,"Balance Sheet";#N/A,#N/A,FALSE,"P &amp; L"}</definedName>
    <definedName name="is" localSheetId="12" hidden="1">{"'Sheet1'!$L$16"}</definedName>
    <definedName name="is" localSheetId="8" hidden="1">{"'Sheet1'!$L$16"}</definedName>
    <definedName name="is" localSheetId="5" hidden="1">{"'Sheet1'!$L$16"}</definedName>
    <definedName name="is" hidden="1">{"'Sheet1'!$L$16"}</definedName>
    <definedName name="is_1" localSheetId="12" hidden="1">{"'Sheet1'!$L$16"}</definedName>
    <definedName name="is_1" localSheetId="8" hidden="1">{"'Sheet1'!$L$16"}</definedName>
    <definedName name="is_1" localSheetId="5" hidden="1">{"'Sheet1'!$L$16"}</definedName>
    <definedName name="is_1" hidden="1">{"'Sheet1'!$L$16"}</definedName>
    <definedName name="ISODWG">#N/A</definedName>
    <definedName name="it" localSheetId="12" hidden="1">{"'Sheet1'!$L$16"}</definedName>
    <definedName name="it" localSheetId="8" hidden="1">{"'Sheet1'!$L$16"}</definedName>
    <definedName name="it" localSheetId="5" hidden="1">{"'Sheet1'!$L$16"}</definedName>
    <definedName name="it" hidden="1">{"'Sheet1'!$L$16"}</definedName>
    <definedName name="it_1" localSheetId="12" hidden="1">{"'Sheet1'!$L$16"}</definedName>
    <definedName name="it_1" localSheetId="8" hidden="1">{"'Sheet1'!$L$16"}</definedName>
    <definedName name="it_1" localSheetId="5" hidden="1">{"'Sheet1'!$L$16"}</definedName>
    <definedName name="it_1" hidden="1">{"'Sheet1'!$L$16"}</definedName>
    <definedName name="ITEM">#N/A</definedName>
    <definedName name="ITEM_CODE" localSheetId="12">'[51]ITEM-LIST'!#REF!</definedName>
    <definedName name="ITEM_CODE" localSheetId="8">'[51]ITEM-LIST'!#REF!</definedName>
    <definedName name="ITEM_CODE" localSheetId="14">'[51]ITEM-LIST'!#REF!</definedName>
    <definedName name="ITEM_CODE" localSheetId="5">'[51]ITEM-LIST'!#REF!</definedName>
    <definedName name="ITEM_CODE">'[51]ITEM-LIST'!#REF!</definedName>
    <definedName name="ITEM_NAME">#N/A</definedName>
    <definedName name="ITNO">#N/A</definedName>
    <definedName name="itttt" localSheetId="12" hidden="1">#REF!</definedName>
    <definedName name="itttt" localSheetId="8" hidden="1">#REF!</definedName>
    <definedName name="itttt" localSheetId="14" hidden="1">#REF!</definedName>
    <definedName name="itttt" localSheetId="5" hidden="1">#REF!</definedName>
    <definedName name="itttt" hidden="1">#REF!</definedName>
    <definedName name="iv2dt" localSheetId="12" hidden="1">'[2]Eq. Mobilization'!#REF!</definedName>
    <definedName name="iv2dt" localSheetId="8" hidden="1">'[2]Eq. Mobilization'!#REF!</definedName>
    <definedName name="iv2dt" localSheetId="14" hidden="1">'[2]Eq. Mobilization'!#REF!</definedName>
    <definedName name="iv2dt" localSheetId="5" hidden="1">'[2]Eq. Mobilization'!#REF!</definedName>
    <definedName name="iv2dt" hidden="1">'[2]Eq. Mobilization'!#REF!</definedName>
    <definedName name="ivdt" localSheetId="12" hidden="1">'[2]Eq. Mobilization'!#REF!</definedName>
    <definedName name="ivdt" localSheetId="8" hidden="1">'[2]Eq. Mobilization'!#REF!</definedName>
    <definedName name="ivdt" localSheetId="14" hidden="1">'[2]Eq. Mobilization'!#REF!</definedName>
    <definedName name="ivdt" localSheetId="5" hidden="1">'[2]Eq. Mobilization'!#REF!</definedName>
    <definedName name="ivdt" hidden="1">'[2]Eq. Mobilization'!#REF!</definedName>
    <definedName name="iyui" localSheetId="12" hidden="1">{#N/A,#N/A,FALSE,"COVER1.XLS ";#N/A,#N/A,FALSE,"RACT1.XLS";#N/A,#N/A,FALSE,"RACT2.XLS";#N/A,#N/A,FALSE,"ECCMP";#N/A,#N/A,FALSE,"WELDER.XLS"}</definedName>
    <definedName name="iyui" localSheetId="8" hidden="1">{#N/A,#N/A,FALSE,"COVER1.XLS ";#N/A,#N/A,FALSE,"RACT1.XLS";#N/A,#N/A,FALSE,"RACT2.XLS";#N/A,#N/A,FALSE,"ECCMP";#N/A,#N/A,FALSE,"WELDER.XLS"}</definedName>
    <definedName name="iyui" localSheetId="5" hidden="1">{#N/A,#N/A,FALSE,"COVER1.XLS ";#N/A,#N/A,FALSE,"RACT1.XLS";#N/A,#N/A,FALSE,"RACT2.XLS";#N/A,#N/A,FALSE,"ECCMP";#N/A,#N/A,FALSE,"WELDER.XLS"}</definedName>
    <definedName name="iyui" hidden="1">{#N/A,#N/A,FALSE,"COVER1.XLS ";#N/A,#N/A,FALSE,"RACT1.XLS";#N/A,#N/A,FALSE,"RACT2.XLS";#N/A,#N/A,FALSE,"ECCMP";#N/A,#N/A,FALSE,"WELDER.XLS"}</definedName>
    <definedName name="J" localSheetId="12">#REF!</definedName>
    <definedName name="J" localSheetId="8">#REF!</definedName>
    <definedName name="J" localSheetId="14">#REF!</definedName>
    <definedName name="J" localSheetId="5">#REF!</definedName>
    <definedName name="J">#REF!</definedName>
    <definedName name="J_CODE">#N/A</definedName>
    <definedName name="J_DATE">#N/A</definedName>
    <definedName name="J_DEL">#N/A</definedName>
    <definedName name="J_DESC">#N/A</definedName>
    <definedName name="J_NAME">#N/A</definedName>
    <definedName name="J_P_MH">#N/A</definedName>
    <definedName name="J_PROG">#N/A</definedName>
    <definedName name="J_REMAINMH">#N/A</definedName>
    <definedName name="J_TEL" localSheetId="12">'[51]ITEM-LIST'!#REF!</definedName>
    <definedName name="J_TEL" localSheetId="8">'[51]ITEM-LIST'!#REF!</definedName>
    <definedName name="J_TEL" localSheetId="14">'[51]ITEM-LIST'!#REF!</definedName>
    <definedName name="J_TEL" localSheetId="5">'[51]ITEM-LIST'!#REF!</definedName>
    <definedName name="J_TEL">'[51]ITEM-LIST'!#REF!</definedName>
    <definedName name="Jan" localSheetId="12">#REF!</definedName>
    <definedName name="Jan" localSheetId="8">#REF!</definedName>
    <definedName name="Jan" localSheetId="14">#REF!</definedName>
    <definedName name="Jan" localSheetId="5">#REF!</definedName>
    <definedName name="Jan">#REF!</definedName>
    <definedName name="jan11_actual">'[52]Effective Rates'!$A$16</definedName>
    <definedName name="jan12_forward">'[52]Effective Rates'!$A$39</definedName>
    <definedName name="jan12_hedged">[42]Hedges!$L$79</definedName>
    <definedName name="jan12_outflow">[42]Hedges!$U$79</definedName>
    <definedName name="jan13_forward">'[52]Effective Rates'!$A$87</definedName>
    <definedName name="jan13_hedged">[42]Hedges!$L$164</definedName>
    <definedName name="jan13_outflow">[42]Hedges!$U$164</definedName>
    <definedName name="jan14_forward">'[52]Effective Rates'!$A$120</definedName>
    <definedName name="jan14_hedged">[42]Hedges!$L$256</definedName>
    <definedName name="jan14_outflow">[42]Hedges!$U$256</definedName>
    <definedName name="jan15_forward">'[52]Effective Rates'!$A$133</definedName>
    <definedName name="jan15_hedged">[42]Hedges!$L$390</definedName>
    <definedName name="jan15_outflow">[42]Hedges!$U$390</definedName>
    <definedName name="jan16_forward">'[101]Effective Rates'!$A$425</definedName>
    <definedName name="jan16_hedged">[42]Hedges!$L$549</definedName>
    <definedName name="jan16_outflow">[42]Hedges!$U$549</definedName>
    <definedName name="jan17_forward" localSheetId="12">#REF!</definedName>
    <definedName name="jan17_forward" localSheetId="8">#REF!</definedName>
    <definedName name="jan17_forward" localSheetId="14">#REF!</definedName>
    <definedName name="jan17_forward" localSheetId="5">#REF!</definedName>
    <definedName name="jan17_forward">#REF!</definedName>
    <definedName name="jan17_hedged">[42]Hedges!$L$724</definedName>
    <definedName name="jan17_outflow">[42]Hedges!$U$724</definedName>
    <definedName name="JE">#N/A</definedName>
    <definedName name="JEJAK">#N/A</definedName>
    <definedName name="jh" localSheetId="12" hidden="1">{"EVA",#N/A,FALSE,"EVA";"WACC",#N/A,FALSE,"WACC"}</definedName>
    <definedName name="jh" localSheetId="8" hidden="1">{"EVA",#N/A,FALSE,"EVA";"WACC",#N/A,FALSE,"WACC"}</definedName>
    <definedName name="jh" localSheetId="5" hidden="1">{"EVA",#N/A,FALSE,"EVA";"WACC",#N/A,FALSE,"WACC"}</definedName>
    <definedName name="jh" hidden="1">{"EVA",#N/A,FALSE,"EVA";"WACC",#N/A,FALSE,"WACC"}</definedName>
    <definedName name="jhbdca" localSheetId="12">[43]RoE!#REF!</definedName>
    <definedName name="jhbdca" localSheetId="8">[43]RoE!#REF!</definedName>
    <definedName name="jhbdca" localSheetId="14">[43]RoE!#REF!</definedName>
    <definedName name="jhbdca" localSheetId="5">[43]RoE!#REF!</definedName>
    <definedName name="jhbdca">[43]RoE!#REF!</definedName>
    <definedName name="jhgr" localSheetId="12" hidden="1">#REF!</definedName>
    <definedName name="jhgr" localSheetId="8" hidden="1">#REF!</definedName>
    <definedName name="jhgr" localSheetId="14" hidden="1">#REF!</definedName>
    <definedName name="jhgr" localSheetId="5" hidden="1">#REF!</definedName>
    <definedName name="jhgr" hidden="1">#REF!</definedName>
    <definedName name="jhswffw" localSheetId="12">'[57]Consumer Data &gt;100kVA'!#REF!</definedName>
    <definedName name="jhswffw" localSheetId="8">'[57]Consumer Data &gt;100kVA'!#REF!</definedName>
    <definedName name="jhswffw" localSheetId="14">'[57]Consumer Data &gt;100kVA'!#REF!</definedName>
    <definedName name="jhswffw" localSheetId="5">'[57]Consumer Data &gt;100kVA'!#REF!</definedName>
    <definedName name="jhswffw">'[57]Consumer Data &gt;100kVA'!#REF!</definedName>
    <definedName name="jigar" localSheetId="12" hidden="1">#REF!</definedName>
    <definedName name="jigar" localSheetId="8" hidden="1">#REF!</definedName>
    <definedName name="jigar" localSheetId="14" hidden="1">#REF!</definedName>
    <definedName name="jigar" localSheetId="5" hidden="1">#REF!</definedName>
    <definedName name="jigar" hidden="1">#REF!</definedName>
    <definedName name="JJ">'[102]MOB-MAN1'!$D$40:$BW$49</definedName>
    <definedName name="JJJ" localSheetId="12" hidden="1">[103]DJ1!#REF!</definedName>
    <definedName name="JJJ" localSheetId="8" hidden="1">[103]DJ1!#REF!</definedName>
    <definedName name="JJJ" localSheetId="14" hidden="1">[103]DJ1!#REF!</definedName>
    <definedName name="JJJ" localSheetId="5" hidden="1">[103]DJ1!#REF!</definedName>
    <definedName name="JJJ" hidden="1">[103]DJ1!#REF!</definedName>
    <definedName name="JJJJ" localSheetId="12">#REF!</definedName>
    <definedName name="JJJJ" localSheetId="8">#REF!</definedName>
    <definedName name="JJJJ" localSheetId="14">#REF!</definedName>
    <definedName name="JJJJ" localSheetId="5">#REF!</definedName>
    <definedName name="JJJJ">#REF!</definedName>
    <definedName name="jjjjjjjjj" localSheetId="12">[43]CWIP!#REF!</definedName>
    <definedName name="jjjjjjjjj" localSheetId="8">[43]CWIP!#REF!</definedName>
    <definedName name="jjjjjjjjj" localSheetId="14">[43]CWIP!#REF!</definedName>
    <definedName name="jjjjjjjjj" localSheetId="5">[43]CWIP!#REF!</definedName>
    <definedName name="jjjjjjjjj">[43]CWIP!#REF!</definedName>
    <definedName name="jkdyuduwf6" localSheetId="12">'[43]Depreciation Schedule'!#REF!</definedName>
    <definedName name="jkdyuduwf6" localSheetId="8">'[43]Depreciation Schedule'!#REF!</definedName>
    <definedName name="jkdyuduwf6" localSheetId="14">'[43]Depreciation Schedule'!#REF!</definedName>
    <definedName name="jkdyuduwf6" localSheetId="5">'[43]Depreciation Schedule'!#REF!</definedName>
    <definedName name="jkdyuduwf6">'[43]Depreciation Schedule'!#REF!</definedName>
    <definedName name="jkj" localSheetId="12" hidden="1">{"mult96",#N/A,FALSE,"PETCOMP";"est96",#N/A,FALSE,"PETCOMP";"mult95",#N/A,FALSE,"PETCOMP";"est95",#N/A,FALSE,"PETCOMP";"multltm",#N/A,FALSE,"PETCOMP";"resultltm",#N/A,FALSE,"PETCOMP"}</definedName>
    <definedName name="jkj" localSheetId="8" hidden="1">{"mult96",#N/A,FALSE,"PETCOMP";"est96",#N/A,FALSE,"PETCOMP";"mult95",#N/A,FALSE,"PETCOMP";"est95",#N/A,FALSE,"PETCOMP";"multltm",#N/A,FALSE,"PETCOMP";"resultltm",#N/A,FALSE,"PETCOMP"}</definedName>
    <definedName name="jkj" localSheetId="5"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 localSheetId="12" hidden="1">{"'Sheet1'!$L$16"}</definedName>
    <definedName name="jkjk" localSheetId="8" hidden="1">{"'Sheet1'!$L$16"}</definedName>
    <definedName name="jkjk" localSheetId="5" hidden="1">{"'Sheet1'!$L$16"}</definedName>
    <definedName name="jkjk" hidden="1">{"'Sheet1'!$L$16"}</definedName>
    <definedName name="jkkljkjkjk" localSheetId="12" hidden="1">{"DJH3",#N/A,FALSE,"PFL00805";"PJB3",#N/A,FALSE,"PFL00805";"JMD3",#N/A,FALSE,"PFL00805";"DNB3",#N/A,FALSE,"PFL00805";"MJP3",#N/A,FALSE,"PFL00805";"RAB3",#N/A,FALSE,"PFL00805";"GJW3",#N/A,FALSE,"PFL00805";"MASTER3",#N/A,FALSE,"PFL00805"}</definedName>
    <definedName name="jkkljkjkjk" localSheetId="8" hidden="1">{"DJH3",#N/A,FALSE,"PFL00805";"PJB3",#N/A,FALSE,"PFL00805";"JMD3",#N/A,FALSE,"PFL00805";"DNB3",#N/A,FALSE,"PFL00805";"MJP3",#N/A,FALSE,"PFL00805";"RAB3",#N/A,FALSE,"PFL00805";"GJW3",#N/A,FALSE,"PFL00805";"MASTER3",#N/A,FALSE,"PFL00805"}</definedName>
    <definedName name="jkkljkjkjk" localSheetId="5" hidden="1">{"DJH3",#N/A,FALSE,"PFL00805";"PJB3",#N/A,FALSE,"PFL00805";"JMD3",#N/A,FALSE,"PFL00805";"DNB3",#N/A,FALSE,"PFL00805";"MJP3",#N/A,FALSE,"PFL00805";"RAB3",#N/A,FALSE,"PFL00805";"GJW3",#N/A,FALSE,"PFL00805";"MASTER3",#N/A,FALSE,"PFL00805"}</definedName>
    <definedName name="jkkljkjkjk" hidden="1">{"DJH3",#N/A,FALSE,"PFL00805";"PJB3",#N/A,FALSE,"PFL00805";"JMD3",#N/A,FALSE,"PFL00805";"DNB3",#N/A,FALSE,"PFL00805";"MJP3",#N/A,FALSE,"PFL00805";"RAB3",#N/A,FALSE,"PFL00805";"GJW3",#N/A,FALSE,"PFL00805";"MASTER3",#N/A,FALSE,"PFL00805"}</definedName>
    <definedName name="jksfebfcail" localSheetId="12">'[43]Loss Details'!#REF!</definedName>
    <definedName name="jksfebfcail" localSheetId="8">'[43]Loss Details'!#REF!</definedName>
    <definedName name="jksfebfcail" localSheetId="14">'[43]Loss Details'!#REF!</definedName>
    <definedName name="jksfebfcail" localSheetId="5">'[43]Loss Details'!#REF!</definedName>
    <definedName name="jksfebfcail">'[43]Loss Details'!#REF!</definedName>
    <definedName name="jkyrfcdb" localSheetId="12">'[43]Employee Costs'!#REF!</definedName>
    <definedName name="jkyrfcdb" localSheetId="8">'[43]Employee Costs'!#REF!</definedName>
    <definedName name="jkyrfcdb" localSheetId="14">'[43]Employee Costs'!#REF!</definedName>
    <definedName name="jkyrfcdb" localSheetId="5">'[43]Employee Costs'!#REF!</definedName>
    <definedName name="jkyrfcdb">'[43]Employee Costs'!#REF!</definedName>
    <definedName name="jmgkdjgkdfjgkf" localSheetId="12" hidden="1">{#N/A,#N/A,FALSE,"Cash Flows";#N/A,#N/A,FALSE,"Fixed Assets";#N/A,#N/A,FALSE,"Balance Sheet";#N/A,#N/A,FALSE,"P &amp; L"}</definedName>
    <definedName name="jmgkdjgkdfjgkf" localSheetId="8" hidden="1">{#N/A,#N/A,FALSE,"Cash Flows";#N/A,#N/A,FALSE,"Fixed Assets";#N/A,#N/A,FALSE,"Balance Sheet";#N/A,#N/A,FALSE,"P &amp; L"}</definedName>
    <definedName name="jmgkdjgkdfjgkf" localSheetId="5" hidden="1">{#N/A,#N/A,FALSE,"Cash Flows";#N/A,#N/A,FALSE,"Fixed Assets";#N/A,#N/A,FALSE,"Balance Sheet";#N/A,#N/A,FALSE,"P &amp; L"}</definedName>
    <definedName name="jmgkdjgkdfjgkf" hidden="1">{#N/A,#N/A,FALSE,"Cash Flows";#N/A,#N/A,FALSE,"Fixed Assets";#N/A,#N/A,FALSE,"Balance Sheet";#N/A,#N/A,FALSE,"P &amp; L"}</definedName>
    <definedName name="jt" localSheetId="12">#REF!</definedName>
    <definedName name="jt" localSheetId="8">#REF!</definedName>
    <definedName name="jt" localSheetId="14">#REF!</definedName>
    <definedName name="jt" localSheetId="5">#REF!</definedName>
    <definedName name="jt">#REF!</definedName>
    <definedName name="JU" localSheetId="12">#REF!</definedName>
    <definedName name="JU" localSheetId="8">#REF!</definedName>
    <definedName name="JU" localSheetId="14">#REF!</definedName>
    <definedName name="JU" localSheetId="5">#REF!</definedName>
    <definedName name="JU">#REF!</definedName>
    <definedName name="jul" localSheetId="12">#REF!</definedName>
    <definedName name="jul" localSheetId="8">#REF!</definedName>
    <definedName name="jul" localSheetId="14">#REF!</definedName>
    <definedName name="jul" localSheetId="5">#REF!</definedName>
    <definedName name="jul">#REF!</definedName>
    <definedName name="Jul_XRate" localSheetId="12">'[48]Budget 09 10'!#REF!</definedName>
    <definedName name="Jul_XRate" localSheetId="8">'[48]Budget 09 10'!#REF!</definedName>
    <definedName name="Jul_XRate" localSheetId="14">'[48]Budget 09 10'!#REF!</definedName>
    <definedName name="Jul_XRate" localSheetId="5">'[48]Budget 09 10'!#REF!</definedName>
    <definedName name="Jul_XRate">'[48]Budget 09 10'!#REF!</definedName>
    <definedName name="jul12_hedged">[42]Hedges!$L$120</definedName>
    <definedName name="jul12_outflow">[42]Hedges!$U$120</definedName>
    <definedName name="jul13_forward">'[52]Effective Rates'!$A$110</definedName>
    <definedName name="jul13_hedged">[42]Hedges!$L$204</definedName>
    <definedName name="jul13_outflow">[42]Hedges!$U$204</definedName>
    <definedName name="jul14_forward">'[52]Effective Rates'!$A$128</definedName>
    <definedName name="jul14_hedged">[42]Hedges!$L$322</definedName>
    <definedName name="jul14_outflow">[42]Hedges!$U$322</definedName>
    <definedName name="jul15_forward">'[101]Effective Rates'!$A$362</definedName>
    <definedName name="jul15_hedged">[42]Hedges!$L$461</definedName>
    <definedName name="jul15_outflow">[42]Hedges!$U$461</definedName>
    <definedName name="jul16_forward" localSheetId="12">#REF!</definedName>
    <definedName name="jul16_forward" localSheetId="8">#REF!</definedName>
    <definedName name="jul16_forward" localSheetId="14">#REF!</definedName>
    <definedName name="jul16_forward" localSheetId="5">#REF!</definedName>
    <definedName name="jul16_forward">#REF!</definedName>
    <definedName name="jul16_hedged">[42]Hedges!$L$629</definedName>
    <definedName name="jul16_outflow">[42]Hedges!$U$629</definedName>
    <definedName name="july11_forward">'[52]Effective Rates'!$A$25</definedName>
    <definedName name="july12_forward">'[52]Effective Rates'!$A$63</definedName>
    <definedName name="Jun" localSheetId="12">#REF!</definedName>
    <definedName name="Jun" localSheetId="8">#REF!</definedName>
    <definedName name="Jun" localSheetId="14">#REF!</definedName>
    <definedName name="Jun" localSheetId="5">#REF!</definedName>
    <definedName name="Jun">#REF!</definedName>
    <definedName name="Jun_XRate" localSheetId="12">'[48]Budget 09 10'!#REF!</definedName>
    <definedName name="Jun_XRate" localSheetId="8">'[48]Budget 09 10'!#REF!</definedName>
    <definedName name="Jun_XRate" localSheetId="14">'[48]Budget 09 10'!#REF!</definedName>
    <definedName name="Jun_XRate" localSheetId="5">'[48]Budget 09 10'!#REF!</definedName>
    <definedName name="Jun_XRate">'[48]Budget 09 10'!#REF!</definedName>
    <definedName name="juyt" localSheetId="12">#REF!</definedName>
    <definedName name="juyt" localSheetId="8">#REF!</definedName>
    <definedName name="juyt" localSheetId="14">#REF!</definedName>
    <definedName name="juyt" localSheetId="5">#REF!</definedName>
    <definedName name="juyt">#REF!</definedName>
    <definedName name="K">[39]현장지지물물량!$A$8:$N$196</definedName>
    <definedName name="KABOLINE" localSheetId="12" hidden="1">'[2]Eq. Mobilization'!#REF!</definedName>
    <definedName name="KABOLINE" localSheetId="8" hidden="1">'[2]Eq. Mobilization'!#REF!</definedName>
    <definedName name="KABOLINE" localSheetId="14" hidden="1">'[2]Eq. Mobilization'!#REF!</definedName>
    <definedName name="KABOLINE" localSheetId="5" hidden="1">'[2]Eq. Mobilization'!#REF!</definedName>
    <definedName name="KABOLINE" hidden="1">'[2]Eq. Mobilization'!#REF!</definedName>
    <definedName name="Kaprolat" localSheetId="12">#REF!</definedName>
    <definedName name="Kaprolat" localSheetId="8">#REF!</definedName>
    <definedName name="Kaprolat" localSheetId="14">#REF!</definedName>
    <definedName name="Kaprolat" localSheetId="5">#REF!</definedName>
    <definedName name="Kaprolat">#REF!</definedName>
    <definedName name="kaprolatIND" localSheetId="12">#REF!</definedName>
    <definedName name="kaprolatIND" localSheetId="8">#REF!</definedName>
    <definedName name="kaprolatIND" localSheetId="14">#REF!</definedName>
    <definedName name="kaprolatIND" localSheetId="5">#REF!</definedName>
    <definedName name="kaprolatIND">#REF!</definedName>
    <definedName name="kdkdkdk" localSheetId="12" hidden="1">{"DJH3",#N/A,FALSE,"PFL00805";"PJB3",#N/A,FALSE,"PFL00805";"JMD3",#N/A,FALSE,"PFL00805";"DNB3",#N/A,FALSE,"PFL00805";"MJP3",#N/A,FALSE,"PFL00805";"RAB3",#N/A,FALSE,"PFL00805";"GJW3",#N/A,FALSE,"PFL00805";"MASTER3",#N/A,FALSE,"PFL00805"}</definedName>
    <definedName name="kdkdkdk" localSheetId="8" hidden="1">{"DJH3",#N/A,FALSE,"PFL00805";"PJB3",#N/A,FALSE,"PFL00805";"JMD3",#N/A,FALSE,"PFL00805";"DNB3",#N/A,FALSE,"PFL00805";"MJP3",#N/A,FALSE,"PFL00805";"RAB3",#N/A,FALSE,"PFL00805";"GJW3",#N/A,FALSE,"PFL00805";"MASTER3",#N/A,FALSE,"PFL00805"}</definedName>
    <definedName name="kdkdkdk" localSheetId="5" hidden="1">{"DJH3",#N/A,FALSE,"PFL00805";"PJB3",#N/A,FALSE,"PFL00805";"JMD3",#N/A,FALSE,"PFL00805";"DNB3",#N/A,FALSE,"PFL00805";"MJP3",#N/A,FALSE,"PFL00805";"RAB3",#N/A,FALSE,"PFL00805";"GJW3",#N/A,FALSE,"PFL00805";"MASTER3",#N/A,FALSE,"PFL00805"}</definedName>
    <definedName name="kdkdkdk" hidden="1">{"DJH3",#N/A,FALSE,"PFL00805";"PJB3",#N/A,FALSE,"PFL00805";"JMD3",#N/A,FALSE,"PFL00805";"DNB3",#N/A,FALSE,"PFL00805";"MJP3",#N/A,FALSE,"PFL00805";"RAB3",#N/A,FALSE,"PFL00805";"GJW3",#N/A,FALSE,"PFL00805";"MASTER3",#N/A,FALSE,"PFL00805"}</definedName>
    <definedName name="kec" hidden="1">[104]SUMMARY!$E$64:$H$64</definedName>
    <definedName name="KG" localSheetId="12">'[105]P-LIST'!#REF!</definedName>
    <definedName name="KG" localSheetId="8">'[105]P-LIST'!#REF!</definedName>
    <definedName name="KG" localSheetId="14">'[105]P-LIST'!#REF!</definedName>
    <definedName name="KG" localSheetId="5">'[105]P-LIST'!#REF!</definedName>
    <definedName name="KG">'[105]P-LIST'!#REF!</definedName>
    <definedName name="khkh" localSheetId="12" hidden="1">[97]EXPENSES!#REF!</definedName>
    <definedName name="khkh" localSheetId="8" hidden="1">[97]EXPENSES!#REF!</definedName>
    <definedName name="khkh" localSheetId="14" hidden="1">[97]EXPENSES!#REF!</definedName>
    <definedName name="khkh" localSheetId="5" hidden="1">[97]EXPENSES!#REF!</definedName>
    <definedName name="khkh" hidden="1">[97]EXPENSES!#REF!</definedName>
    <definedName name="KHKJ" localSheetId="12" hidden="1">{"DJH3",#N/A,FALSE,"PFL00805";"PJB3",#N/A,FALSE,"PFL00805";"JMD3",#N/A,FALSE,"PFL00805";"DNB3",#N/A,FALSE,"PFL00805";"MJP3",#N/A,FALSE,"PFL00805";"RAB3",#N/A,FALSE,"PFL00805";"GJW3",#N/A,FALSE,"PFL00805";"MASTER3",#N/A,FALSE,"PFL00805"}</definedName>
    <definedName name="KHKJ" localSheetId="8" hidden="1">{"DJH3",#N/A,FALSE,"PFL00805";"PJB3",#N/A,FALSE,"PFL00805";"JMD3",#N/A,FALSE,"PFL00805";"DNB3",#N/A,FALSE,"PFL00805";"MJP3",#N/A,FALSE,"PFL00805";"RAB3",#N/A,FALSE,"PFL00805";"GJW3",#N/A,FALSE,"PFL00805";"MASTER3",#N/A,FALSE,"PFL00805"}</definedName>
    <definedName name="KHKJ" localSheetId="5" hidden="1">{"DJH3",#N/A,FALSE,"PFL00805";"PJB3",#N/A,FALSE,"PFL00805";"JMD3",#N/A,FALSE,"PFL00805";"DNB3",#N/A,FALSE,"PFL00805";"MJP3",#N/A,FALSE,"PFL00805";"RAB3",#N/A,FALSE,"PFL00805";"GJW3",#N/A,FALSE,"PFL00805";"MASTER3",#N/A,FALSE,"PFL00805"}</definedName>
    <definedName name="KHKJ" hidden="1">{"DJH3",#N/A,FALSE,"PFL00805";"PJB3",#N/A,FALSE,"PFL00805";"JMD3",#N/A,FALSE,"PFL00805";"DNB3",#N/A,FALSE,"PFL00805";"MJP3",#N/A,FALSE,"PFL00805";"RAB3",#N/A,FALSE,"PFL00805";"GJW3",#N/A,FALSE,"PFL00805";"MASTER3",#N/A,FALSE,"PFL00805"}</definedName>
    <definedName name="khongtruotgia" localSheetId="12" hidden="1">{"'Sheet1'!$L$16"}</definedName>
    <definedName name="khongtruotgia" localSheetId="8" hidden="1">{"'Sheet1'!$L$16"}</definedName>
    <definedName name="khongtruotgia" localSheetId="5" hidden="1">{"'Sheet1'!$L$16"}</definedName>
    <definedName name="khongtruotgia" hidden="1">{"'Sheet1'!$L$16"}</definedName>
    <definedName name="KI" localSheetId="12">#REF!</definedName>
    <definedName name="KI" localSheetId="8">#REF!</definedName>
    <definedName name="KI" localSheetId="14">#REF!</definedName>
    <definedName name="KI" localSheetId="5">#REF!</definedName>
    <definedName name="KI">#REF!</definedName>
    <definedName name="King" localSheetId="12" hidden="1">{"DJH3",#N/A,FALSE,"PFL00805";"PJB3",#N/A,FALSE,"PFL00805";"JMD3",#N/A,FALSE,"PFL00805";"DNB3",#N/A,FALSE,"PFL00805";"MJP3",#N/A,FALSE,"PFL00805";"RAB3",#N/A,FALSE,"PFL00805";"GJW3",#N/A,FALSE,"PFL00805";"MASTER3",#N/A,FALSE,"PFL00805"}</definedName>
    <definedName name="King" localSheetId="8" hidden="1">{"DJH3",#N/A,FALSE,"PFL00805";"PJB3",#N/A,FALSE,"PFL00805";"JMD3",#N/A,FALSE,"PFL00805";"DNB3",#N/A,FALSE,"PFL00805";"MJP3",#N/A,FALSE,"PFL00805";"RAB3",#N/A,FALSE,"PFL00805";"GJW3",#N/A,FALSE,"PFL00805";"MASTER3",#N/A,FALSE,"PFL00805"}</definedName>
    <definedName name="King" localSheetId="5" hidden="1">{"DJH3",#N/A,FALSE,"PFL00805";"PJB3",#N/A,FALSE,"PFL00805";"JMD3",#N/A,FALSE,"PFL00805";"DNB3",#N/A,FALSE,"PFL00805";"MJP3",#N/A,FALSE,"PFL00805";"RAB3",#N/A,FALSE,"PFL00805";"GJW3",#N/A,FALSE,"PFL00805";"MASTER3",#N/A,FALSE,"PFL00805"}</definedName>
    <definedName name="King" hidden="1">{"DJH3",#N/A,FALSE,"PFL00805";"PJB3",#N/A,FALSE,"PFL00805";"JMD3",#N/A,FALSE,"PFL00805";"DNB3",#N/A,FALSE,"PFL00805";"MJP3",#N/A,FALSE,"PFL00805";"RAB3",#N/A,FALSE,"PFL00805";"GJW3",#N/A,FALSE,"PFL00805";"MASTER3",#N/A,FALSE,"PFL00805"}</definedName>
    <definedName name="KISS" localSheetId="12">#REF!</definedName>
    <definedName name="KISS" localSheetId="8">#REF!</definedName>
    <definedName name="KISS" localSheetId="14">#REF!</definedName>
    <definedName name="KISS" localSheetId="5">#REF!</definedName>
    <definedName name="KISS">#REF!</definedName>
    <definedName name="kjhtgd" localSheetId="12">#REF!</definedName>
    <definedName name="kjhtgd" localSheetId="8">#REF!</definedName>
    <definedName name="kjhtgd" localSheetId="14">#REF!</definedName>
    <definedName name="kjhtgd" localSheetId="5">#REF!</definedName>
    <definedName name="kjhtgd">#REF!</definedName>
    <definedName name="KJUH2" localSheetId="12">#REF!</definedName>
    <definedName name="KJUH2" localSheetId="8">#REF!</definedName>
    <definedName name="KJUH2" localSheetId="14">#REF!</definedName>
    <definedName name="KJUH2" localSheetId="5">#REF!</definedName>
    <definedName name="KJUH2">#REF!</definedName>
    <definedName name="KJUY" localSheetId="12">#REF!</definedName>
    <definedName name="KJUY" localSheetId="8">#REF!</definedName>
    <definedName name="KJUY" localSheetId="14">#REF!</definedName>
    <definedName name="KJUY" localSheetId="5">#REF!</definedName>
    <definedName name="KJUY">#REF!</definedName>
    <definedName name="KK">[39]현장지지물물량!$A$1:$IV$7</definedName>
    <definedName name="kkb" localSheetId="12" hidden="1">[22]Notes!#REF!</definedName>
    <definedName name="kkb" localSheetId="8" hidden="1">[22]Notes!#REF!</definedName>
    <definedName name="kkb" localSheetId="14" hidden="1">[22]Notes!#REF!</definedName>
    <definedName name="kkb" localSheetId="5" hidden="1">[22]Notes!#REF!</definedName>
    <definedName name="kkb" hidden="1">[22]Notes!#REF!</definedName>
    <definedName name="kkfkfkf" localSheetId="12" hidden="1">{#N/A,#N/A,FALSE,"3"}</definedName>
    <definedName name="kkfkfkf" localSheetId="8" hidden="1">{#N/A,#N/A,FALSE,"3"}</definedName>
    <definedName name="kkfkfkf" localSheetId="5" hidden="1">{#N/A,#N/A,FALSE,"3"}</definedName>
    <definedName name="kkfkfkf" hidden="1">{#N/A,#N/A,FALSE,"3"}</definedName>
    <definedName name="kkfkfkf_1" localSheetId="12" hidden="1">{#N/A,#N/A,FALSE,"3"}</definedName>
    <definedName name="kkfkfkf_1" localSheetId="8" hidden="1">{#N/A,#N/A,FALSE,"3"}</definedName>
    <definedName name="kkfkfkf_1" localSheetId="5" hidden="1">{#N/A,#N/A,FALSE,"3"}</definedName>
    <definedName name="kkfkfkf_1" hidden="1">{#N/A,#N/A,FALSE,"3"}</definedName>
    <definedName name="KKK" localSheetId="12" hidden="1">[103]DJ1!#REF!</definedName>
    <definedName name="KKK" localSheetId="8" hidden="1">[103]DJ1!#REF!</definedName>
    <definedName name="KKK" localSheetId="14" hidden="1">[103]DJ1!#REF!</definedName>
    <definedName name="KKK" localSheetId="5" hidden="1">[103]DJ1!#REF!</definedName>
    <definedName name="KKK" hidden="1">[103]DJ1!#REF!</definedName>
    <definedName name="kkkkk" localSheetId="12" hidden="1">#REF!</definedName>
    <definedName name="kkkkk" localSheetId="8" hidden="1">#REF!</definedName>
    <definedName name="kkkkk" localSheetId="14" hidden="1">#REF!</definedName>
    <definedName name="kkkkk" localSheetId="5" hidden="1">#REF!</definedName>
    <definedName name="kkkkk" hidden="1">#REF!</definedName>
    <definedName name="kkkknnn" localSheetId="12">'[43]Current Year'!#REF!</definedName>
    <definedName name="kkkknnn" localSheetId="8">'[43]Current Year'!#REF!</definedName>
    <definedName name="kkkknnn" localSheetId="14">'[43]Current Year'!#REF!</definedName>
    <definedName name="kkkknnn" localSheetId="5">'[43]Current Year'!#REF!</definedName>
    <definedName name="kkkknnn">'[43]Current Year'!#REF!</definedName>
    <definedName name="KL" localSheetId="12">#REF!</definedName>
    <definedName name="KL" localSheetId="8">#REF!</definedName>
    <definedName name="KL" localSheetId="14">#REF!</definedName>
    <definedName name="KL" localSheetId="5">#REF!</definedName>
    <definedName name="KL">#REF!</definedName>
    <definedName name="KLJKH" localSheetId="12" hidden="1">{"DJH3",#N/A,FALSE,"PFL00805";"PJB3",#N/A,FALSE,"PFL00805";"JMD3",#N/A,FALSE,"PFL00805";"DNB3",#N/A,FALSE,"PFL00805";"MJP3",#N/A,FALSE,"PFL00805";"RAB3",#N/A,FALSE,"PFL00805";"GJW3",#N/A,FALSE,"PFL00805";"MASTER3",#N/A,FALSE,"PFL00805"}</definedName>
    <definedName name="KLJKH" localSheetId="8" hidden="1">{"DJH3",#N/A,FALSE,"PFL00805";"PJB3",#N/A,FALSE,"PFL00805";"JMD3",#N/A,FALSE,"PFL00805";"DNB3",#N/A,FALSE,"PFL00805";"MJP3",#N/A,FALSE,"PFL00805";"RAB3",#N/A,FALSE,"PFL00805";"GJW3",#N/A,FALSE,"PFL00805";"MASTER3",#N/A,FALSE,"PFL00805"}</definedName>
    <definedName name="KLJKH" localSheetId="5" hidden="1">{"DJH3",#N/A,FALSE,"PFL00805";"PJB3",#N/A,FALSE,"PFL00805";"JMD3",#N/A,FALSE,"PFL00805";"DNB3",#N/A,FALSE,"PFL00805";"MJP3",#N/A,FALSE,"PFL00805";"RAB3",#N/A,FALSE,"PFL00805";"GJW3",#N/A,FALSE,"PFL00805";"MASTER3",#N/A,FALSE,"PFL00805"}</definedName>
    <definedName name="KLJKH" hidden="1">{"DJH3",#N/A,FALSE,"PFL00805";"PJB3",#N/A,FALSE,"PFL00805";"JMD3",#N/A,FALSE,"PFL00805";"DNB3",#N/A,FALSE,"PFL00805";"MJP3",#N/A,FALSE,"PFL00805";"RAB3",#N/A,FALSE,"PFL00805";"GJW3",#N/A,FALSE,"PFL00805";"MASTER3",#N/A,FALSE,"PFL00805"}</definedName>
    <definedName name="klk" localSheetId="12" hidden="1">{"Graphic",#N/A,TRUE,"Graphic"}</definedName>
    <definedName name="klk" localSheetId="8" hidden="1">{"Graphic",#N/A,TRUE,"Graphic"}</definedName>
    <definedName name="klk" localSheetId="5" hidden="1">{"Graphic",#N/A,TRUE,"Graphic"}</definedName>
    <definedName name="klk" hidden="1">{"Graphic",#N/A,TRUE,"Graphic"}</definedName>
    <definedName name="kllllll" localSheetId="12">'[43]Consumption Data '!#REF!</definedName>
    <definedName name="kllllll" localSheetId="8">'[43]Consumption Data '!#REF!</definedName>
    <definedName name="kllllll" localSheetId="14">'[43]Consumption Data '!#REF!</definedName>
    <definedName name="kllllll" localSheetId="5">'[43]Consumption Data '!#REF!</definedName>
    <definedName name="kllllll">'[43]Consumption Data '!#REF!</definedName>
    <definedName name="kllllllll" localSheetId="12" hidden="1">#REF!</definedName>
    <definedName name="kllllllll" localSheetId="8" hidden="1">#REF!</definedName>
    <definedName name="kllllllll" localSheetId="14" hidden="1">#REF!</definedName>
    <definedName name="kllllllll" localSheetId="5" hidden="1">#REF!</definedName>
    <definedName name="kllllllll" hidden="1">#REF!</definedName>
    <definedName name="kmnhgrydbcvc" localSheetId="12">#REF!</definedName>
    <definedName name="kmnhgrydbcvc" localSheetId="8">#REF!</definedName>
    <definedName name="kmnhgrydbcvc" localSheetId="14">#REF!</definedName>
    <definedName name="kmnhgrydbcvc" localSheetId="5">#REF!</definedName>
    <definedName name="kmnhgrydbcvc">#REF!</definedName>
    <definedName name="koa" hidden="1">[106]Lead!$F$34</definedName>
    <definedName name="kojcjhsdjvhjlsdcv" localSheetId="12" hidden="1">{"paging",#N/A,TRUE,"TITLE";#N/A,#N/A,TRUE,"Paging subs";#N/A,#N/A,TRUE,"P&amp;L - Paging";#N/A,#N/A,TRUE,"Rev &amp; Usage Assump - Paging";#N/A,#N/A,TRUE,"Cost - Paging";"paging",#N/A,TRUE,"Capex "}</definedName>
    <definedName name="kojcjhsdjvhjlsdcv" localSheetId="8" hidden="1">{"paging",#N/A,TRUE,"TITLE";#N/A,#N/A,TRUE,"Paging subs";#N/A,#N/A,TRUE,"P&amp;L - Paging";#N/A,#N/A,TRUE,"Rev &amp; Usage Assump - Paging";#N/A,#N/A,TRUE,"Cost - Paging";"paging",#N/A,TRUE,"Capex "}</definedName>
    <definedName name="kojcjhsdjvhjlsdcv" localSheetId="5" hidden="1">{"paging",#N/A,TRUE,"TITLE";#N/A,#N/A,TRUE,"Paging subs";#N/A,#N/A,TRUE,"P&amp;L - Paging";#N/A,#N/A,TRUE,"Rev &amp; Usage Assump - Paging";#N/A,#N/A,TRUE,"Cost - Paging";"paging",#N/A,TRUE,"Capex "}</definedName>
    <definedName name="kojcjhsdjvhjlsdcv" hidden="1">{"paging",#N/A,TRUE,"TITLE";#N/A,#N/A,TRUE,"Paging subs";#N/A,#N/A,TRUE,"P&amp;L - Paging";#N/A,#N/A,TRUE,"Rev &amp; Usage Assump - Paging";#N/A,#N/A,TRUE,"Cost - Paging";"paging",#N/A,TRUE,"Capex "}</definedName>
    <definedName name="koko" hidden="1">[106]Lead!$F$28</definedName>
    <definedName name="KPI" localSheetId="12" hidden="1">{#N/A,#N/A,FALSE,"Staffnos &amp; cost"}</definedName>
    <definedName name="KPI" localSheetId="8" hidden="1">{#N/A,#N/A,FALSE,"Staffnos &amp; cost"}</definedName>
    <definedName name="KPI" localSheetId="5" hidden="1">{#N/A,#N/A,FALSE,"Staffnos &amp; cost"}</definedName>
    <definedName name="KPI" hidden="1">{#N/A,#N/A,FALSE,"Staffnos &amp; cost"}</definedName>
    <definedName name="ksbn" localSheetId="12" hidden="1">{"'Sheet1'!$L$16"}</definedName>
    <definedName name="ksbn" localSheetId="8" hidden="1">{"'Sheet1'!$L$16"}</definedName>
    <definedName name="ksbn" localSheetId="5" hidden="1">{"'Sheet1'!$L$16"}</definedName>
    <definedName name="ksbn" hidden="1">{"'Sheet1'!$L$16"}</definedName>
    <definedName name="kshn" localSheetId="12" hidden="1">{"'Sheet1'!$L$16"}</definedName>
    <definedName name="kshn" localSheetId="8" hidden="1">{"'Sheet1'!$L$16"}</definedName>
    <definedName name="kshn" localSheetId="5" hidden="1">{"'Sheet1'!$L$16"}</definedName>
    <definedName name="kshn" hidden="1">{"'Sheet1'!$L$16"}</definedName>
    <definedName name="kskk" localSheetId="12" hidden="1">{#N/A,#N/A,FALSE,"COVER.XLS";#N/A,#N/A,FALSE,"RACT1.XLS";#N/A,#N/A,FALSE,"RACT2.XLS";#N/A,#N/A,FALSE,"ECCMP";#N/A,#N/A,FALSE,"WELDER.XLS"}</definedName>
    <definedName name="kskk" localSheetId="8" hidden="1">{#N/A,#N/A,FALSE,"COVER.XLS";#N/A,#N/A,FALSE,"RACT1.XLS";#N/A,#N/A,FALSE,"RACT2.XLS";#N/A,#N/A,FALSE,"ECCMP";#N/A,#N/A,FALSE,"WELDER.XLS"}</definedName>
    <definedName name="kskk" localSheetId="5" hidden="1">{#N/A,#N/A,FALSE,"COVER.XLS";#N/A,#N/A,FALSE,"RACT1.XLS";#N/A,#N/A,FALSE,"RACT2.XLS";#N/A,#N/A,FALSE,"ECCMP";#N/A,#N/A,FALSE,"WELDER.XLS"}</definedName>
    <definedName name="kskk" hidden="1">{#N/A,#N/A,FALSE,"COVER.XLS";#N/A,#N/A,FALSE,"RACT1.XLS";#N/A,#N/A,FALSE,"RACT2.XLS";#N/A,#N/A,FALSE,"ECCMP";#N/A,#N/A,FALSE,"WELDER.XLS"}</definedName>
    <definedName name="ksls" localSheetId="12" hidden="1">{"'Sheet1'!$L$16"}</definedName>
    <definedName name="ksls" localSheetId="8" hidden="1">{"'Sheet1'!$L$16"}</definedName>
    <definedName name="ksls" localSheetId="5" hidden="1">{"'Sheet1'!$L$16"}</definedName>
    <definedName name="ksls" hidden="1">{"'Sheet1'!$L$16"}</definedName>
    <definedName name="KV_AC" localSheetId="12">#REF!</definedName>
    <definedName name="KV_AC" localSheetId="8">#REF!</definedName>
    <definedName name="KV_AC" localSheetId="14">#REF!</definedName>
    <definedName name="KV_AC" localSheetId="5">#REF!</definedName>
    <definedName name="KV_AC">#REF!</definedName>
    <definedName name="kvs" localSheetId="12" hidden="1">{#N/A,#N/A,FALSE,"COVER1.XLS ";#N/A,#N/A,FALSE,"RACT1.XLS";#N/A,#N/A,FALSE,"RACT2.XLS";#N/A,#N/A,FALSE,"ECCMP";#N/A,#N/A,FALSE,"WELDER.XLS"}</definedName>
    <definedName name="kvs" localSheetId="8" hidden="1">{#N/A,#N/A,FALSE,"COVER1.XLS ";#N/A,#N/A,FALSE,"RACT1.XLS";#N/A,#N/A,FALSE,"RACT2.XLS";#N/A,#N/A,FALSE,"ECCMP";#N/A,#N/A,FALSE,"WELDER.XLS"}</definedName>
    <definedName name="kvs" localSheetId="5" hidden="1">{#N/A,#N/A,FALSE,"COVER1.XLS ";#N/A,#N/A,FALSE,"RACT1.XLS";#N/A,#N/A,FALSE,"RACT2.XLS";#N/A,#N/A,FALSE,"ECCMP";#N/A,#N/A,FALSE,"WELDER.XLS"}</definedName>
    <definedName name="kvs" hidden="1">{#N/A,#N/A,FALSE,"COVER1.XLS ";#N/A,#N/A,FALSE,"RACT1.XLS";#N/A,#N/A,FALSE,"RACT2.XLS";#N/A,#N/A,FALSE,"ECCMP";#N/A,#N/A,FALSE,"WELDER.XLS"}</definedName>
    <definedName name="L" localSheetId="12">#REF!</definedName>
    <definedName name="L" localSheetId="8">#REF!</definedName>
    <definedName name="L" localSheetId="14">#REF!</definedName>
    <definedName name="L" localSheetId="5">#REF!</definedName>
    <definedName name="L">#REF!</definedName>
    <definedName name="L_Adjust">[107]Links!$H$1:$H$65536</definedName>
    <definedName name="L_AJE_Tot">[107]Links!$G$1:$G$65536</definedName>
    <definedName name="L_CY_Beg">[107]Links!$F$1:$F$65536</definedName>
    <definedName name="L_CY_End">[107]Links!$J$1:$J$65536</definedName>
    <definedName name="L_PY_End">[107]Links!$K$1:$K$65536</definedName>
    <definedName name="L_RJE_Tot">[107]Links!$I$1:$I$65536</definedName>
    <definedName name="landed_coal" localSheetId="12">#REF!</definedName>
    <definedName name="landed_coal" localSheetId="8">#REF!</definedName>
    <definedName name="landed_coal" localSheetId="14">#REF!</definedName>
    <definedName name="landed_coal" localSheetId="5">#REF!</definedName>
    <definedName name="landed_coal">#REF!</definedName>
    <definedName name="Landing_Cost" localSheetId="12">#REF!</definedName>
    <definedName name="Landing_Cost" localSheetId="8">#REF!</definedName>
    <definedName name="Landing_Cost" localSheetId="14">#REF!</definedName>
    <definedName name="Landing_Cost" localSheetId="5">#REF!</definedName>
    <definedName name="Landing_Cost">#REF!</definedName>
    <definedName name="langson" localSheetId="12" hidden="1">{"'Sheet1'!$L$16"}</definedName>
    <definedName name="langson" localSheetId="8" hidden="1">{"'Sheet1'!$L$16"}</definedName>
    <definedName name="langson" localSheetId="5" hidden="1">{"'Sheet1'!$L$16"}</definedName>
    <definedName name="langson" hidden="1">{"'Sheet1'!$L$16"}</definedName>
    <definedName name="LANGUAGE_VERSION" localSheetId="12">#REF!</definedName>
    <definedName name="LANGUAGE_VERSION" localSheetId="8">#REF!</definedName>
    <definedName name="LANGUAGE_VERSION" localSheetId="14">#REF!</definedName>
    <definedName name="LANGUAGE_VERSION" localSheetId="5">#REF!</definedName>
    <definedName name="LANGUAGE_VERSION">#REF!</definedName>
    <definedName name="Last_Row" localSheetId="12">IF('A&amp;G F-14 '!Values_Entered,Header_Row+'A&amp;G F-14 '!Number_of_Payments,Header_Row)</definedName>
    <definedName name="Last_Row" localSheetId="8">IF('F-12'!Values_Entered,Header_Row+'F-12'!Number_of_Payments,Header_Row)</definedName>
    <definedName name="Last_Row" localSheetId="14">IF('F-19 -I'!Values_Entered,[0]!Header_Row+[0]!Number_of_Payments,[0]!Header_Row)</definedName>
    <definedName name="Last_Row" localSheetId="5">IF('F-5'!Values_Entered,Header_Row+'F-5'!Number_of_Payments,Header_Row)</definedName>
    <definedName name="Last_Row">IF(Values_Entered,Header_Row+Number_of_Payments,Header_Row)</definedName>
    <definedName name="LC" localSheetId="12">#REF!</definedName>
    <definedName name="LC" localSheetId="8">#REF!</definedName>
    <definedName name="LC" localSheetId="14">#REF!</definedName>
    <definedName name="LC" localSheetId="5">#REF!</definedName>
    <definedName name="LC">#REF!</definedName>
    <definedName name="LE">#N/A</definedName>
    <definedName name="leasehold" localSheetId="12" hidden="1">{"DJH3",#N/A,FALSE,"PFL00805";"PJB3",#N/A,FALSE,"PFL00805";"JMD3",#N/A,FALSE,"PFL00805";"DNB3",#N/A,FALSE,"PFL00805";"MJP3",#N/A,FALSE,"PFL00805";"RAB3",#N/A,FALSE,"PFL00805";"GJW3",#N/A,FALSE,"PFL00805";"MASTER3",#N/A,FALSE,"PFL00805"}</definedName>
    <definedName name="leasehold" localSheetId="8" hidden="1">{"DJH3",#N/A,FALSE,"PFL00805";"PJB3",#N/A,FALSE,"PFL00805";"JMD3",#N/A,FALSE,"PFL00805";"DNB3",#N/A,FALSE,"PFL00805";"MJP3",#N/A,FALSE,"PFL00805";"RAB3",#N/A,FALSE,"PFL00805";"GJW3",#N/A,FALSE,"PFL00805";"MASTER3",#N/A,FALSE,"PFL00805"}</definedName>
    <definedName name="leasehold" localSheetId="5" hidden="1">{"DJH3",#N/A,FALSE,"PFL00805";"PJB3",#N/A,FALSE,"PFL00805";"JMD3",#N/A,FALSE,"PFL00805";"DNB3",#N/A,FALSE,"PFL00805";"MJP3",#N/A,FALSE,"PFL00805";"RAB3",#N/A,FALSE,"PFL00805";"GJW3",#N/A,FALSE,"PFL00805";"MASTER3",#N/A,FALSE,"PFL00805"}</definedName>
    <definedName name="leasehold" hidden="1">{"DJH3",#N/A,FALSE,"PFL00805";"PJB3",#N/A,FALSE,"PFL00805";"JMD3",#N/A,FALSE,"PFL00805";"DNB3",#N/A,FALSE,"PFL00805";"MJP3",#N/A,FALSE,"PFL00805";"RAB3",#N/A,FALSE,"PFL00805";"GJW3",#N/A,FALSE,"PFL00805";"MASTER3",#N/A,FALSE,"PFL00805"}</definedName>
    <definedName name="LEAVE" localSheetId="12" hidden="1">{"DJH3",#N/A,FALSE,"PFL00805";"PJB3",#N/A,FALSE,"PFL00805";"JMD3",#N/A,FALSE,"PFL00805";"DNB3",#N/A,FALSE,"PFL00805";"MJP3",#N/A,FALSE,"PFL00805";"RAB3",#N/A,FALSE,"PFL00805";"GJW3",#N/A,FALSE,"PFL00805";"MASTER3",#N/A,FALSE,"PFL00805"}</definedName>
    <definedName name="LEAVE" localSheetId="8" hidden="1">{"DJH3",#N/A,FALSE,"PFL00805";"PJB3",#N/A,FALSE,"PFL00805";"JMD3",#N/A,FALSE,"PFL00805";"DNB3",#N/A,FALSE,"PFL00805";"MJP3",#N/A,FALSE,"PFL00805";"RAB3",#N/A,FALSE,"PFL00805";"GJW3",#N/A,FALSE,"PFL00805";"MASTER3",#N/A,FALSE,"PFL00805"}</definedName>
    <definedName name="LEAVE" localSheetId="5" hidden="1">{"DJH3",#N/A,FALSE,"PFL00805";"PJB3",#N/A,FALSE,"PFL00805";"JMD3",#N/A,FALSE,"PFL00805";"DNB3",#N/A,FALSE,"PFL00805";"MJP3",#N/A,FALSE,"PFL00805";"RAB3",#N/A,FALSE,"PFL00805";"GJW3",#N/A,FALSE,"PFL00805";"MASTER3",#N/A,FALSE,"PFL00805"}</definedName>
    <definedName name="LEAVE" hidden="1">{"DJH3",#N/A,FALSE,"PFL00805";"PJB3",#N/A,FALSE,"PFL00805";"JMD3",#N/A,FALSE,"PFL00805";"DNB3",#N/A,FALSE,"PFL00805";"MJP3",#N/A,FALSE,"PFL00805";"RAB3",#N/A,FALSE,"PFL00805";"GJW3",#N/A,FALSE,"PFL00805";"MASTER3",#N/A,FALSE,"PFL00805"}</definedName>
    <definedName name="lf" localSheetId="12">[74]Consolidated!#REF!</definedName>
    <definedName name="lf" localSheetId="8">[74]Consolidated!#REF!</definedName>
    <definedName name="lf" localSheetId="14">[74]Consolidated!#REF!</definedName>
    <definedName name="lf" localSheetId="5">[74]Consolidated!#REF!</definedName>
    <definedName name="lf">[74]Consolidated!#REF!</definedName>
    <definedName name="license_term">[70]Assump!$C$95</definedName>
    <definedName name="Link" localSheetId="12">[72]Forward!#REF!</definedName>
    <definedName name="Link" localSheetId="8">[72]Forward!#REF!</definedName>
    <definedName name="Link" localSheetId="14">[72]Forward!#REF!</definedName>
    <definedName name="Link" localSheetId="5">[72]Forward!#REF!</definedName>
    <definedName name="Link">[72]Forward!#REF!</definedName>
    <definedName name="LJ" localSheetId="12">#REF!</definedName>
    <definedName name="LJ" localSheetId="8">#REF!</definedName>
    <definedName name="LJ" localSheetId="14">#REF!</definedName>
    <definedName name="LJ" localSheetId="5">#REF!</definedName>
    <definedName name="LJ">#REF!</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IUH" localSheetId="12">#REF!</definedName>
    <definedName name="LKIUH" localSheetId="8">#REF!</definedName>
    <definedName name="LKIUH" localSheetId="14">#REF!</definedName>
    <definedName name="LKIUH" localSheetId="5">#REF!</definedName>
    <definedName name="LKIUH">#REF!</definedName>
    <definedName name="LL" localSheetId="12" hidden="1">{"DJH3",#N/A,FALSE,"PFL00805";"PJB3",#N/A,FALSE,"PFL00805";"JMD3",#N/A,FALSE,"PFL00805";"DNB3",#N/A,FALSE,"PFL00805";"MJP3",#N/A,FALSE,"PFL00805";"RAB3",#N/A,FALSE,"PFL00805";"GJW3",#N/A,FALSE,"PFL00805";"MASTER3",#N/A,FALSE,"PFL00805"}</definedName>
    <definedName name="LL" localSheetId="8" hidden="1">{"DJH3",#N/A,FALSE,"PFL00805";"PJB3",#N/A,FALSE,"PFL00805";"JMD3",#N/A,FALSE,"PFL00805";"DNB3",#N/A,FALSE,"PFL00805";"MJP3",#N/A,FALSE,"PFL00805";"RAB3",#N/A,FALSE,"PFL00805";"GJW3",#N/A,FALSE,"PFL00805";"MASTER3",#N/A,FALSE,"PFL00805"}</definedName>
    <definedName name="LL" localSheetId="5" hidden="1">{"DJH3",#N/A,FALSE,"PFL00805";"PJB3",#N/A,FALSE,"PFL00805";"JMD3",#N/A,FALSE,"PFL00805";"DNB3",#N/A,FALSE,"PFL00805";"MJP3",#N/A,FALSE,"PFL00805";"RAB3",#N/A,FALSE,"PFL00805";"GJW3",#N/A,FALSE,"PFL00805";"MASTER3",#N/A,FALSE,"PFL00805"}</definedName>
    <definedName name="LL" hidden="1">{"DJH3",#N/A,FALSE,"PFL00805";"PJB3",#N/A,FALSE,"PFL00805";"JMD3",#N/A,FALSE,"PFL00805";"DNB3",#N/A,FALSE,"PFL00805";"MJP3",#N/A,FALSE,"PFL00805";"RAB3",#N/A,FALSE,"PFL00805";"GJW3",#N/A,FALSE,"PFL00805";"MASTER3",#N/A,FALSE,"PFL00805"}</definedName>
    <definedName name="LLL" localSheetId="12" hidden="1">[103]DJ1!#REF!</definedName>
    <definedName name="LLL" localSheetId="8" hidden="1">[103]DJ1!#REF!</definedName>
    <definedName name="LLL" localSheetId="14" hidden="1">[103]DJ1!#REF!</definedName>
    <definedName name="LLL" localSheetId="5" hidden="1">[103]DJ1!#REF!</definedName>
    <definedName name="LLL" hidden="1">[103]DJ1!#REF!</definedName>
    <definedName name="LLLLLLLLLLLLL" localSheetId="12">BlankMacro1</definedName>
    <definedName name="LLLLLLLLLLLLL" localSheetId="8">BlankMacro1</definedName>
    <definedName name="LLLLLLLLLLLLL" localSheetId="14">BlankMacro1</definedName>
    <definedName name="LLLLLLLLLLLLL" localSheetId="5">BlankMacro1</definedName>
    <definedName name="LLLLLLLLLLLLL">BlankMacro1</definedName>
    <definedName name="lllllllllllllllllllllllllll" localSheetId="12" hidden="1">{#N/A,#N/A,FALSE,"Cash Flows";#N/A,#N/A,FALSE,"Fixed Assets";#N/A,#N/A,FALSE,"Balance Sheet";#N/A,#N/A,FALSE,"P &amp; L"}</definedName>
    <definedName name="lllllllllllllllllllllllllll" localSheetId="8" hidden="1">{#N/A,#N/A,FALSE,"Cash Flows";#N/A,#N/A,FALSE,"Fixed Assets";#N/A,#N/A,FALSE,"Balance Sheet";#N/A,#N/A,FALSE,"P &amp; L"}</definedName>
    <definedName name="lllllllllllllllllllllllllll" localSheetId="5" hidden="1">{#N/A,#N/A,FALSE,"Cash Flows";#N/A,#N/A,FALSE,"Fixed Assets";#N/A,#N/A,FALSE,"Balance Sheet";#N/A,#N/A,FALSE,"P &amp; L"}</definedName>
    <definedName name="lllllllllllllllllllllllllll" hidden="1">{#N/A,#N/A,FALSE,"Cash Flows";#N/A,#N/A,FALSE,"Fixed Assets";#N/A,#N/A,FALSE,"Balance Sheet";#N/A,#N/A,FALSE,"P &amp; L"}</definedName>
    <definedName name="LO" localSheetId="12">#REF!</definedName>
    <definedName name="LO" localSheetId="8">#REF!</definedName>
    <definedName name="LO" localSheetId="14">#REF!</definedName>
    <definedName name="LO" localSheetId="5">#REF!</definedName>
    <definedName name="LO">#REF!</definedName>
    <definedName name="Loan" localSheetId="12" hidden="1">#REF!</definedName>
    <definedName name="Loan" localSheetId="8" hidden="1">#REF!</definedName>
    <definedName name="Loan" localSheetId="14" hidden="1">#REF!</definedName>
    <definedName name="Loan" localSheetId="5" hidden="1">#REF!</definedName>
    <definedName name="Loan" hidden="1">#REF!</definedName>
    <definedName name="Loan_Amount" localSheetId="12">'[86]Loan Amortization Schedule'!#REF!</definedName>
    <definedName name="Loan_Amount" localSheetId="8">'[86]Loan Amortization Schedule'!#REF!</definedName>
    <definedName name="Loan_Amount" localSheetId="14">'[86]Loan Amortization Schedule'!#REF!</definedName>
    <definedName name="Loan_Amount" localSheetId="5">'[86]Loan Amortization Schedule'!#REF!</definedName>
    <definedName name="Loan_Amount">'[86]Loan Amortization Schedule'!#REF!</definedName>
    <definedName name="Loan_Start">'[86]Loan Amortization Schedule'!$E$10</definedName>
    <definedName name="Loan_Years" localSheetId="12">'[86]Loan Amortization Schedule'!#REF!</definedName>
    <definedName name="Loan_Years" localSheetId="8">'[86]Loan Amortization Schedule'!#REF!</definedName>
    <definedName name="Loan_Years" localSheetId="14">'[86]Loan Amortization Schedule'!#REF!</definedName>
    <definedName name="Loan_Years" localSheetId="5">'[86]Loan Amortization Schedule'!#REF!</definedName>
    <definedName name="Loan_Years">'[86]Loan Amortization Schedule'!#REF!</definedName>
    <definedName name="LOANRATE" localSheetId="12">#REF!</definedName>
    <definedName name="LOANRATE" localSheetId="8">#REF!</definedName>
    <definedName name="LOANRATE" localSheetId="14">#REF!</definedName>
    <definedName name="LOANRATE" localSheetId="5">#REF!</definedName>
    <definedName name="LOANRATE">#REF!</definedName>
    <definedName name="LOANTO" localSheetId="12">#REF!</definedName>
    <definedName name="LOANTO" localSheetId="8">#REF!</definedName>
    <definedName name="LOANTO" localSheetId="14">#REF!</definedName>
    <definedName name="LOANTO" localSheetId="5">#REF!</definedName>
    <definedName name="LOANTO">#REF!</definedName>
    <definedName name="logo1">"Picture 7"</definedName>
    <definedName name="lops" localSheetId="12" hidden="1">#REF!</definedName>
    <definedName name="lops" localSheetId="8" hidden="1">#REF!</definedName>
    <definedName name="lops" localSheetId="14" hidden="1">#REF!</definedName>
    <definedName name="lops" localSheetId="5" hidden="1">#REF!</definedName>
    <definedName name="lops" hidden="1">#REF!</definedName>
    <definedName name="Loss" localSheetId="12">#REF!</definedName>
    <definedName name="Loss" localSheetId="7">#REF!</definedName>
    <definedName name="Loss" localSheetId="8">#REF!</definedName>
    <definedName name="Loss" localSheetId="10">#REF!</definedName>
    <definedName name="Loss" localSheetId="13">#REF!</definedName>
    <definedName name="Loss" localSheetId="14">#REF!</definedName>
    <definedName name="Loss" localSheetId="15">#REF!</definedName>
    <definedName name="Loss" localSheetId="16">#REF!</definedName>
    <definedName name="Loss" localSheetId="17">#REF!</definedName>
    <definedName name="Loss" localSheetId="18">#REF!</definedName>
    <definedName name="Loss" localSheetId="19">#REF!</definedName>
    <definedName name="Loss" localSheetId="20">#REF!</definedName>
    <definedName name="Loss" localSheetId="21">#REF!</definedName>
    <definedName name="Loss" localSheetId="22">#REF!</definedName>
    <definedName name="Loss" localSheetId="5">#REF!</definedName>
    <definedName name="Loss">#REF!</definedName>
    <definedName name="Loss_Details" localSheetId="12">'[43]Loss Details'!#REF!</definedName>
    <definedName name="Loss_Details" localSheetId="7">'[43]Loss Details'!#REF!</definedName>
    <definedName name="Loss_Details" localSheetId="8">'[43]Loss Details'!#REF!</definedName>
    <definedName name="Loss_Details" localSheetId="10">'[43]Loss Details'!#REF!</definedName>
    <definedName name="Loss_Details" localSheetId="13">'[43]Loss Details'!#REF!</definedName>
    <definedName name="Loss_Details" localSheetId="14">'[43]Loss Details'!#REF!</definedName>
    <definedName name="Loss_Details" localSheetId="15">'[43]Loss Details'!#REF!</definedName>
    <definedName name="Loss_Details" localSheetId="16">'[43]Loss Details'!#REF!</definedName>
    <definedName name="Loss_Details" localSheetId="17">'[43]Loss Details'!#REF!</definedName>
    <definedName name="Loss_Details" localSheetId="18">'[43]Loss Details'!#REF!</definedName>
    <definedName name="Loss_Details" localSheetId="19">'[43]Loss Details'!#REF!</definedName>
    <definedName name="Loss_Details" localSheetId="20">'[43]Loss Details'!#REF!</definedName>
    <definedName name="Loss_Details" localSheetId="21">'[43]Loss Details'!#REF!</definedName>
    <definedName name="Loss_Details" localSheetId="22">'[43]Loss Details'!#REF!</definedName>
    <definedName name="Loss_Details" localSheetId="5">'[184]Loss Details'!#REF!</definedName>
    <definedName name="Loss_Details">'[43]Loss Details'!#REF!</definedName>
    <definedName name="lt" localSheetId="12">[74]Consolidated!#REF!</definedName>
    <definedName name="lt" localSheetId="8">[74]Consolidated!#REF!</definedName>
    <definedName name="lt" localSheetId="14">[74]Consolidated!#REF!</definedName>
    <definedName name="lt" localSheetId="5">[74]Consolidated!#REF!</definedName>
    <definedName name="lt">[74]Consolidated!#REF!</definedName>
    <definedName name="lt_desired" localSheetId="12">[74]Results!#REF!</definedName>
    <definedName name="lt_desired" localSheetId="8">[74]Results!#REF!</definedName>
    <definedName name="lt_desired" localSheetId="14">[74]Results!#REF!</definedName>
    <definedName name="lt_desired" localSheetId="5">[74]Results!#REF!</definedName>
    <definedName name="lt_desired">[74]Results!#REF!</definedName>
    <definedName name="lts" localSheetId="12">#REF!</definedName>
    <definedName name="lts" localSheetId="8">#REF!</definedName>
    <definedName name="lts" localSheetId="14">#REF!</definedName>
    <definedName name="lts" localSheetId="5">#REF!</definedName>
    <definedName name="lts">#REF!</definedName>
    <definedName name="LWSALES" localSheetId="12">#REF!</definedName>
    <definedName name="LWSALES" localSheetId="8">#REF!</definedName>
    <definedName name="LWSALES" localSheetId="14">#REF!</definedName>
    <definedName name="LWSALES" localSheetId="5">#REF!</definedName>
    <definedName name="LWSALES">#REF!</definedName>
    <definedName name="LYBin" localSheetId="12">#REF!</definedName>
    <definedName name="LYBin" localSheetId="8">#REF!</definedName>
    <definedName name="LYBin" localSheetId="14">#REF!</definedName>
    <definedName name="LYBin" localSheetId="5">#REF!</definedName>
    <definedName name="LYBin">#REF!</definedName>
    <definedName name="LYHolds" localSheetId="12">#REF!</definedName>
    <definedName name="LYHolds" localSheetId="8">#REF!</definedName>
    <definedName name="LYHolds" localSheetId="14">#REF!</definedName>
    <definedName name="LYHolds" localSheetId="5">#REF!</definedName>
    <definedName name="LYHolds">#REF!</definedName>
    <definedName name="LYNet" localSheetId="12">#REF!</definedName>
    <definedName name="LYNet" localSheetId="8">#REF!</definedName>
    <definedName name="LYNet" localSheetId="14">#REF!</definedName>
    <definedName name="LYNet" localSheetId="5">#REF!</definedName>
    <definedName name="LYNet">#REF!</definedName>
    <definedName name="LYoos" localSheetId="12">#REF!</definedName>
    <definedName name="LYoos" localSheetId="8">#REF!</definedName>
    <definedName name="LYoos" localSheetId="14">#REF!</definedName>
    <definedName name="LYoos" localSheetId="5">#REF!</definedName>
    <definedName name="LYoos">#REF!</definedName>
    <definedName name="LYReselects" localSheetId="12">#REF!</definedName>
    <definedName name="LYReselects" localSheetId="8">#REF!</definedName>
    <definedName name="LYReselects" localSheetId="14">#REF!</definedName>
    <definedName name="LYReselects" localSheetId="5">#REF!</definedName>
    <definedName name="LYReselects">#REF!</definedName>
    <definedName name="LYReturns" localSheetId="12">#REF!</definedName>
    <definedName name="LYReturns" localSheetId="8">#REF!</definedName>
    <definedName name="LYReturns" localSheetId="14">#REF!</definedName>
    <definedName name="LYReturns" localSheetId="5">#REF!</definedName>
    <definedName name="LYReturns">#REF!</definedName>
    <definedName name="LYSales" localSheetId="12">#REF!</definedName>
    <definedName name="LYSales" localSheetId="8">#REF!</definedName>
    <definedName name="LYSales" localSheetId="14">#REF!</definedName>
    <definedName name="LYSales" localSheetId="5">#REF!</definedName>
    <definedName name="LYSales">#REF!</definedName>
    <definedName name="LYTotal" localSheetId="12">#REF!</definedName>
    <definedName name="LYTotal" localSheetId="8">#REF!</definedName>
    <definedName name="LYTotal" localSheetId="14">#REF!</definedName>
    <definedName name="LYTotal" localSheetId="5">#REF!</definedName>
    <definedName name="LYTotal">#REF!</definedName>
    <definedName name="M" localSheetId="12">#REF!</definedName>
    <definedName name="M" localSheetId="8">#REF!</definedName>
    <definedName name="M" localSheetId="14">#REF!</definedName>
    <definedName name="M" localSheetId="5">#REF!</definedName>
    <definedName name="M">#REF!</definedName>
    <definedName name="M_A_L_G_A">#N/A</definedName>
    <definedName name="M_L_N_G">#N/A</definedName>
    <definedName name="M_P_D_P">#N/A</definedName>
    <definedName name="M1_" localSheetId="12">#REF!</definedName>
    <definedName name="M1_" localSheetId="8">#REF!</definedName>
    <definedName name="M1_" localSheetId="14">#REF!</definedName>
    <definedName name="M1_" localSheetId="5">#REF!</definedName>
    <definedName name="M1_">#REF!</definedName>
    <definedName name="M2_" localSheetId="12">#REF!</definedName>
    <definedName name="M2_" localSheetId="8">#REF!</definedName>
    <definedName name="M2_" localSheetId="14">#REF!</definedName>
    <definedName name="M2_" localSheetId="5">#REF!</definedName>
    <definedName name="M2_">#REF!</definedName>
    <definedName name="MAKEQTY">#N/A</definedName>
    <definedName name="MAKEQTYNU">#N/A</definedName>
    <definedName name="MAKETWT">#N/A</definedName>
    <definedName name="MAKETWTNU">#N/A</definedName>
    <definedName name="Mar" localSheetId="12">#REF!</definedName>
    <definedName name="Mar" localSheetId="8">#REF!</definedName>
    <definedName name="Mar" localSheetId="14">#REF!</definedName>
    <definedName name="Mar" localSheetId="5">#REF!</definedName>
    <definedName name="Mar">#REF!</definedName>
    <definedName name="MARGINPLAN" localSheetId="12">#REF!</definedName>
    <definedName name="MARGINPLAN" localSheetId="8">#REF!</definedName>
    <definedName name="MARGINPLAN" localSheetId="14">#REF!</definedName>
    <definedName name="MARGINPLAN" localSheetId="5">#REF!</definedName>
    <definedName name="MARGINPLAN">#REF!</definedName>
    <definedName name="MARGINPROJ" localSheetId="12">#REF!</definedName>
    <definedName name="MARGINPROJ" localSheetId="8">#REF!</definedName>
    <definedName name="MARGINPROJ" localSheetId="14">#REF!</definedName>
    <definedName name="MARGINPROJ" localSheetId="5">#REF!</definedName>
    <definedName name="MARGINPROJ">#REF!</definedName>
    <definedName name="MAT">#N/A</definedName>
    <definedName name="MAT_NO">#N/A</definedName>
    <definedName name="MAT_SIZE">#N/A</definedName>
    <definedName name="MATERIAL">#N/A</definedName>
    <definedName name="MATL">#N/A</definedName>
    <definedName name="May" localSheetId="12">#REF!</definedName>
    <definedName name="May" localSheetId="8">#REF!</definedName>
    <definedName name="May" localSheetId="14">#REF!</definedName>
    <definedName name="May" localSheetId="5">#REF!</definedName>
    <definedName name="May">#REF!</definedName>
    <definedName name="May_XRate" localSheetId="12">'[48]Budget 09 10'!#REF!</definedName>
    <definedName name="May_XRate" localSheetId="8">'[48]Budget 09 10'!#REF!</definedName>
    <definedName name="May_XRate" localSheetId="14">'[48]Budget 09 10'!#REF!</definedName>
    <definedName name="May_XRate" localSheetId="5">'[48]Budget 09 10'!#REF!</definedName>
    <definedName name="May_XRate">'[48]Budget 09 10'!#REF!</definedName>
    <definedName name="MBHMNHJ" localSheetId="12" hidden="1">{"DJH3",#N/A,FALSE,"PFL00805";"PJB3",#N/A,FALSE,"PFL00805";"JMD3",#N/A,FALSE,"PFL00805";"DNB3",#N/A,FALSE,"PFL00805";"MJP3",#N/A,FALSE,"PFL00805";"RAB3",#N/A,FALSE,"PFL00805";"GJW3",#N/A,FALSE,"PFL00805";"MASTER3",#N/A,FALSE,"PFL00805"}</definedName>
    <definedName name="MBHMNHJ" localSheetId="8" hidden="1">{"DJH3",#N/A,FALSE,"PFL00805";"PJB3",#N/A,FALSE,"PFL00805";"JMD3",#N/A,FALSE,"PFL00805";"DNB3",#N/A,FALSE,"PFL00805";"MJP3",#N/A,FALSE,"PFL00805";"RAB3",#N/A,FALSE,"PFL00805";"GJW3",#N/A,FALSE,"PFL00805";"MASTER3",#N/A,FALSE,"PFL00805"}</definedName>
    <definedName name="MBHMNHJ" localSheetId="5" hidden="1">{"DJH3",#N/A,FALSE,"PFL00805";"PJB3",#N/A,FALSE,"PFL00805";"JMD3",#N/A,FALSE,"PFL00805";"DNB3",#N/A,FALSE,"PFL00805";"MJP3",#N/A,FALSE,"PFL00805";"RAB3",#N/A,FALSE,"PFL00805";"GJW3",#N/A,FALSE,"PFL00805";"MASTER3",#N/A,FALSE,"PFL00805"}</definedName>
    <definedName name="MBHMNHJ" hidden="1">{"DJH3",#N/A,FALSE,"PFL00805";"PJB3",#N/A,FALSE,"PFL00805";"JMD3",#N/A,FALSE,"PFL00805";"DNB3",#N/A,FALSE,"PFL00805";"MJP3",#N/A,FALSE,"PFL00805";"RAB3",#N/A,FALSE,"PFL00805";"GJW3",#N/A,FALSE,"PFL00805";"MASTER3",#N/A,FALSE,"PFL00805"}</definedName>
    <definedName name="MDR_BEST_BEF" localSheetId="12">#REF!</definedName>
    <definedName name="MDR_BEST_BEF" localSheetId="8">#REF!</definedName>
    <definedName name="MDR_BEST_BEF" localSheetId="14">#REF!</definedName>
    <definedName name="MDR_BEST_BEF" localSheetId="5">#REF!</definedName>
    <definedName name="MDR_BEST_BEF">#REF!</definedName>
    <definedName name="MDR_BSES_BEF" localSheetId="12">#REF!</definedName>
    <definedName name="MDR_BSES_BEF" localSheetId="8">#REF!</definedName>
    <definedName name="MDR_BSES_BEF" localSheetId="14">#REF!</definedName>
    <definedName name="MDR_BSES_BEF" localSheetId="5">#REF!</definedName>
    <definedName name="MDR_BSES_BEF">#REF!</definedName>
    <definedName name="MDR_HTCOMM_AFT">'[29]Financial Estimates'!$C$300</definedName>
    <definedName name="MDR_HTCOMM_BEF" localSheetId="12">#REF!</definedName>
    <definedName name="MDR_HTCOMM_BEF" localSheetId="8">#REF!</definedName>
    <definedName name="MDR_HTCOMM_BEF" localSheetId="14">#REF!</definedName>
    <definedName name="MDR_HTCOMM_BEF" localSheetId="5">#REF!</definedName>
    <definedName name="MDR_HTCOMM_BEF">#REF!</definedName>
    <definedName name="MDR_HTIND_AFT">'[29]Financial Estimates'!$C$299</definedName>
    <definedName name="MDR_HTIND_BEF" localSheetId="12">#REF!</definedName>
    <definedName name="MDR_HTIND_BEF" localSheetId="8">#REF!</definedName>
    <definedName name="MDR_HTIND_BEF" localSheetId="14">#REF!</definedName>
    <definedName name="MDR_HTIND_BEF" localSheetId="5">#REF!</definedName>
    <definedName name="MDR_HTIND_BEF">#REF!</definedName>
    <definedName name="MDR_LTCOMM_AFT">'[29]Financial Estimates'!$C$302</definedName>
    <definedName name="MDR_LTCOMM_BEF" localSheetId="12">#REF!</definedName>
    <definedName name="MDR_LTCOMM_BEF" localSheetId="8">#REF!</definedName>
    <definedName name="MDR_LTCOMM_BEF" localSheetId="14">#REF!</definedName>
    <definedName name="MDR_LTCOMM_BEF" localSheetId="5">#REF!</definedName>
    <definedName name="MDR_LTCOMM_BEF">#REF!</definedName>
    <definedName name="MDR_LTIND_AFT">'[29]Financial Estimates'!$C$301</definedName>
    <definedName name="MDR_LTIND_BEF" localSheetId="12">#REF!</definedName>
    <definedName name="MDR_LTIND_BEF" localSheetId="8">#REF!</definedName>
    <definedName name="MDR_LTIND_BEF" localSheetId="14">#REF!</definedName>
    <definedName name="MDR_LTIND_BEF" localSheetId="5">#REF!</definedName>
    <definedName name="MDR_LTIND_BEF">#REF!</definedName>
    <definedName name="MDR_RLY_AFT">'[29]Financial Estimates'!$C$303</definedName>
    <definedName name="MDR_RLY_BEF" localSheetId="12">#REF!</definedName>
    <definedName name="MDR_RLY_BEF" localSheetId="8">#REF!</definedName>
    <definedName name="MDR_RLY_BEF" localSheetId="14">#REF!</definedName>
    <definedName name="MDR_RLY_BEF" localSheetId="5">#REF!</definedName>
    <definedName name="MDR_RLY_BEF">#REF!</definedName>
    <definedName name="MDR_TIR_BEF" localSheetId="12">#REF!</definedName>
    <definedName name="MDR_TIR_BEF" localSheetId="8">#REF!</definedName>
    <definedName name="MDR_TIR_BEF" localSheetId="14">#REF!</definedName>
    <definedName name="MDR_TIR_BEF" localSheetId="5">#REF!</definedName>
    <definedName name="MDR_TIR_BEF">#REF!</definedName>
    <definedName name="MDR_TXT_AFT">'[29]Financial Estimates'!$C$298</definedName>
    <definedName name="MDR_TXT_BEF" localSheetId="12">#REF!</definedName>
    <definedName name="MDR_TXT_BEF" localSheetId="8">#REF!</definedName>
    <definedName name="MDR_TXT_BEF" localSheetId="14">#REF!</definedName>
    <definedName name="MDR_TXT_BEF" localSheetId="5">#REF!</definedName>
    <definedName name="MDR_TXT_BEF">#REF!</definedName>
    <definedName name="mdscr" localSheetId="12">[45]Consolidated!#REF!</definedName>
    <definedName name="mdscr" localSheetId="8">[45]Consolidated!#REF!</definedName>
    <definedName name="mdscr" localSheetId="14">[45]Consolidated!#REF!</definedName>
    <definedName name="mdscr" localSheetId="5">[45]Consolidated!#REF!</definedName>
    <definedName name="mdscr">[45]Consolidated!#REF!</definedName>
    <definedName name="mdscr_dsra" localSheetId="12">[45]Consolidated!#REF!</definedName>
    <definedName name="mdscr_dsra" localSheetId="8">[45]Consolidated!#REF!</definedName>
    <definedName name="mdscr_dsra" localSheetId="14">[45]Consolidated!#REF!</definedName>
    <definedName name="mdscr_dsra" localSheetId="5">[45]Consolidated!#REF!</definedName>
    <definedName name="mdscr_dsra">[45]Consolidated!#REF!</definedName>
    <definedName name="METHOD" localSheetId="12">#REF!</definedName>
    <definedName name="METHOD" localSheetId="8">#REF!</definedName>
    <definedName name="METHOD" localSheetId="14">#REF!</definedName>
    <definedName name="METHOD" localSheetId="5">#REF!</definedName>
    <definedName name="METHOD">#REF!</definedName>
    <definedName name="MID">#N/A</definedName>
    <definedName name="misc_pasted" localSheetId="12">'[74]Phasing 1'!#REF!</definedName>
    <definedName name="misc_pasted" localSheetId="8">'[74]Phasing 1'!#REF!</definedName>
    <definedName name="misc_pasted" localSheetId="14">'[74]Phasing 1'!#REF!</definedName>
    <definedName name="misc_pasted" localSheetId="5">'[74]Phasing 1'!#REF!</definedName>
    <definedName name="misc_pasted">'[74]Phasing 1'!#REF!</definedName>
    <definedName name="misgroup" hidden="1">[89]GROUPING!$B$440:$B$1029</definedName>
    <definedName name="misohn" localSheetId="12">#REF!</definedName>
    <definedName name="misohn" localSheetId="8">#REF!</definedName>
    <definedName name="misohn" localSheetId="14">#REF!</definedName>
    <definedName name="misohn" localSheetId="5">#REF!</definedName>
    <definedName name="misohn">#REF!</definedName>
    <definedName name="ML">#N/A</definedName>
    <definedName name="mlllllll" localSheetId="12">'[43]Verification of inputs'!#REF!</definedName>
    <definedName name="mlllllll" localSheetId="8">'[43]Verification of inputs'!#REF!</definedName>
    <definedName name="mlllllll" localSheetId="14">'[43]Verification of inputs'!#REF!</definedName>
    <definedName name="mlllllll" localSheetId="5">'[43]Verification of inputs'!#REF!</definedName>
    <definedName name="mlllllll">'[43]Verification of inputs'!#REF!</definedName>
    <definedName name="mmkluuggrdds" localSheetId="12">'[43]Other revenue sources'!#REF!</definedName>
    <definedName name="mmkluuggrdds" localSheetId="8">'[43]Other revenue sources'!#REF!</definedName>
    <definedName name="mmkluuggrdds" localSheetId="14">'[43]Other revenue sources'!#REF!</definedName>
    <definedName name="mmkluuggrdds" localSheetId="5">'[43]Other revenue sources'!#REF!</definedName>
    <definedName name="mmkluuggrdds">'[43]Other revenue sources'!#REF!</definedName>
    <definedName name="mmmxxxssffhhjj" localSheetId="12">[43]RoE!#REF!</definedName>
    <definedName name="mmmxxxssffhhjj" localSheetId="8">[43]RoE!#REF!</definedName>
    <definedName name="mmmxxxssffhhjj" localSheetId="14">[43]RoE!#REF!</definedName>
    <definedName name="mmmxxxssffhhjj" localSheetId="5">[43]RoE!#REF!</definedName>
    <definedName name="mmmxxxssffhhjj">[43]RoE!#REF!</definedName>
    <definedName name="mn" localSheetId="12" hidden="1">{"'Sheet1'!$L$16"}</definedName>
    <definedName name="mn" localSheetId="8" hidden="1">{"'Sheet1'!$L$16"}</definedName>
    <definedName name="mn" localSheetId="5" hidden="1">{"'Sheet1'!$L$16"}</definedName>
    <definedName name="mn" hidden="1">{"'Sheet1'!$L$16"}</definedName>
    <definedName name="mn_1" localSheetId="12" hidden="1">{"'Sheet1'!$L$16"}</definedName>
    <definedName name="mn_1" localSheetId="8" hidden="1">{"'Sheet1'!$L$16"}</definedName>
    <definedName name="mn_1" localSheetId="5" hidden="1">{"'Sheet1'!$L$16"}</definedName>
    <definedName name="mn_1" hidden="1">{"'Sheet1'!$L$16"}</definedName>
    <definedName name="MNOP" localSheetId="12">#REF!</definedName>
    <definedName name="MNOP" localSheetId="8">#REF!</definedName>
    <definedName name="MNOP" localSheetId="14">#REF!</definedName>
    <definedName name="MNOP" localSheetId="5">#REF!</definedName>
    <definedName name="MNOP">#REF!</definedName>
    <definedName name="mo" localSheetId="12">#REF!</definedName>
    <definedName name="mo" localSheetId="8">#REF!</definedName>
    <definedName name="mo" localSheetId="14">#REF!</definedName>
    <definedName name="mo" localSheetId="5">#REF!</definedName>
    <definedName name="mo">#REF!</definedName>
    <definedName name="MO_DES">#N/A</definedName>
    <definedName name="MO_NO">#N/A</definedName>
    <definedName name="MODEL">#N/A</definedName>
    <definedName name="MODES">#N/A</definedName>
    <definedName name="MODESC">#N/A</definedName>
    <definedName name="MOITEM">#N/A</definedName>
    <definedName name="monika" localSheetId="12" hidden="1">#REF!</definedName>
    <definedName name="monika" localSheetId="8" hidden="1">#REF!</definedName>
    <definedName name="monika" localSheetId="14" hidden="1">#REF!</definedName>
    <definedName name="monika" localSheetId="5" hidden="1">#REF!</definedName>
    <definedName name="monika" hidden="1">#REF!</definedName>
    <definedName name="MONITORPNT" localSheetId="14">[64]!MONITORPNT</definedName>
    <definedName name="MONITORPNT">[64]!MONITORPNT</definedName>
    <definedName name="MONO">#N/A</definedName>
    <definedName name="month" localSheetId="12">#REF!</definedName>
    <definedName name="month" localSheetId="8">#REF!</definedName>
    <definedName name="month" localSheetId="14">#REF!</definedName>
    <definedName name="month" localSheetId="5">#REF!</definedName>
    <definedName name="month">#REF!</definedName>
    <definedName name="Month_no">'[77]Input Parametres'!$E$5</definedName>
    <definedName name="mth" localSheetId="12">'[108]per unit'!#REF!</definedName>
    <definedName name="mth" localSheetId="8">'[108]per unit'!#REF!</definedName>
    <definedName name="mth" localSheetId="14">'[108]per unit'!#REF!</definedName>
    <definedName name="mth" localSheetId="5">'[108]per unit'!#REF!</definedName>
    <definedName name="mth">'[108]per unit'!#REF!</definedName>
    <definedName name="MTL">#N/A</definedName>
    <definedName name="MUNDRA">[109]Assumptions!$G$8</definedName>
    <definedName name="MUNDRA_17.3_DRAFT">[109]Assumptions!$B$35</definedName>
    <definedName name="MUNDRA_DISCH">[109]Assumptions!$H$8</definedName>
    <definedName name="MUNDRA_DRAFT_NM">[109]Assumptions!$B$35</definedName>
    <definedName name="MUNDRA_M_DRAFT">[109]Assumptions!$B$34</definedName>
    <definedName name="MURTHY" localSheetId="12" hidden="1">{#N/A,#N/A,FALSE,"BS";#N/A,#N/A,FALSE,"PL";#N/A,#N/A,FALSE,"A";#N/A,#N/A,FALSE,"B";#N/A,#N/A,FALSE,"B1";#N/A,#N/A,FALSE,"C";#N/A,#N/A,FALSE,"C1";#N/A,#N/A,FALSE,"C2";#N/A,#N/A,FALSE,"D";#N/A,#N/A,FALSE,"E";#N/A,#N/A,FALSE,"F";#N/A,#N/A,FALSE,"AA";#N/A,#N/A,FALSE,"BB";#N/A,#N/A,FALSE,"CC";#N/A,#N/A,FALSE,"DD";#N/A,#N/A,FALSE,"EE";#N/A,#N/A,FALSE,"FF";#N/A,#N/A,FALSE,"PL10";#N/A,#N/A,FALSE,"PL20";#N/A,#N/A,FALSE,"PL30"}</definedName>
    <definedName name="MURTHY" localSheetId="8" hidden="1">{#N/A,#N/A,FALSE,"BS";#N/A,#N/A,FALSE,"PL";#N/A,#N/A,FALSE,"A";#N/A,#N/A,FALSE,"B";#N/A,#N/A,FALSE,"B1";#N/A,#N/A,FALSE,"C";#N/A,#N/A,FALSE,"C1";#N/A,#N/A,FALSE,"C2";#N/A,#N/A,FALSE,"D";#N/A,#N/A,FALSE,"E";#N/A,#N/A,FALSE,"F";#N/A,#N/A,FALSE,"AA";#N/A,#N/A,FALSE,"BB";#N/A,#N/A,FALSE,"CC";#N/A,#N/A,FALSE,"DD";#N/A,#N/A,FALSE,"EE";#N/A,#N/A,FALSE,"FF";#N/A,#N/A,FALSE,"PL10";#N/A,#N/A,FALSE,"PL20";#N/A,#N/A,FALSE,"PL30"}</definedName>
    <definedName name="MURTHY" localSheetId="5" hidden="1">{#N/A,#N/A,FALSE,"BS";#N/A,#N/A,FALSE,"PL";#N/A,#N/A,FALSE,"A";#N/A,#N/A,FALSE,"B";#N/A,#N/A,FALSE,"B1";#N/A,#N/A,FALSE,"C";#N/A,#N/A,FALSE,"C1";#N/A,#N/A,FALSE,"C2";#N/A,#N/A,FALSE,"D";#N/A,#N/A,FALSE,"E";#N/A,#N/A,FALSE,"F";#N/A,#N/A,FALSE,"AA";#N/A,#N/A,FALSE,"BB";#N/A,#N/A,FALSE,"CC";#N/A,#N/A,FALSE,"DD";#N/A,#N/A,FALSE,"EE";#N/A,#N/A,FALSE,"FF";#N/A,#N/A,FALSE,"PL10";#N/A,#N/A,FALSE,"PL20";#N/A,#N/A,FALSE,"PL30"}</definedName>
    <definedName name="MURTHY" hidden="1">{#N/A,#N/A,FALSE,"BS";#N/A,#N/A,FALSE,"PL";#N/A,#N/A,FALSE,"A";#N/A,#N/A,FALSE,"B";#N/A,#N/A,FALSE,"B1";#N/A,#N/A,FALSE,"C";#N/A,#N/A,FALSE,"C1";#N/A,#N/A,FALSE,"C2";#N/A,#N/A,FALSE,"D";#N/A,#N/A,FALSE,"E";#N/A,#N/A,FALSE,"F";#N/A,#N/A,FALSE,"AA";#N/A,#N/A,FALSE,"BB";#N/A,#N/A,FALSE,"CC";#N/A,#N/A,FALSE,"DD";#N/A,#N/A,FALSE,"EE";#N/A,#N/A,FALSE,"FF";#N/A,#N/A,FALSE,"PL10";#N/A,#N/A,FALSE,"PL20";#N/A,#N/A,FALSE,"PL30"}</definedName>
    <definedName name="mvcx"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mvcx"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mvcx"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mvcx"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MW_PA" localSheetId="12">#REF!</definedName>
    <definedName name="MW_PA" localSheetId="8">#REF!</definedName>
    <definedName name="MW_PA" localSheetId="14">#REF!</definedName>
    <definedName name="MW_PA" localSheetId="5">#REF!</definedName>
    <definedName name="MW_PA">#REF!</definedName>
    <definedName name="MYCAP" localSheetId="12">#REF!</definedName>
    <definedName name="MYCAP" localSheetId="8">#REF!</definedName>
    <definedName name="MYCAP" localSheetId="14">#REF!</definedName>
    <definedName name="MYCAP" localSheetId="5">#REF!</definedName>
    <definedName name="MYCAP">#REF!</definedName>
    <definedName name="MYLOAN" localSheetId="12">#REF!</definedName>
    <definedName name="MYLOAN" localSheetId="8">#REF!</definedName>
    <definedName name="MYLOAN" localSheetId="14">#REF!</definedName>
    <definedName name="MYLOAN" localSheetId="5">#REF!</definedName>
    <definedName name="MYLOAN">#REF!</definedName>
    <definedName name="MYRATE" localSheetId="12">#REF!</definedName>
    <definedName name="MYRATE" localSheetId="8">#REF!</definedName>
    <definedName name="MYRATE" localSheetId="14">#REF!</definedName>
    <definedName name="MYRATE" localSheetId="5">#REF!</definedName>
    <definedName name="MYRATE">#REF!</definedName>
    <definedName name="MYTO" localSheetId="12">#REF!</definedName>
    <definedName name="MYTO" localSheetId="8">#REF!</definedName>
    <definedName name="MYTO" localSheetId="14">#REF!</definedName>
    <definedName name="MYTO" localSheetId="5">#REF!</definedName>
    <definedName name="MYTO">#REF!</definedName>
    <definedName name="N" localSheetId="12">#REF!</definedName>
    <definedName name="N" localSheetId="8">#REF!</definedName>
    <definedName name="N" localSheetId="14">#REF!</definedName>
    <definedName name="N" localSheetId="5">#REF!</definedName>
    <definedName name="N">#REF!</definedName>
    <definedName name="NAG_SATUI">[109]Assumptions!$G$28</definedName>
    <definedName name="NAG_TBCT">[109]Assumptions!$H$28</definedName>
    <definedName name="NAM_1">#N/A</definedName>
    <definedName name="NATION" localSheetId="12">#REF!</definedName>
    <definedName name="NATION" localSheetId="8">#REF!</definedName>
    <definedName name="NATION" localSheetId="14">#REF!</definedName>
    <definedName name="NATION" localSheetId="5">#REF!</definedName>
    <definedName name="NATION">#REF!</definedName>
    <definedName name="Nature" localSheetId="12">#REF!</definedName>
    <definedName name="Nature" localSheetId="8">#REF!</definedName>
    <definedName name="Nature" localSheetId="14">#REF!</definedName>
    <definedName name="Nature" localSheetId="5">#REF!</definedName>
    <definedName name="Nature">#REF!</definedName>
    <definedName name="Nature1" localSheetId="12">#REF!</definedName>
    <definedName name="Nature1" localSheetId="8">#REF!</definedName>
    <definedName name="Nature1" localSheetId="14">#REF!</definedName>
    <definedName name="Nature1" localSheetId="5">#REF!</definedName>
    <definedName name="Nature1">#REF!</definedName>
    <definedName name="NatureI" localSheetId="12">#REF!</definedName>
    <definedName name="NatureI" localSheetId="8">#REF!</definedName>
    <definedName name="NatureI" localSheetId="14">#REF!</definedName>
    <definedName name="NatureI" localSheetId="5">#REF!</definedName>
    <definedName name="NatureI">#REF!</definedName>
    <definedName name="navneet" localSheetId="12" hidden="1">{"'Sheet3'!$A$1:$B$30"}</definedName>
    <definedName name="navneet" localSheetId="8" hidden="1">{"'Sheet3'!$A$1:$B$30"}</definedName>
    <definedName name="navneet" localSheetId="5" hidden="1">{"'Sheet3'!$A$1:$B$30"}</definedName>
    <definedName name="navneet" hidden="1">{"'Sheet3'!$A$1:$B$30"}</definedName>
    <definedName name="NB" localSheetId="12" hidden="1">{"'Sheet1'!$L$16"}</definedName>
    <definedName name="NB" localSheetId="8" hidden="1">{"'Sheet1'!$L$16"}</definedName>
    <definedName name="NB" localSheetId="5" hidden="1">{"'Sheet1'!$L$16"}</definedName>
    <definedName name="NB" hidden="1">{"'Sheet1'!$L$16"}</definedName>
    <definedName name="nbghdrtgs" localSheetId="12">'[43]Special Appropriations'!#REF!</definedName>
    <definedName name="nbghdrtgs" localSheetId="8">'[43]Special Appropriations'!#REF!</definedName>
    <definedName name="nbghdrtgs" localSheetId="14">'[43]Special Appropriations'!#REF!</definedName>
    <definedName name="nbghdrtgs" localSheetId="5">'[43]Special Appropriations'!#REF!</definedName>
    <definedName name="nbghdrtgs">'[43]Special Appropriations'!#REF!</definedName>
    <definedName name="NCFGF" localSheetId="12" hidden="1">{"DJH3",#N/A,FALSE,"PFL00805";"PJB3",#N/A,FALSE,"PFL00805";"JMD3",#N/A,FALSE,"PFL00805";"DNB3",#N/A,FALSE,"PFL00805";"MJP3",#N/A,FALSE,"PFL00805";"RAB3",#N/A,FALSE,"PFL00805";"GJW3",#N/A,FALSE,"PFL00805";"MASTER3",#N/A,FALSE,"PFL00805"}</definedName>
    <definedName name="NCFGF" localSheetId="8" hidden="1">{"DJH3",#N/A,FALSE,"PFL00805";"PJB3",#N/A,FALSE,"PFL00805";"JMD3",#N/A,FALSE,"PFL00805";"DNB3",#N/A,FALSE,"PFL00805";"MJP3",#N/A,FALSE,"PFL00805";"RAB3",#N/A,FALSE,"PFL00805";"GJW3",#N/A,FALSE,"PFL00805";"MASTER3",#N/A,FALSE,"PFL00805"}</definedName>
    <definedName name="NCFGF" localSheetId="5" hidden="1">{"DJH3",#N/A,FALSE,"PFL00805";"PJB3",#N/A,FALSE,"PFL00805";"JMD3",#N/A,FALSE,"PFL00805";"DNB3",#N/A,FALSE,"PFL00805";"MJP3",#N/A,FALSE,"PFL00805";"RAB3",#N/A,FALSE,"PFL00805";"GJW3",#N/A,FALSE,"PFL00805";"MASTER3",#N/A,FALSE,"PFL00805"}</definedName>
    <definedName name="NCFGF" hidden="1">{"DJH3",#N/A,FALSE,"PFL00805";"PJB3",#N/A,FALSE,"PFL00805";"JMD3",#N/A,FALSE,"PFL00805";"DNB3",#N/A,FALSE,"PFL00805";"MJP3",#N/A,FALSE,"PFL00805";"RAB3",#N/A,FALSE,"PFL00805";"GJW3",#N/A,FALSE,"PFL00805";"MASTER3",#N/A,FALSE,"PFL00805"}</definedName>
    <definedName name="needle" localSheetId="12">#REF!</definedName>
    <definedName name="needle" localSheetId="8">#REF!</definedName>
    <definedName name="needle" localSheetId="14">#REF!</definedName>
    <definedName name="needle" localSheetId="5">#REF!</definedName>
    <definedName name="needle">#REF!</definedName>
    <definedName name="nelco" localSheetId="12" hidden="1">#REF!</definedName>
    <definedName name="nelco" localSheetId="8" hidden="1">#REF!</definedName>
    <definedName name="nelco" localSheetId="14" hidden="1">#REF!</definedName>
    <definedName name="nelco" localSheetId="5" hidden="1">#REF!</definedName>
    <definedName name="nelco" hidden="1">#REF!</definedName>
    <definedName name="NEW_COLUMN_3" hidden="1">'[110]FA Schedule Dec 07'!$M:$M</definedName>
    <definedName name="New_contract" localSheetId="12">[52]Forward!#REF!</definedName>
    <definedName name="New_contract" localSheetId="8">[52]Forward!#REF!</definedName>
    <definedName name="New_contract" localSheetId="14">[52]Forward!#REF!</definedName>
    <definedName name="New_contract" localSheetId="5">[52]Forward!#REF!</definedName>
    <definedName name="New_contract">[52]Forward!#REF!</definedName>
    <definedName name="newe" localSheetId="12" hidden="1">#REF!</definedName>
    <definedName name="newe" localSheetId="8" hidden="1">#REF!</definedName>
    <definedName name="newe" localSheetId="14" hidden="1">#REF!</definedName>
    <definedName name="newe" localSheetId="5" hidden="1">#REF!</definedName>
    <definedName name="newe" hidden="1">#REF!</definedName>
    <definedName name="NG" localSheetId="12">#REF!</definedName>
    <definedName name="NG" localSheetId="8">#REF!</definedName>
    <definedName name="NG" localSheetId="14">#REF!</definedName>
    <definedName name="NG" localSheetId="5">#REF!</definedName>
    <definedName name="NG">#REF!</definedName>
    <definedName name="nghghjkjm" localSheetId="12">'[43]Depreciation Schedule'!#REF!</definedName>
    <definedName name="nghghjkjm" localSheetId="8">'[43]Depreciation Schedule'!#REF!</definedName>
    <definedName name="nghghjkjm" localSheetId="14">'[43]Depreciation Schedule'!#REF!</definedName>
    <definedName name="nghghjkjm" localSheetId="5">'[43]Depreciation Schedule'!#REF!</definedName>
    <definedName name="nghghjkjm">'[43]Depreciation Schedule'!#REF!</definedName>
    <definedName name="nhbvcdrvtjuk" localSheetId="12">'[43]Power Purchase Cost'!#REF!</definedName>
    <definedName name="nhbvcdrvtjuk" localSheetId="8">'[43]Power Purchase Cost'!#REF!</definedName>
    <definedName name="nhbvcdrvtjuk" localSheetId="14">'[43]Power Purchase Cost'!#REF!</definedName>
    <definedName name="nhbvcdrvtjuk" localSheetId="5">'[43]Power Purchase Cost'!#REF!</definedName>
    <definedName name="nhbvcdrvtjuk">'[43]Power Purchase Cost'!#REF!</definedName>
    <definedName name="nhjgthedxzcv" localSheetId="12">#REF!</definedName>
    <definedName name="nhjgthedxzcv" localSheetId="8">#REF!</definedName>
    <definedName name="nhjgthedxzcv" localSheetId="14">#REF!</definedName>
    <definedName name="nhjgthedxzcv" localSheetId="5">#REF!</definedName>
    <definedName name="nhjgthedxzcv">#REF!</definedName>
    <definedName name="nhjkthhndgr" localSheetId="12">'[43]Revenue-Current and Past Year'!#REF!</definedName>
    <definedName name="nhjkthhndgr" localSheetId="8">'[43]Revenue-Current and Past Year'!#REF!</definedName>
    <definedName name="nhjkthhndgr" localSheetId="14">'[43]Revenue-Current and Past Year'!#REF!</definedName>
    <definedName name="nhjkthhndgr" localSheetId="5">'[43]Revenue-Current and Past Year'!#REF!</definedName>
    <definedName name="nhjkthhndgr">'[43]Revenue-Current and Past Year'!#REF!</definedName>
    <definedName name="nhjthgrdge" localSheetId="12">'[43]Power Purchase Cost'!#REF!</definedName>
    <definedName name="nhjthgrdge" localSheetId="8">'[43]Power Purchase Cost'!#REF!</definedName>
    <definedName name="nhjthgrdge" localSheetId="14">'[43]Power Purchase Cost'!#REF!</definedName>
    <definedName name="nhjthgrdge" localSheetId="5">'[43]Power Purchase Cost'!#REF!</definedName>
    <definedName name="nhjthgrdge">'[43]Power Purchase Cost'!#REF!</definedName>
    <definedName name="nijfkljnko" localSheetId="12">'[43]Special Appropriations'!#REF!</definedName>
    <definedName name="nijfkljnko" localSheetId="8">'[43]Special Appropriations'!#REF!</definedName>
    <definedName name="nijfkljnko" localSheetId="14">'[43]Special Appropriations'!#REF!</definedName>
    <definedName name="nijfkljnko" localSheetId="5">'[43]Special Appropriations'!#REF!</definedName>
    <definedName name="nijfkljnko">'[43]Special Appropriations'!#REF!</definedName>
    <definedName name="nik" localSheetId="12" hidden="1">{"DJH3",#N/A,FALSE,"PFL00805";"PJB3",#N/A,FALSE,"PFL00805";"JMD3",#N/A,FALSE,"PFL00805";"DNB3",#N/A,FALSE,"PFL00805";"MJP3",#N/A,FALSE,"PFL00805";"RAB3",#N/A,FALSE,"PFL00805";"GJW3",#N/A,FALSE,"PFL00805";"MASTER3",#N/A,FALSE,"PFL00805"}</definedName>
    <definedName name="nik" localSheetId="8" hidden="1">{"DJH3",#N/A,FALSE,"PFL00805";"PJB3",#N/A,FALSE,"PFL00805";"JMD3",#N/A,FALSE,"PFL00805";"DNB3",#N/A,FALSE,"PFL00805";"MJP3",#N/A,FALSE,"PFL00805";"RAB3",#N/A,FALSE,"PFL00805";"GJW3",#N/A,FALSE,"PFL00805";"MASTER3",#N/A,FALSE,"PFL00805"}</definedName>
    <definedName name="nik" localSheetId="5" hidden="1">{"DJH3",#N/A,FALSE,"PFL00805";"PJB3",#N/A,FALSE,"PFL00805";"JMD3",#N/A,FALSE,"PFL00805";"DNB3",#N/A,FALSE,"PFL00805";"MJP3",#N/A,FALSE,"PFL00805";"RAB3",#N/A,FALSE,"PFL00805";"GJW3",#N/A,FALSE,"PFL00805";"MASTER3",#N/A,FALSE,"PFL00805"}</definedName>
    <definedName name="nik" hidden="1">{"DJH3",#N/A,FALSE,"PFL00805";"PJB3",#N/A,FALSE,"PFL00805";"JMD3",#N/A,FALSE,"PFL00805";"DNB3",#N/A,FALSE,"PFL00805";"MJP3",#N/A,FALSE,"PFL00805";"RAB3",#N/A,FALSE,"PFL00805";"GJW3",#N/A,FALSE,"PFL00805";"MASTER3",#N/A,FALSE,"PFL00805"}</definedName>
    <definedName name="Nil" localSheetId="12" hidden="1">{#N/A,#N/A,FALSE,"Aging Summary";#N/A,#N/A,FALSE,"Ratio Analysis";#N/A,#N/A,FALSE,"Test 120 Day Accts";#N/A,#N/A,FALSE,"Tickmarks"}</definedName>
    <definedName name="Nil" localSheetId="8" hidden="1">{#N/A,#N/A,FALSE,"Aging Summary";#N/A,#N/A,FALSE,"Ratio Analysis";#N/A,#N/A,FALSE,"Test 120 Day Accts";#N/A,#N/A,FALSE,"Tickmarks"}</definedName>
    <definedName name="Nil" localSheetId="5" hidden="1">{#N/A,#N/A,FALSE,"Aging Summary";#N/A,#N/A,FALSE,"Ratio Analysis";#N/A,#N/A,FALSE,"Test 120 Day Accts";#N/A,#N/A,FALSE,"Tickmarks"}</definedName>
    <definedName name="Nil" hidden="1">{#N/A,#N/A,FALSE,"Aging Summary";#N/A,#N/A,FALSE,"Ratio Analysis";#N/A,#N/A,FALSE,"Test 120 Day Accts";#N/A,#N/A,FALSE,"Tickmarks"}</definedName>
    <definedName name="NIPP" localSheetId="12">#REF!</definedName>
    <definedName name="NIPP" localSheetId="8">#REF!</definedName>
    <definedName name="NIPP" localSheetId="14">#REF!</definedName>
    <definedName name="NIPP" localSheetId="5">#REF!</definedName>
    <definedName name="NIPP">#REF!</definedName>
    <definedName name="nis" localSheetId="12" hidden="1">#REF!</definedName>
    <definedName name="nis" localSheetId="8" hidden="1">#REF!</definedName>
    <definedName name="nis" localSheetId="14" hidden="1">#REF!</definedName>
    <definedName name="nis" localSheetId="5" hidden="1">#REF!</definedName>
    <definedName name="nis" hidden="1">#REF!</definedName>
    <definedName name="njkvsnif" localSheetId="12">'[43]Revenue-Current and Past Year'!#REF!</definedName>
    <definedName name="njkvsnif" localSheetId="8">'[43]Revenue-Current and Past Year'!#REF!</definedName>
    <definedName name="njkvsnif" localSheetId="14">'[43]Revenue-Current and Past Year'!#REF!</definedName>
    <definedName name="njkvsnif" localSheetId="5">'[43]Revenue-Current and Past Year'!#REF!</definedName>
    <definedName name="njkvsnif">'[43]Revenue-Current and Past Year'!#REF!</definedName>
    <definedName name="nm" localSheetId="12" hidden="1">{"DCF","UPSIDE CASE",FALSE,"Sheet1";"DCF","BASE CASE",FALSE,"Sheet1";"DCF","DOWNSIDE CASE",FALSE,"Sheet1"}</definedName>
    <definedName name="nm" localSheetId="8" hidden="1">{"DCF","UPSIDE CASE",FALSE,"Sheet1";"DCF","BASE CASE",FALSE,"Sheet1";"DCF","DOWNSIDE CASE",FALSE,"Sheet1"}</definedName>
    <definedName name="nm" localSheetId="5" hidden="1">{"DCF","UPSIDE CASE",FALSE,"Sheet1";"DCF","BASE CASE",FALSE,"Sheet1";"DCF","DOWNSIDE CASE",FALSE,"Sheet1"}</definedName>
    <definedName name="nm" hidden="1">{"DCF","UPSIDE CASE",FALSE,"Sheet1";"DCF","BASE CASE",FALSE,"Sheet1";"DCF","DOWNSIDE CASE",FALSE,"Sheet1"}</definedName>
    <definedName name="nmjhtghgde" localSheetId="12">'[43]Other revenue sources'!#REF!</definedName>
    <definedName name="nmjhtghgde" localSheetId="8">'[43]Other revenue sources'!#REF!</definedName>
    <definedName name="nmjhtghgde" localSheetId="14">'[43]Other revenue sources'!#REF!</definedName>
    <definedName name="nmjhtghgde" localSheetId="5">'[43]Other revenue sources'!#REF!</definedName>
    <definedName name="nmjhtghgde">'[43]Other revenue sources'!#REF!</definedName>
    <definedName name="NN" localSheetId="12">'[111]97 사업추정(WEKI)'!#REF!</definedName>
    <definedName name="NN" localSheetId="8">'[111]97 사업추정(WEKI)'!#REF!</definedName>
    <definedName name="NN" localSheetId="14">'[111]97 사업추정(WEKI)'!#REF!</definedName>
    <definedName name="NN" localSheetId="5">'[111]97 사업추정(WEKI)'!#REF!</definedName>
    <definedName name="NN">'[111]97 사업추정(WEKI)'!#REF!</definedName>
    <definedName name="nnn" localSheetId="12" hidden="1">{"Graphic",#N/A,TRUE,"Graphic"}</definedName>
    <definedName name="nnn" localSheetId="8" hidden="1">{"Graphic",#N/A,TRUE,"Graphic"}</definedName>
    <definedName name="nnn" localSheetId="5" hidden="1">{"Graphic",#N/A,TRUE,"Graphic"}</definedName>
    <definedName name="nnn" hidden="1">{"Graphic",#N/A,TRUE,"Graphic"}</definedName>
    <definedName name="nnnfgtgf" localSheetId="12">'[43]Loss Details'!#REF!</definedName>
    <definedName name="nnnfgtgf" localSheetId="8">'[43]Loss Details'!#REF!</definedName>
    <definedName name="nnnfgtgf" localSheetId="14">'[43]Loss Details'!#REF!</definedName>
    <definedName name="nnnfgtgf" localSheetId="5">'[43]Loss Details'!#REF!</definedName>
    <definedName name="nnnfgtgf">'[43]Loss Details'!#REF!</definedName>
    <definedName name="nnnkkkhhhuuyy" localSheetId="12">'[43]R&amp;M'!#REF!</definedName>
    <definedName name="nnnkkkhhhuuyy" localSheetId="8">'[43]R&amp;M'!#REF!</definedName>
    <definedName name="nnnkkkhhhuuyy" localSheetId="14">'[43]R&amp;M'!#REF!</definedName>
    <definedName name="nnnkkkhhhuuyy" localSheetId="5">'[43]R&amp;M'!#REF!</definedName>
    <definedName name="nnnkkkhhhuuyy">'[43]R&amp;M'!#REF!</definedName>
    <definedName name="nnnmmmmm" localSheetId="12">'[43]Verification of inputs'!#REF!</definedName>
    <definedName name="nnnmmmmm" localSheetId="8">'[43]Verification of inputs'!#REF!</definedName>
    <definedName name="nnnmmmmm" localSheetId="14">'[43]Verification of inputs'!#REF!</definedName>
    <definedName name="nnnmmmmm" localSheetId="5">'[43]Verification of inputs'!#REF!</definedName>
    <definedName name="nnnmmmmm">'[43]Verification of inputs'!#REF!</definedName>
    <definedName name="nnnn" localSheetId="12" hidden="1">#REF!</definedName>
    <definedName name="nnnn" localSheetId="8" hidden="1">#REF!</definedName>
    <definedName name="nnnn" localSheetId="14" hidden="1">#REF!</definedName>
    <definedName name="nnnn" localSheetId="5" hidden="1">#REF!</definedName>
    <definedName name="nnnn" hidden="1">#REF!</definedName>
    <definedName name="nnnnnnnnn" localSheetId="12">'[43]A&amp;G Expenses'!#REF!</definedName>
    <definedName name="nnnnnnnnn" localSheetId="8">'[43]A&amp;G Expenses'!#REF!</definedName>
    <definedName name="nnnnnnnnn" localSheetId="14">'[43]A&amp;G Expenses'!#REF!</definedName>
    <definedName name="nnnnnnnnn" localSheetId="5">'[43]A&amp;G Expenses'!#REF!</definedName>
    <definedName name="nnnnnnnnn">'[43]A&amp;G Expenses'!#REF!</definedName>
    <definedName name="norm_gen_units" localSheetId="12">#REF!</definedName>
    <definedName name="norm_gen_units" localSheetId="8">#REF!</definedName>
    <definedName name="norm_gen_units" localSheetId="14">#REF!</definedName>
    <definedName name="norm_gen_units" localSheetId="5">#REF!</definedName>
    <definedName name="norm_gen_units">#REF!</definedName>
    <definedName name="Nov" localSheetId="12">#REF!</definedName>
    <definedName name="Nov" localSheetId="8">#REF!</definedName>
    <definedName name="Nov" localSheetId="14">#REF!</definedName>
    <definedName name="Nov" localSheetId="5">#REF!</definedName>
    <definedName name="Nov">#REF!</definedName>
    <definedName name="npv" localSheetId="12">'[74]Calculations 1'!#REF!</definedName>
    <definedName name="npv" localSheetId="8">'[74]Calculations 1'!#REF!</definedName>
    <definedName name="npv" localSheetId="14">'[74]Calculations 1'!#REF!</definedName>
    <definedName name="npv" localSheetId="5">'[74]Calculations 1'!#REF!</definedName>
    <definedName name="npv">'[74]Calculations 1'!#REF!</definedName>
    <definedName name="npv_1" localSheetId="12">'[74]Calculations 1'!#REF!</definedName>
    <definedName name="npv_1" localSheetId="8">'[74]Calculations 1'!#REF!</definedName>
    <definedName name="npv_1" localSheetId="14">'[74]Calculations 1'!#REF!</definedName>
    <definedName name="npv_1" localSheetId="5">'[74]Calculations 1'!#REF!</definedName>
    <definedName name="npv_1">'[74]Calculations 1'!#REF!</definedName>
    <definedName name="npv_2" localSheetId="12">'[74]Calculations 1'!#REF!</definedName>
    <definedName name="npv_2" localSheetId="8">'[74]Calculations 1'!#REF!</definedName>
    <definedName name="npv_2" localSheetId="14">'[74]Calculations 1'!#REF!</definedName>
    <definedName name="npv_2" localSheetId="5">'[74]Calculations 1'!#REF!</definedName>
    <definedName name="npv_2">'[74]Calculations 1'!#REF!</definedName>
    <definedName name="npv_3" localSheetId="12">'[74]Calculations 1'!#REF!</definedName>
    <definedName name="npv_3" localSheetId="8">'[74]Calculations 1'!#REF!</definedName>
    <definedName name="npv_3" localSheetId="14">'[74]Calculations 1'!#REF!</definedName>
    <definedName name="npv_3" localSheetId="5">'[74]Calculations 1'!#REF!</definedName>
    <definedName name="npv_3">'[74]Calculations 1'!#REF!</definedName>
    <definedName name="npv_4" localSheetId="12">'[74]Calculations 1'!#REF!</definedName>
    <definedName name="npv_4" localSheetId="8">'[74]Calculations 1'!#REF!</definedName>
    <definedName name="npv_4" localSheetId="14">'[74]Calculations 1'!#REF!</definedName>
    <definedName name="npv_4" localSheetId="5">'[74]Calculations 1'!#REF!</definedName>
    <definedName name="npv_4">'[74]Calculations 1'!#REF!</definedName>
    <definedName name="npv_5" localSheetId="12">'[74]Calculations 1'!#REF!</definedName>
    <definedName name="npv_5" localSheetId="8">'[74]Calculations 1'!#REF!</definedName>
    <definedName name="npv_5" localSheetId="14">'[74]Calculations 1'!#REF!</definedName>
    <definedName name="npv_5" localSheetId="5">'[74]Calculations 1'!#REF!</definedName>
    <definedName name="npv_5">'[74]Calculations 1'!#REF!</definedName>
    <definedName name="npv_ans" localSheetId="12">'[74]Calculations 1'!#REF!</definedName>
    <definedName name="npv_ans" localSheetId="8">'[74]Calculations 1'!#REF!</definedName>
    <definedName name="npv_ans" localSheetId="14">'[74]Calculations 1'!#REF!</definedName>
    <definedName name="npv_ans" localSheetId="5">'[74]Calculations 1'!#REF!</definedName>
    <definedName name="npv_ans">'[74]Calculations 1'!#REF!</definedName>
    <definedName name="npv_s" localSheetId="12">[74]Input!#REF!</definedName>
    <definedName name="npv_s" localSheetId="8">[74]Input!#REF!</definedName>
    <definedName name="npv_s" localSheetId="14">[74]Input!#REF!</definedName>
    <definedName name="npv_s" localSheetId="5">[74]Input!#REF!</definedName>
    <definedName name="npv_s">[74]Input!#REF!</definedName>
    <definedName name="NQHR_Cal" localSheetId="12">'[74]Calculations 1'!#REF!</definedName>
    <definedName name="NQHR_Cal" localSheetId="8">'[74]Calculations 1'!#REF!</definedName>
    <definedName name="NQHR_Cal" localSheetId="14">'[74]Calculations 1'!#REF!</definedName>
    <definedName name="NQHR_Cal" localSheetId="5">'[74]Calculations 1'!#REF!</definedName>
    <definedName name="NQHR_Cal">'[74]Calculations 1'!#REF!</definedName>
    <definedName name="NQHR_pasted" localSheetId="12">'[74]Calculations 1'!#REF!</definedName>
    <definedName name="NQHR_pasted" localSheetId="8">'[74]Calculations 1'!#REF!</definedName>
    <definedName name="NQHR_pasted" localSheetId="14">'[74]Calculations 1'!#REF!</definedName>
    <definedName name="NQHR_pasted" localSheetId="5">'[74]Calculations 1'!#REF!</definedName>
    <definedName name="NQHR_pasted">'[74]Calculations 1'!#REF!</definedName>
    <definedName name="NSS_Capex_Details" localSheetId="12" hidden="1">{#N/A,#N/A,FALSE,"Staffnos &amp; cost"}</definedName>
    <definedName name="NSS_Capex_Details" localSheetId="8" hidden="1">{#N/A,#N/A,FALSE,"Staffnos &amp; cost"}</definedName>
    <definedName name="NSS_Capex_Details" localSheetId="5" hidden="1">{#N/A,#N/A,FALSE,"Staffnos &amp; cost"}</definedName>
    <definedName name="NSS_Capex_Details" hidden="1">{#N/A,#N/A,FALSE,"Staffnos &amp; cost"}</definedName>
    <definedName name="NTP" localSheetId="12">[112]Assumptions!#REF!</definedName>
    <definedName name="NTP" localSheetId="8">[112]Assumptions!#REF!</definedName>
    <definedName name="NTP" localSheetId="14">[112]Assumptions!#REF!</definedName>
    <definedName name="NTP" localSheetId="5">[112]Assumptions!#REF!</definedName>
    <definedName name="NTP">[112]Assumptions!#REF!</definedName>
    <definedName name="Num_Pmt_Per_Year" localSheetId="12">#REF!</definedName>
    <definedName name="Num_Pmt_Per_Year" localSheetId="8">#REF!</definedName>
    <definedName name="Num_Pmt_Per_Year" localSheetId="14">#REF!</definedName>
    <definedName name="Num_Pmt_Per_Year" localSheetId="5">#REF!</definedName>
    <definedName name="Num_Pmt_Per_Year">#REF!</definedName>
    <definedName name="Number_of_Payments" localSheetId="12">MATCH(0.01,End_Bal,-1)+1</definedName>
    <definedName name="Number_of_Payments" localSheetId="8">MATCH(0.01,End_Bal,-1)+1</definedName>
    <definedName name="Number_of_Payments" localSheetId="5">MATCH(0.01,End_Bal,-1)+1</definedName>
    <definedName name="Number_of_Payments">MATCH(0.01,End_Bal,-1)+1</definedName>
    <definedName name="o" localSheetId="12" hidden="1">{"'Sheet1'!$L$16"}</definedName>
    <definedName name="o" localSheetId="8" hidden="1">{"'Sheet1'!$L$16"}</definedName>
    <definedName name="o" localSheetId="5" hidden="1">{"'Sheet1'!$L$16"}</definedName>
    <definedName name="o" hidden="1">{"'Sheet1'!$L$16"}</definedName>
    <definedName name="o_1" localSheetId="12" hidden="1">{"'Sheet1'!$L$16"}</definedName>
    <definedName name="o_1" localSheetId="8" hidden="1">{"'Sheet1'!$L$16"}</definedName>
    <definedName name="o_1" localSheetId="5" hidden="1">{"'Sheet1'!$L$16"}</definedName>
    <definedName name="o_1" hidden="1">{"'Sheet1'!$L$16"}</definedName>
    <definedName name="O_SCOPE_DATA" localSheetId="12">#REF!</definedName>
    <definedName name="O_SCOPE_DATA" localSheetId="8">#REF!</definedName>
    <definedName name="O_SCOPE_DATA" localSheetId="14">#REF!</definedName>
    <definedName name="O_SCOPE_DATA" localSheetId="5">#REF!</definedName>
    <definedName name="O_SCOPE_DATA">#REF!</definedName>
    <definedName name="Oct" localSheetId="12">#REF!</definedName>
    <definedName name="Oct" localSheetId="8">#REF!</definedName>
    <definedName name="Oct" localSheetId="14">#REF!</definedName>
    <definedName name="Oct" localSheetId="5">#REF!</definedName>
    <definedName name="Oct">#REF!</definedName>
    <definedName name="ohtf" localSheetId="12" hidden="1">#REF!</definedName>
    <definedName name="ohtf" localSheetId="8" hidden="1">#REF!</definedName>
    <definedName name="ohtf" localSheetId="14" hidden="1">#REF!</definedName>
    <definedName name="ohtf" localSheetId="5" hidden="1">#REF!</definedName>
    <definedName name="ohtf" hidden="1">#REF!</definedName>
    <definedName name="OK" localSheetId="12" hidden="1">[81]I!#REF!</definedName>
    <definedName name="OK" localSheetId="8" hidden="1">[81]I!#REF!</definedName>
    <definedName name="OK" localSheetId="14" hidden="1">[81]I!#REF!</definedName>
    <definedName name="OK" localSheetId="5" hidden="1">[81]I!#REF!</definedName>
    <definedName name="OK" hidden="1">[81]I!#REF!</definedName>
    <definedName name="OKL" localSheetId="12" hidden="1">{"DJH3",#N/A,FALSE,"PFL00805";"PJB3",#N/A,FALSE,"PFL00805";"JMD3",#N/A,FALSE,"PFL00805";"DNB3",#N/A,FALSE,"PFL00805";"MJP3",#N/A,FALSE,"PFL00805";"RAB3",#N/A,FALSE,"PFL00805";"GJW3",#N/A,FALSE,"PFL00805";"MASTER3",#N/A,FALSE,"PFL00805"}</definedName>
    <definedName name="OKL" localSheetId="8" hidden="1">{"DJH3",#N/A,FALSE,"PFL00805";"PJB3",#N/A,FALSE,"PFL00805";"JMD3",#N/A,FALSE,"PFL00805";"DNB3",#N/A,FALSE,"PFL00805";"MJP3",#N/A,FALSE,"PFL00805";"RAB3",#N/A,FALSE,"PFL00805";"GJW3",#N/A,FALSE,"PFL00805";"MASTER3",#N/A,FALSE,"PFL00805"}</definedName>
    <definedName name="OKL" localSheetId="5" hidden="1">{"DJH3",#N/A,FALSE,"PFL00805";"PJB3",#N/A,FALSE,"PFL00805";"JMD3",#N/A,FALSE,"PFL00805";"DNB3",#N/A,FALSE,"PFL00805";"MJP3",#N/A,FALSE,"PFL00805";"RAB3",#N/A,FALSE,"PFL00805";"GJW3",#N/A,FALSE,"PFL00805";"MASTER3",#N/A,FALSE,"PFL00805"}</definedName>
    <definedName name="OKL" hidden="1">{"DJH3",#N/A,FALSE,"PFL00805";"PJB3",#N/A,FALSE,"PFL00805";"JMD3",#N/A,FALSE,"PFL00805";"DNB3",#N/A,FALSE,"PFL00805";"MJP3",#N/A,FALSE,"PFL00805";"RAB3",#N/A,FALSE,"PFL00805";"GJW3",#N/A,FALSE,"PFL00805";"MASTER3",#N/A,FALSE,"PFL00805"}</definedName>
    <definedName name="om_adscr" localSheetId="12">#REF!</definedName>
    <definedName name="om_adscr" localSheetId="8">#REF!</definedName>
    <definedName name="om_adscr" localSheetId="14">#REF!</definedName>
    <definedName name="om_adscr" localSheetId="5">#REF!</definedName>
    <definedName name="om_adscr">#REF!</definedName>
    <definedName name="om_adscr_dsra" localSheetId="12">#REF!</definedName>
    <definedName name="om_adscr_dsra" localSheetId="8">#REF!</definedName>
    <definedName name="om_adscr_dsra" localSheetId="14">#REF!</definedName>
    <definedName name="om_adscr_dsra" localSheetId="5">#REF!</definedName>
    <definedName name="om_adscr_dsra">#REF!</definedName>
    <definedName name="om_mdscr" localSheetId="12">#REF!</definedName>
    <definedName name="om_mdscr" localSheetId="8">#REF!</definedName>
    <definedName name="om_mdscr" localSheetId="14">#REF!</definedName>
    <definedName name="om_mdscr" localSheetId="5">#REF!</definedName>
    <definedName name="om_mdscr">#REF!</definedName>
    <definedName name="om_mdscr_dsra" localSheetId="12">#REF!</definedName>
    <definedName name="om_mdscr_dsra" localSheetId="8">#REF!</definedName>
    <definedName name="om_mdscr_dsra" localSheetId="14">#REF!</definedName>
    <definedName name="om_mdscr_dsra" localSheetId="5">#REF!</definedName>
    <definedName name="om_mdscr_dsra">#REF!</definedName>
    <definedName name="om_sens" localSheetId="12">#REF!</definedName>
    <definedName name="om_sens" localSheetId="8">#REF!</definedName>
    <definedName name="om_sens" localSheetId="14">#REF!</definedName>
    <definedName name="om_sens" localSheetId="5">#REF!</definedName>
    <definedName name="om_sens">#REF!</definedName>
    <definedName name="onm_cost" localSheetId="12">#REF!</definedName>
    <definedName name="onm_cost" localSheetId="8">#REF!</definedName>
    <definedName name="onm_cost" localSheetId="14">#REF!</definedName>
    <definedName name="onm_cost" localSheetId="5">#REF!</definedName>
    <definedName name="onm_cost">#REF!</definedName>
    <definedName name="ooo" localSheetId="12" hidden="1">{"Graphic",#N/A,TRUE,"Graphic"}</definedName>
    <definedName name="ooo" localSheetId="8" hidden="1">{"Graphic",#N/A,TRUE,"Graphic"}</definedName>
    <definedName name="ooo" localSheetId="5" hidden="1">{"Graphic",#N/A,TRUE,"Graphic"}</definedName>
    <definedName name="ooo" hidden="1">{"Graphic",#N/A,TRUE,"Graphic"}</definedName>
    <definedName name="ooodddffgg" localSheetId="12">'[43]Special Appropriations'!#REF!</definedName>
    <definedName name="ooodddffgg" localSheetId="8">'[43]Special Appropriations'!#REF!</definedName>
    <definedName name="ooodddffgg" localSheetId="14">'[43]Special Appropriations'!#REF!</definedName>
    <definedName name="ooodddffgg" localSheetId="5">'[43]Special Appropriations'!#REF!</definedName>
    <definedName name="ooodddffgg">'[43]Special Appropriations'!#REF!</definedName>
    <definedName name="oooooccc" localSheetId="12">'[38]Other revenue sources'!#REF!</definedName>
    <definedName name="oooooccc" localSheetId="8">'[38]Other revenue sources'!#REF!</definedName>
    <definedName name="oooooccc" localSheetId="14">'[38]Other revenue sources'!#REF!</definedName>
    <definedName name="oooooccc" localSheetId="5">'[38]Other revenue sources'!#REF!</definedName>
    <definedName name="oooooccc">'[38]Other revenue sources'!#REF!</definedName>
    <definedName name="ooopppjjkk" localSheetId="12">'[43]Depreciation Schedule'!#REF!</definedName>
    <definedName name="ooopppjjkk" localSheetId="8">'[43]Depreciation Schedule'!#REF!</definedName>
    <definedName name="ooopppjjkk" localSheetId="14">'[43]Depreciation Schedule'!#REF!</definedName>
    <definedName name="ooopppjjkk" localSheetId="5">'[43]Depreciation Schedule'!#REF!</definedName>
    <definedName name="ooopppjjkk">'[43]Depreciation Schedule'!#REF!</definedName>
    <definedName name="oopprrrttyy" localSheetId="12">#REF!</definedName>
    <definedName name="oopprrrttyy" localSheetId="8">#REF!</definedName>
    <definedName name="oopprrrttyy" localSheetId="14">#REF!</definedName>
    <definedName name="oopprrrttyy" localSheetId="5">#REF!</definedName>
    <definedName name="oopprrrttyy">#REF!</definedName>
    <definedName name="ooppyytt" localSheetId="12">#REF!</definedName>
    <definedName name="ooppyytt" localSheetId="8">#REF!</definedName>
    <definedName name="ooppyytt" localSheetId="14">#REF!</definedName>
    <definedName name="ooppyytt" localSheetId="5">#REF!</definedName>
    <definedName name="ooppyytt">#REF!</definedName>
    <definedName name="op" localSheetId="12" hidden="1">{#N/A,#N/A,FALSE,"8"}</definedName>
    <definedName name="op" localSheetId="8" hidden="1">{#N/A,#N/A,FALSE,"8"}</definedName>
    <definedName name="op" localSheetId="5" hidden="1">{#N/A,#N/A,FALSE,"8"}</definedName>
    <definedName name="op" hidden="1">{#N/A,#N/A,FALSE,"8"}</definedName>
    <definedName name="op_1" localSheetId="12" hidden="1">{#N/A,#N/A,FALSE,"8"}</definedName>
    <definedName name="op_1" localSheetId="8" hidden="1">{#N/A,#N/A,FALSE,"8"}</definedName>
    <definedName name="op_1" localSheetId="5" hidden="1">{#N/A,#N/A,FALSE,"8"}</definedName>
    <definedName name="op_1" hidden="1">{#N/A,#N/A,FALSE,"8"}</definedName>
    <definedName name="OPQR" localSheetId="12">#REF!</definedName>
    <definedName name="OPQR" localSheetId="8">#REF!</definedName>
    <definedName name="OPQR" localSheetId="14">#REF!</definedName>
    <definedName name="OPQR" localSheetId="5">#REF!</definedName>
    <definedName name="OPQR">#REF!</definedName>
    <definedName name="opyt" localSheetId="12" hidden="1">#REF!</definedName>
    <definedName name="opyt" localSheetId="8" hidden="1">#REF!</definedName>
    <definedName name="opyt" localSheetId="14" hidden="1">#REF!</definedName>
    <definedName name="opyt" localSheetId="5" hidden="1">#REF!</definedName>
    <definedName name="opyt" hidden="1">#REF!</definedName>
    <definedName name="OrderTable" localSheetId="12" hidden="1">#REF!</definedName>
    <definedName name="OrderTable" localSheetId="8" hidden="1">#REF!</definedName>
    <definedName name="OrderTable" localSheetId="14" hidden="1">#REF!</definedName>
    <definedName name="OrderTable" localSheetId="5" hidden="1">#REF!</definedName>
    <definedName name="OrderTable" hidden="1">#REF!</definedName>
    <definedName name="Other_Cost_parameters" localSheetId="12">'[43]Special Appropriations'!#REF!</definedName>
    <definedName name="Other_Cost_parameters" localSheetId="7">'[43]Special Appropriations'!#REF!</definedName>
    <definedName name="Other_Cost_parameters" localSheetId="8">'[43]Special Appropriations'!#REF!</definedName>
    <definedName name="Other_Cost_parameters" localSheetId="10">'[43]Special Appropriations'!#REF!</definedName>
    <definedName name="Other_Cost_parameters" localSheetId="13">'[43]Special Appropriations'!#REF!</definedName>
    <definedName name="Other_Cost_parameters" localSheetId="14">'[43]Special Appropriations'!#REF!</definedName>
    <definedName name="Other_Cost_parameters" localSheetId="15">'[43]Special Appropriations'!#REF!</definedName>
    <definedName name="Other_Cost_parameters" localSheetId="16">'[43]Special Appropriations'!#REF!</definedName>
    <definedName name="Other_Cost_parameters" localSheetId="17">'[43]Special Appropriations'!#REF!</definedName>
    <definedName name="Other_Cost_parameters" localSheetId="18">'[43]Special Appropriations'!#REF!</definedName>
    <definedName name="Other_Cost_parameters" localSheetId="19">'[43]Special Appropriations'!#REF!</definedName>
    <definedName name="Other_Cost_parameters" localSheetId="20">'[43]Special Appropriations'!#REF!</definedName>
    <definedName name="Other_Cost_parameters" localSheetId="21">'[43]Special Appropriations'!#REF!</definedName>
    <definedName name="Other_Cost_parameters" localSheetId="22">'[43]Special Appropriations'!#REF!</definedName>
    <definedName name="Other_Cost_parameters" localSheetId="5">'[184]Special Appropriations'!#REF!</definedName>
    <definedName name="Other_Cost_parameters">'[43]Special Appropriations'!#REF!</definedName>
    <definedName name="ouio"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uio" localSheetId="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uio" localSheetId="5"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uio"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utput_Sheet" localSheetId="12">#REF!</definedName>
    <definedName name="Output_Sheet" localSheetId="7">#REF!</definedName>
    <definedName name="Output_Sheet" localSheetId="8">#REF!</definedName>
    <definedName name="Output_Sheet" localSheetId="10">#REF!</definedName>
    <definedName name="Output_Sheet" localSheetId="13">#REF!</definedName>
    <definedName name="Output_Sheet" localSheetId="14">#REF!</definedName>
    <definedName name="Output_Sheet" localSheetId="15">#REF!</definedName>
    <definedName name="Output_Sheet" localSheetId="16">#REF!</definedName>
    <definedName name="Output_Sheet" localSheetId="17">#REF!</definedName>
    <definedName name="Output_Sheet" localSheetId="18">#REF!</definedName>
    <definedName name="Output_Sheet" localSheetId="19">#REF!</definedName>
    <definedName name="Output_Sheet" localSheetId="20">#REF!</definedName>
    <definedName name="Output_Sheet" localSheetId="21">#REF!</definedName>
    <definedName name="Output_Sheet" localSheetId="22">#REF!</definedName>
    <definedName name="Output_Sheet" localSheetId="5">#REF!</definedName>
    <definedName name="Output_Sheet">#REF!</definedName>
    <definedName name="outward_option_table">[113]Option!$A$363:$AQ$390</definedName>
    <definedName name="P" localSheetId="12">#REF!</definedName>
    <definedName name="P" localSheetId="8">#REF!</definedName>
    <definedName name="P" localSheetId="14">#REF!</definedName>
    <definedName name="P" localSheetId="5">#REF!</definedName>
    <definedName name="P">#REF!</definedName>
    <definedName name="P1_">#N/A</definedName>
    <definedName name="P10_">#N/A</definedName>
    <definedName name="P11_">#N/A</definedName>
    <definedName name="P12_">#N/A</definedName>
    <definedName name="P13_">#N/A</definedName>
    <definedName name="P14_">#N/A</definedName>
    <definedName name="P15_">#N/A</definedName>
    <definedName name="P16_">#N/A</definedName>
    <definedName name="P17_">#N/A</definedName>
    <definedName name="P2_">#N/A</definedName>
    <definedName name="P3_">#N/A</definedName>
    <definedName name="P4_">#N/A</definedName>
    <definedName name="P5_">#N/A</definedName>
    <definedName name="P6_">#N/A</definedName>
    <definedName name="P7_">#N/A</definedName>
    <definedName name="P8_">#N/A</definedName>
    <definedName name="P9_">#N/A</definedName>
    <definedName name="PA" localSheetId="12">#REF!</definedName>
    <definedName name="PA" localSheetId="8">#REF!</definedName>
    <definedName name="PA" localSheetId="14">#REF!</definedName>
    <definedName name="PA" localSheetId="5">#REF!</definedName>
    <definedName name="PA">#REF!</definedName>
    <definedName name="PA_BS" localSheetId="12">#REF!</definedName>
    <definedName name="PA_BS" localSheetId="8">#REF!</definedName>
    <definedName name="PA_BS" localSheetId="14">#REF!</definedName>
    <definedName name="PA_BS" localSheetId="5">#REF!</definedName>
    <definedName name="PA_BS">#REF!</definedName>
    <definedName name="PA_DET">'[114]Details BS'!$A$3:$I$59</definedName>
    <definedName name="PA_SCH1_2" localSheetId="12">#REF!</definedName>
    <definedName name="PA_SCH1_2" localSheetId="8">#REF!</definedName>
    <definedName name="PA_SCH1_2" localSheetId="14">#REF!</definedName>
    <definedName name="PA_SCH1_2" localSheetId="5">#REF!</definedName>
    <definedName name="PA_SCH1_2">#REF!</definedName>
    <definedName name="PA_SCH3" localSheetId="12">#REF!</definedName>
    <definedName name="PA_SCH3" localSheetId="8">#REF!</definedName>
    <definedName name="PA_SCH3" localSheetId="14">#REF!</definedName>
    <definedName name="PA_SCH3" localSheetId="5">#REF!</definedName>
    <definedName name="PA_SCH3">#REF!</definedName>
    <definedName name="PA_SCH4_5" localSheetId="12">#REF!</definedName>
    <definedName name="PA_SCH4_5" localSheetId="8">#REF!</definedName>
    <definedName name="PA_SCH4_5" localSheetId="14">#REF!</definedName>
    <definedName name="PA_SCH4_5" localSheetId="5">#REF!</definedName>
    <definedName name="PA_SCH4_5">#REF!</definedName>
    <definedName name="PA_SCH5_7" localSheetId="12">#REF!</definedName>
    <definedName name="PA_SCH5_7" localSheetId="8">#REF!</definedName>
    <definedName name="PA_SCH5_7" localSheetId="14">#REF!</definedName>
    <definedName name="PA_SCH5_7" localSheetId="5">#REF!</definedName>
    <definedName name="PA_SCH5_7">#REF!</definedName>
    <definedName name="PA_SCH5_8" localSheetId="12">#REF!</definedName>
    <definedName name="PA_SCH5_8" localSheetId="8">#REF!</definedName>
    <definedName name="PA_SCH5_8" localSheetId="14">#REF!</definedName>
    <definedName name="PA_SCH5_8" localSheetId="5">#REF!</definedName>
    <definedName name="PA_SCH5_8">#REF!</definedName>
    <definedName name="PA_TXd" localSheetId="12">#REF!</definedName>
    <definedName name="PA_TXd" localSheetId="8">#REF!</definedName>
    <definedName name="PA_TXd" localSheetId="14">#REF!</definedName>
    <definedName name="PA_TXd" localSheetId="5">#REF!</definedName>
    <definedName name="PA_TXd">#REF!</definedName>
    <definedName name="PAGE1" localSheetId="12">#REF!</definedName>
    <definedName name="PAGE1" localSheetId="8">#REF!</definedName>
    <definedName name="PAGE1" localSheetId="14">#REF!</definedName>
    <definedName name="PAGE1" localSheetId="5">#REF!</definedName>
    <definedName name="PAGE1">#REF!</definedName>
    <definedName name="PAGE11">#N/A</definedName>
    <definedName name="PAGE12">#N/A</definedName>
    <definedName name="PAGE2" localSheetId="12">#REF!</definedName>
    <definedName name="PAGE2" localSheetId="8">#REF!</definedName>
    <definedName name="PAGE2" localSheetId="14">#REF!</definedName>
    <definedName name="PAGE2" localSheetId="5">#REF!</definedName>
    <definedName name="PAGE2">#REF!</definedName>
    <definedName name="PAGE21">#N/A</definedName>
    <definedName name="PAGE22">#N/A</definedName>
    <definedName name="PAGE3" localSheetId="12">#REF!</definedName>
    <definedName name="PAGE3" localSheetId="8">#REF!</definedName>
    <definedName name="PAGE3" localSheetId="14">#REF!</definedName>
    <definedName name="PAGE3" localSheetId="5">#REF!</definedName>
    <definedName name="PAGE3">#REF!</definedName>
    <definedName name="PAGE31">#N/A</definedName>
    <definedName name="PAGE32">#N/A</definedName>
    <definedName name="PAGE41">#N/A</definedName>
    <definedName name="PAGE42">#N/A</definedName>
    <definedName name="PART" localSheetId="12">#REF!</definedName>
    <definedName name="PART" localSheetId="8">#REF!</definedName>
    <definedName name="PART" localSheetId="14">#REF!</definedName>
    <definedName name="PART" localSheetId="5">#REF!</definedName>
    <definedName name="PART">#REF!</definedName>
    <definedName name="PART_NO">#N/A</definedName>
    <definedName name="PARTY" localSheetId="12">#REF!</definedName>
    <definedName name="PARTY" localSheetId="8">#REF!</definedName>
    <definedName name="PARTY" localSheetId="14">#REF!</definedName>
    <definedName name="PARTY" localSheetId="5">#REF!</definedName>
    <definedName name="PARTY">#REF!</definedName>
    <definedName name="Pay_Date" localSheetId="12">#REF!</definedName>
    <definedName name="Pay_Date" localSheetId="8">#REF!</definedName>
    <definedName name="Pay_Date" localSheetId="14">#REF!</definedName>
    <definedName name="Pay_Date" localSheetId="5">#REF!</definedName>
    <definedName name="Pay_Date">#REF!</definedName>
    <definedName name="Pay_Num" localSheetId="12">#REF!</definedName>
    <definedName name="Pay_Num" localSheetId="8">#REF!</definedName>
    <definedName name="Pay_Num" localSheetId="14">#REF!</definedName>
    <definedName name="Pay_Num" localSheetId="5">#REF!</definedName>
    <definedName name="Pay_Num">#REF!</definedName>
    <definedName name="Payment_Date" localSheetId="12">DATE(YEAR(Loan_Start),MONTH(Loan_Start)+Payment_Number,DAY(Loan_Start))</definedName>
    <definedName name="Payment_Date" localSheetId="8">DATE(YEAR(Loan_Start),MONTH(Loan_Start)+Payment_Number,DAY(Loan_Start))</definedName>
    <definedName name="Payment_Date" localSheetId="14">DATE(YEAR([0]!Loan_Start),MONTH([0]!Loan_Start)+Payment_Number,DAY([0]!Loan_Start))</definedName>
    <definedName name="Payment_Date" localSheetId="5">DATE(YEAR(Loan_Start),MONTH(Loan_Start)+Payment_Number,DAY(Loan_Start))</definedName>
    <definedName name="Payment_Date">DATE(YEAR(Loan_Start),MONTH(Loan_Start)+Payment_Number,DAY(Loan_Start))</definedName>
    <definedName name="PC">#N/A</definedName>
    <definedName name="pc_adscr" localSheetId="12">#REF!</definedName>
    <definedName name="pc_adscr" localSheetId="8">#REF!</definedName>
    <definedName name="pc_adscr" localSheetId="14">#REF!</definedName>
    <definedName name="pc_adscr" localSheetId="5">#REF!</definedName>
    <definedName name="pc_adscr">#REF!</definedName>
    <definedName name="pc_adscr_dsra" localSheetId="12">#REF!</definedName>
    <definedName name="pc_adscr_dsra" localSheetId="8">#REF!</definedName>
    <definedName name="pc_adscr_dsra" localSheetId="14">#REF!</definedName>
    <definedName name="pc_adscr_dsra" localSheetId="5">#REF!</definedName>
    <definedName name="pc_adscr_dsra">#REF!</definedName>
    <definedName name="pc_mdscr" localSheetId="12">#REF!</definedName>
    <definedName name="pc_mdscr" localSheetId="8">#REF!</definedName>
    <definedName name="pc_mdscr" localSheetId="14">#REF!</definedName>
    <definedName name="pc_mdscr" localSheetId="5">#REF!</definedName>
    <definedName name="pc_mdscr">#REF!</definedName>
    <definedName name="pc_mdscr_dsra" localSheetId="12">#REF!</definedName>
    <definedName name="pc_mdscr_dsra" localSheetId="8">#REF!</definedName>
    <definedName name="pc_mdscr_dsra" localSheetId="14">#REF!</definedName>
    <definedName name="pc_mdscr_dsra" localSheetId="5">#REF!</definedName>
    <definedName name="pc_mdscr_dsra">#REF!</definedName>
    <definedName name="pc_sens" localSheetId="12">#REF!</definedName>
    <definedName name="pc_sens" localSheetId="8">#REF!</definedName>
    <definedName name="pc_sens" localSheetId="14">#REF!</definedName>
    <definedName name="pc_sens" localSheetId="5">#REF!</definedName>
    <definedName name="pc_sens">#REF!</definedName>
    <definedName name="PCL">#N/A</definedName>
    <definedName name="PCN" localSheetId="12">#REF!</definedName>
    <definedName name="PCN" localSheetId="8">#REF!</definedName>
    <definedName name="PCN" localSheetId="14">#REF!</definedName>
    <definedName name="PCN" localSheetId="5">#REF!</definedName>
    <definedName name="PCN">#REF!</definedName>
    <definedName name="PCNO" localSheetId="12">#REF!</definedName>
    <definedName name="PCNO" localSheetId="8">#REF!</definedName>
    <definedName name="PCNO" localSheetId="14">#REF!</definedName>
    <definedName name="PCNO" localSheetId="5">#REF!</definedName>
    <definedName name="PCNO">#REF!</definedName>
    <definedName name="PCNO1" localSheetId="12">#REF!</definedName>
    <definedName name="PCNO1" localSheetId="8">#REF!</definedName>
    <definedName name="PCNO1" localSheetId="14">#REF!</definedName>
    <definedName name="PCNO1" localSheetId="5">#REF!</definedName>
    <definedName name="PCNO1">#REF!</definedName>
    <definedName name="pcraig1" localSheetId="12">#REF!</definedName>
    <definedName name="pcraig1" localSheetId="8">#REF!</definedName>
    <definedName name="pcraig1" localSheetId="14">#REF!</definedName>
    <definedName name="pcraig1" localSheetId="5">#REF!</definedName>
    <definedName name="pcraig1">#REF!</definedName>
    <definedName name="PEONS" localSheetId="12" hidden="1">{"'Bsheet BIS'!$A$1:$F$43"}</definedName>
    <definedName name="PEONS" localSheetId="8" hidden="1">{"'Bsheet BIS'!$A$1:$F$43"}</definedName>
    <definedName name="PEONS" localSheetId="5" hidden="1">{"'Bsheet BIS'!$A$1:$F$43"}</definedName>
    <definedName name="PEONS" hidden="1">{"'Bsheet BIS'!$A$1:$F$43"}</definedName>
    <definedName name="PIC">"Picture 1"</definedName>
    <definedName name="PIN">#N/A</definedName>
    <definedName name="PIPE" localSheetId="12">#REF!</definedName>
    <definedName name="PIPE" localSheetId="8">#REF!</definedName>
    <definedName name="PIPE" localSheetId="14">#REF!</definedName>
    <definedName name="PIPE" localSheetId="5">#REF!</definedName>
    <definedName name="PIPE">#REF!</definedName>
    <definedName name="pirr" localSheetId="12">'[74]Calculations 1'!#REF!</definedName>
    <definedName name="pirr" localSheetId="8">'[74]Calculations 1'!#REF!</definedName>
    <definedName name="pirr" localSheetId="14">'[74]Calculations 1'!#REF!</definedName>
    <definedName name="pirr" localSheetId="5">'[74]Calculations 1'!#REF!</definedName>
    <definedName name="pirr">'[74]Calculations 1'!#REF!</definedName>
    <definedName name="pirr0" localSheetId="12">[74]Results!#REF!</definedName>
    <definedName name="pirr0" localSheetId="8">[74]Results!#REF!</definedName>
    <definedName name="pirr0" localSheetId="14">[74]Results!#REF!</definedName>
    <definedName name="pirr0" localSheetId="5">[74]Results!#REF!</definedName>
    <definedName name="pirr0">[74]Results!#REF!</definedName>
    <definedName name="PJ_RPK" localSheetId="12">#REF!</definedName>
    <definedName name="PJ_RPK" localSheetId="8">#REF!</definedName>
    <definedName name="PJ_RPK" localSheetId="14">#REF!</definedName>
    <definedName name="PJ_RPK" localSheetId="5">#REF!</definedName>
    <definedName name="PJ_RPK">#REF!</definedName>
    <definedName name="pjj_pa" localSheetId="12">#REF!</definedName>
    <definedName name="pjj_pa" localSheetId="8">#REF!</definedName>
    <definedName name="pjj_pa" localSheetId="14">#REF!</definedName>
    <definedName name="pjj_pa" localSheetId="5">#REF!</definedName>
    <definedName name="pjj_pa">#REF!</definedName>
    <definedName name="PJT">#N/A</definedName>
    <definedName name="PKS" localSheetId="12">#REF!</definedName>
    <definedName name="PKS" localSheetId="8">#REF!</definedName>
    <definedName name="PKS" localSheetId="14">#REF!</definedName>
    <definedName name="PKS" localSheetId="5">#REF!</definedName>
    <definedName name="PKS">#REF!</definedName>
    <definedName name="pla" localSheetId="12">'[74]Calculations 1'!#REF!</definedName>
    <definedName name="pla" localSheetId="8">'[74]Calculations 1'!#REF!</definedName>
    <definedName name="pla" localSheetId="14">'[74]Calculations 1'!#REF!</definedName>
    <definedName name="pla" localSheetId="5">'[74]Calculations 1'!#REF!</definedName>
    <definedName name="pla">'[74]Calculations 1'!#REF!</definedName>
    <definedName name="PlantName">'[115]Output Mundra'!$B$2</definedName>
    <definedName name="plf_adscr" localSheetId="12">#REF!</definedName>
    <definedName name="plf_adscr" localSheetId="8">#REF!</definedName>
    <definedName name="plf_adscr" localSheetId="14">#REF!</definedName>
    <definedName name="plf_adscr" localSheetId="5">#REF!</definedName>
    <definedName name="plf_adscr">#REF!</definedName>
    <definedName name="plf_adscr_dsra" localSheetId="12">#REF!</definedName>
    <definedName name="plf_adscr_dsra" localSheetId="8">#REF!</definedName>
    <definedName name="plf_adscr_dsra" localSheetId="14">#REF!</definedName>
    <definedName name="plf_adscr_dsra" localSheetId="5">#REF!</definedName>
    <definedName name="plf_adscr_dsra">#REF!</definedName>
    <definedName name="plf_mdscr" localSheetId="12">#REF!</definedName>
    <definedName name="plf_mdscr" localSheetId="8">#REF!</definedName>
    <definedName name="plf_mdscr" localSheetId="14">#REF!</definedName>
    <definedName name="plf_mdscr" localSheetId="5">#REF!</definedName>
    <definedName name="plf_mdscr">#REF!</definedName>
    <definedName name="plf_mdscr_dsra" localSheetId="12">#REF!</definedName>
    <definedName name="plf_mdscr_dsra" localSheetId="8">#REF!</definedName>
    <definedName name="plf_mdscr_dsra" localSheetId="14">#REF!</definedName>
    <definedName name="plf_mdscr_dsra" localSheetId="5">#REF!</definedName>
    <definedName name="plf_mdscr_dsra">#REF!</definedName>
    <definedName name="plf_sens" localSheetId="12">#REF!</definedName>
    <definedName name="plf_sens" localSheetId="8">#REF!</definedName>
    <definedName name="plf_sens" localSheetId="14">#REF!</definedName>
    <definedName name="plf_sens" localSheetId="5">#REF!</definedName>
    <definedName name="plf_sens">#REF!</definedName>
    <definedName name="PLFG" localSheetId="12">#REF!</definedName>
    <definedName name="PLFG" localSheetId="8">#REF!</definedName>
    <definedName name="PLFG" localSheetId="14">#REF!</definedName>
    <definedName name="PLFG" localSheetId="5">#REF!</definedName>
    <definedName name="PLFG">#REF!</definedName>
    <definedName name="PLSCH" localSheetId="12" hidden="1">{"'Sch B'!$B$15:$L$17"}</definedName>
    <definedName name="PLSCH" localSheetId="8" hidden="1">{"'Sch B'!$B$15:$L$17"}</definedName>
    <definedName name="PLSCH" localSheetId="5" hidden="1">{"'Sch B'!$B$15:$L$17"}</definedName>
    <definedName name="PLSCH" hidden="1">{"'Sch B'!$B$15:$L$17"}</definedName>
    <definedName name="PLUG" localSheetId="12">#REF!</definedName>
    <definedName name="PLUG" localSheetId="8">#REF!</definedName>
    <definedName name="PLUG" localSheetId="14">#REF!</definedName>
    <definedName name="PLUG" localSheetId="5">#REF!</definedName>
    <definedName name="PLUG">#REF!</definedName>
    <definedName name="pm" localSheetId="12">#REF!</definedName>
    <definedName name="pm" localSheetId="8">#REF!</definedName>
    <definedName name="pm" localSheetId="14">#REF!</definedName>
    <definedName name="pm" localSheetId="5">#REF!</definedName>
    <definedName name="pm">#REF!</definedName>
    <definedName name="PN_PA" localSheetId="12">#REF!</definedName>
    <definedName name="PN_PA" localSheetId="8">#REF!</definedName>
    <definedName name="PN_PA" localSheetId="14">#REF!</definedName>
    <definedName name="PN_PA" localSheetId="5">#REF!</definedName>
    <definedName name="PN_PA">#REF!</definedName>
    <definedName name="PN_VT" localSheetId="12">#REF!</definedName>
    <definedName name="PN_VT" localSheetId="8">#REF!</definedName>
    <definedName name="PN_VT" localSheetId="14">#REF!</definedName>
    <definedName name="PN_VT" localSheetId="5">#REF!</definedName>
    <definedName name="PN_VT">#REF!</definedName>
    <definedName name="PONO">#N/A</definedName>
    <definedName name="post" localSheetId="12" hidden="1">#REF!</definedName>
    <definedName name="post" localSheetId="8" hidden="1">#REF!</definedName>
    <definedName name="post" localSheetId="14" hidden="1">#REF!</definedName>
    <definedName name="post" localSheetId="5" hidden="1">#REF!</definedName>
    <definedName name="post" hidden="1">#REF!</definedName>
    <definedName name="pound" localSheetId="12">#REF!</definedName>
    <definedName name="pound" localSheetId="8">#REF!</definedName>
    <definedName name="pound" localSheetId="14">#REF!</definedName>
    <definedName name="pound" localSheetId="5">#REF!</definedName>
    <definedName name="pound">#REF!</definedName>
    <definedName name="Power_Factor" localSheetId="12">#REF!</definedName>
    <definedName name="Power_Factor" localSheetId="7">#REF!</definedName>
    <definedName name="Power_Factor" localSheetId="8">#REF!</definedName>
    <definedName name="Power_Factor" localSheetId="10">#REF!</definedName>
    <definedName name="Power_Factor" localSheetId="13">#REF!</definedName>
    <definedName name="Power_Factor" localSheetId="14">#REF!</definedName>
    <definedName name="Power_Factor" localSheetId="15">#REF!</definedName>
    <definedName name="Power_Factor" localSheetId="16">#REF!</definedName>
    <definedName name="Power_Factor" localSheetId="17">#REF!</definedName>
    <definedName name="Power_Factor" localSheetId="18">#REF!</definedName>
    <definedName name="Power_Factor" localSheetId="19">#REF!</definedName>
    <definedName name="Power_Factor" localSheetId="20">#REF!</definedName>
    <definedName name="Power_Factor" localSheetId="21">#REF!</definedName>
    <definedName name="Power_Factor" localSheetId="22">#REF!</definedName>
    <definedName name="Power_Factor" localSheetId="5">#REF!</definedName>
    <definedName name="Power_Factor">#REF!</definedName>
    <definedName name="Power_Purchase_Details" localSheetId="12">'[43]Power Purchase Cost'!#REF!</definedName>
    <definedName name="Power_Purchase_Details" localSheetId="7">'[43]Power Purchase Cost'!#REF!</definedName>
    <definedName name="Power_Purchase_Details" localSheetId="8">'[43]Power Purchase Cost'!#REF!</definedName>
    <definedName name="Power_Purchase_Details" localSheetId="10">'[43]Power Purchase Cost'!#REF!</definedName>
    <definedName name="Power_Purchase_Details" localSheetId="13">'[43]Power Purchase Cost'!#REF!</definedName>
    <definedName name="Power_Purchase_Details" localSheetId="14">'[43]Power Purchase Cost'!#REF!</definedName>
    <definedName name="Power_Purchase_Details" localSheetId="15">'[43]Power Purchase Cost'!#REF!</definedName>
    <definedName name="Power_Purchase_Details" localSheetId="16">'[43]Power Purchase Cost'!#REF!</definedName>
    <definedName name="Power_Purchase_Details" localSheetId="17">'[43]Power Purchase Cost'!#REF!</definedName>
    <definedName name="Power_Purchase_Details" localSheetId="18">'[43]Power Purchase Cost'!#REF!</definedName>
    <definedName name="Power_Purchase_Details" localSheetId="19">'[43]Power Purchase Cost'!#REF!</definedName>
    <definedName name="Power_Purchase_Details" localSheetId="20">'[43]Power Purchase Cost'!#REF!</definedName>
    <definedName name="Power_Purchase_Details" localSheetId="21">'[43]Power Purchase Cost'!#REF!</definedName>
    <definedName name="Power_Purchase_Details" localSheetId="22">'[43]Power Purchase Cost'!#REF!</definedName>
    <definedName name="Power_Purchase_Details" localSheetId="5">'[184]Power Purchase Cost'!#REF!</definedName>
    <definedName name="Power_Purchase_Details">'[43]Power Purchase Cost'!#REF!</definedName>
    <definedName name="PP" localSheetId="12">#REF!</definedName>
    <definedName name="PP" localSheetId="8">#REF!</definedName>
    <definedName name="PP" localSheetId="14">#REF!</definedName>
    <definedName name="PP" localSheetId="5">#REF!</definedName>
    <definedName name="PP">#REF!</definedName>
    <definedName name="ppo" localSheetId="12">#REF!</definedName>
    <definedName name="ppo" localSheetId="8">#REF!</definedName>
    <definedName name="ppo" localSheetId="14">#REF!</definedName>
    <definedName name="ppo" localSheetId="5">#REF!</definedName>
    <definedName name="ppo">#REF!</definedName>
    <definedName name="pppppp" localSheetId="12" hidden="1">#REF!</definedName>
    <definedName name="pppppp" localSheetId="8" hidden="1">#REF!</definedName>
    <definedName name="pppppp" localSheetId="14" hidden="1">#REF!</definedName>
    <definedName name="pppppp" localSheetId="5" hidden="1">#REF!</definedName>
    <definedName name="pppppp" hidden="1">#REF!</definedName>
    <definedName name="PQRS" localSheetId="12">#REF!</definedName>
    <definedName name="PQRS" localSheetId="8">#REF!</definedName>
    <definedName name="PQRS" localSheetId="14">#REF!</definedName>
    <definedName name="PQRS" localSheetId="5">#REF!</definedName>
    <definedName name="PQRS">#REF!</definedName>
    <definedName name="PQRS1" localSheetId="12">#REF!</definedName>
    <definedName name="PQRS1" localSheetId="8">#REF!</definedName>
    <definedName name="PQRS1" localSheetId="14">#REF!</definedName>
    <definedName name="PQRS1" localSheetId="5">#REF!</definedName>
    <definedName name="PQRS1">#REF!</definedName>
    <definedName name="PQRS10" localSheetId="12">#REF!</definedName>
    <definedName name="PQRS10" localSheetId="8">#REF!</definedName>
    <definedName name="PQRS10" localSheetId="14">#REF!</definedName>
    <definedName name="PQRS10" localSheetId="5">#REF!</definedName>
    <definedName name="PQRS10">#REF!</definedName>
    <definedName name="PQRS3" localSheetId="12">#REF!</definedName>
    <definedName name="PQRS3" localSheetId="8">#REF!</definedName>
    <definedName name="PQRS3" localSheetId="14">#REF!</definedName>
    <definedName name="PQRS3" localSheetId="5">#REF!</definedName>
    <definedName name="PQRS3">#REF!</definedName>
    <definedName name="PR">#N/A</definedName>
    <definedName name="prachi" localSheetId="12" hidden="1">#REF!</definedName>
    <definedName name="prachi" localSheetId="8" hidden="1">#REF!</definedName>
    <definedName name="prachi" localSheetId="14" hidden="1">#REF!</definedName>
    <definedName name="prachi" localSheetId="5" hidden="1">#REF!</definedName>
    <definedName name="prachi" hidden="1">#REF!</definedName>
    <definedName name="PRDump" localSheetId="12">#REF!</definedName>
    <definedName name="PRDump" localSheetId="8">#REF!</definedName>
    <definedName name="PRDump" localSheetId="14">#REF!</definedName>
    <definedName name="PRDump" localSheetId="5">#REF!</definedName>
    <definedName name="PRDump">#REF!</definedName>
    <definedName name="PREF">#N/A</definedName>
    <definedName name="PREV_NO1" localSheetId="12">'[51]ITEM-LIST'!#REF!</definedName>
    <definedName name="PREV_NO1" localSheetId="8">'[51]ITEM-LIST'!#REF!</definedName>
    <definedName name="PREV_NO1" localSheetId="14">'[51]ITEM-LIST'!#REF!</definedName>
    <definedName name="PREV_NO1" localSheetId="5">'[51]ITEM-LIST'!#REF!</definedName>
    <definedName name="PREV_NO1">'[51]ITEM-LIST'!#REF!</definedName>
    <definedName name="PREV_NO10" localSheetId="12">'[51]ITEM-LIST'!#REF!</definedName>
    <definedName name="PREV_NO10" localSheetId="8">'[51]ITEM-LIST'!#REF!</definedName>
    <definedName name="PREV_NO10" localSheetId="14">'[51]ITEM-LIST'!#REF!</definedName>
    <definedName name="PREV_NO10" localSheetId="5">'[51]ITEM-LIST'!#REF!</definedName>
    <definedName name="PREV_NO10">'[51]ITEM-LIST'!#REF!</definedName>
    <definedName name="PREV_NO11" localSheetId="12">'[51]ITEM-LIST'!#REF!</definedName>
    <definedName name="PREV_NO11" localSheetId="8">'[51]ITEM-LIST'!#REF!</definedName>
    <definedName name="PREV_NO11" localSheetId="14">'[51]ITEM-LIST'!#REF!</definedName>
    <definedName name="PREV_NO11" localSheetId="5">'[51]ITEM-LIST'!#REF!</definedName>
    <definedName name="PREV_NO11">'[51]ITEM-LIST'!#REF!</definedName>
    <definedName name="PREV_NO12" localSheetId="12">'[51]ITEM-LIST'!#REF!</definedName>
    <definedName name="PREV_NO12" localSheetId="8">'[51]ITEM-LIST'!#REF!</definedName>
    <definedName name="PREV_NO12" localSheetId="14">'[51]ITEM-LIST'!#REF!</definedName>
    <definedName name="PREV_NO12" localSheetId="5">'[51]ITEM-LIST'!#REF!</definedName>
    <definedName name="PREV_NO12">'[51]ITEM-LIST'!#REF!</definedName>
    <definedName name="PREV_NO13" localSheetId="12">'[51]ITEM-LIST'!#REF!</definedName>
    <definedName name="PREV_NO13" localSheetId="8">'[51]ITEM-LIST'!#REF!</definedName>
    <definedName name="PREV_NO13" localSheetId="14">'[51]ITEM-LIST'!#REF!</definedName>
    <definedName name="PREV_NO13" localSheetId="5">'[51]ITEM-LIST'!#REF!</definedName>
    <definedName name="PREV_NO13">'[51]ITEM-LIST'!#REF!</definedName>
    <definedName name="PREV_NO14" localSheetId="12">'[51]ITEM-LIST'!#REF!</definedName>
    <definedName name="PREV_NO14" localSheetId="8">'[51]ITEM-LIST'!#REF!</definedName>
    <definedName name="PREV_NO14" localSheetId="14">'[51]ITEM-LIST'!#REF!</definedName>
    <definedName name="PREV_NO14" localSheetId="5">'[51]ITEM-LIST'!#REF!</definedName>
    <definedName name="PREV_NO14">'[51]ITEM-LIST'!#REF!</definedName>
    <definedName name="PREV_NO15" localSheetId="12">'[51]ITEM-LIST'!#REF!</definedName>
    <definedName name="PREV_NO15" localSheetId="8">'[51]ITEM-LIST'!#REF!</definedName>
    <definedName name="PREV_NO15" localSheetId="14">'[51]ITEM-LIST'!#REF!</definedName>
    <definedName name="PREV_NO15" localSheetId="5">'[51]ITEM-LIST'!#REF!</definedName>
    <definedName name="PREV_NO15">'[51]ITEM-LIST'!#REF!</definedName>
    <definedName name="PREV_NO2" localSheetId="12">'[51]ITEM-LIST'!#REF!</definedName>
    <definedName name="PREV_NO2" localSheetId="8">'[51]ITEM-LIST'!#REF!</definedName>
    <definedName name="PREV_NO2" localSheetId="14">'[51]ITEM-LIST'!#REF!</definedName>
    <definedName name="PREV_NO2" localSheetId="5">'[51]ITEM-LIST'!#REF!</definedName>
    <definedName name="PREV_NO2">'[51]ITEM-LIST'!#REF!</definedName>
    <definedName name="PREV_NO3" localSheetId="12">'[51]ITEM-LIST'!#REF!</definedName>
    <definedName name="PREV_NO3" localSheetId="8">'[51]ITEM-LIST'!#REF!</definedName>
    <definedName name="PREV_NO3" localSheetId="14">'[51]ITEM-LIST'!#REF!</definedName>
    <definedName name="PREV_NO3" localSheetId="5">'[51]ITEM-LIST'!#REF!</definedName>
    <definedName name="PREV_NO3">'[51]ITEM-LIST'!#REF!</definedName>
    <definedName name="PREV_NO4" localSheetId="12">'[51]ITEM-LIST'!#REF!</definedName>
    <definedName name="PREV_NO4" localSheetId="8">'[51]ITEM-LIST'!#REF!</definedName>
    <definedName name="PREV_NO4" localSheetId="14">'[51]ITEM-LIST'!#REF!</definedName>
    <definedName name="PREV_NO4" localSheetId="5">'[51]ITEM-LIST'!#REF!</definedName>
    <definedName name="PREV_NO4">'[51]ITEM-LIST'!#REF!</definedName>
    <definedName name="PREV_NO5" localSheetId="12">'[51]ITEM-LIST'!#REF!</definedName>
    <definedName name="PREV_NO5" localSheetId="8">'[51]ITEM-LIST'!#REF!</definedName>
    <definedName name="PREV_NO5" localSheetId="14">'[51]ITEM-LIST'!#REF!</definedName>
    <definedName name="PREV_NO5" localSheetId="5">'[51]ITEM-LIST'!#REF!</definedName>
    <definedName name="PREV_NO5">'[51]ITEM-LIST'!#REF!</definedName>
    <definedName name="PREV_NO6" localSheetId="12">'[51]ITEM-LIST'!#REF!</definedName>
    <definedName name="PREV_NO6" localSheetId="8">'[51]ITEM-LIST'!#REF!</definedName>
    <definedName name="PREV_NO6" localSheetId="14">'[51]ITEM-LIST'!#REF!</definedName>
    <definedName name="PREV_NO6" localSheetId="5">'[51]ITEM-LIST'!#REF!</definedName>
    <definedName name="PREV_NO6">'[51]ITEM-LIST'!#REF!</definedName>
    <definedName name="PREV_NO7" localSheetId="12">'[51]ITEM-LIST'!#REF!</definedName>
    <definedName name="PREV_NO7" localSheetId="8">'[51]ITEM-LIST'!#REF!</definedName>
    <definedName name="PREV_NO7" localSheetId="14">'[51]ITEM-LIST'!#REF!</definedName>
    <definedName name="PREV_NO7" localSheetId="5">'[51]ITEM-LIST'!#REF!</definedName>
    <definedName name="PREV_NO7">'[51]ITEM-LIST'!#REF!</definedName>
    <definedName name="PREV_NO8" localSheetId="12">'[51]ITEM-LIST'!#REF!</definedName>
    <definedName name="PREV_NO8" localSheetId="8">'[51]ITEM-LIST'!#REF!</definedName>
    <definedName name="PREV_NO8" localSheetId="14">'[51]ITEM-LIST'!#REF!</definedName>
    <definedName name="PREV_NO8" localSheetId="5">'[51]ITEM-LIST'!#REF!</definedName>
    <definedName name="PREV_NO8">'[51]ITEM-LIST'!#REF!</definedName>
    <definedName name="PREV_NO9" localSheetId="12">'[51]ITEM-LIST'!#REF!</definedName>
    <definedName name="PREV_NO9" localSheetId="8">'[51]ITEM-LIST'!#REF!</definedName>
    <definedName name="PREV_NO9" localSheetId="14">'[51]ITEM-LIST'!#REF!</definedName>
    <definedName name="PREV_NO9" localSheetId="5">'[51]ITEM-LIST'!#REF!</definedName>
    <definedName name="PREV_NO9">'[51]ITEM-LIST'!#REF!</definedName>
    <definedName name="Previous_Year_revenue_details" localSheetId="12">'[43]Revenue-Current and Past Year'!#REF!</definedName>
    <definedName name="Previous_Year_revenue_details" localSheetId="7">'[43]Revenue-Current and Past Year'!#REF!</definedName>
    <definedName name="Previous_Year_revenue_details" localSheetId="8">'[43]Revenue-Current and Past Year'!#REF!</definedName>
    <definedName name="Previous_Year_revenue_details" localSheetId="10">'[43]Revenue-Current and Past Year'!#REF!</definedName>
    <definedName name="Previous_Year_revenue_details" localSheetId="13">'[43]Revenue-Current and Past Year'!#REF!</definedName>
    <definedName name="Previous_Year_revenue_details" localSheetId="14">'[43]Revenue-Current and Past Year'!#REF!</definedName>
    <definedName name="Previous_Year_revenue_details" localSheetId="15">'[43]Revenue-Current and Past Year'!#REF!</definedName>
    <definedName name="Previous_Year_revenue_details" localSheetId="16">'[43]Revenue-Current and Past Year'!#REF!</definedName>
    <definedName name="Previous_Year_revenue_details" localSheetId="17">'[43]Revenue-Current and Past Year'!#REF!</definedName>
    <definedName name="Previous_Year_revenue_details" localSheetId="18">'[43]Revenue-Current and Past Year'!#REF!</definedName>
    <definedName name="Previous_Year_revenue_details" localSheetId="19">'[43]Revenue-Current and Past Year'!#REF!</definedName>
    <definedName name="Previous_Year_revenue_details" localSheetId="20">'[43]Revenue-Current and Past Year'!#REF!</definedName>
    <definedName name="Previous_Year_revenue_details" localSheetId="21">'[43]Revenue-Current and Past Year'!#REF!</definedName>
    <definedName name="Previous_Year_revenue_details" localSheetId="22">'[43]Revenue-Current and Past Year'!#REF!</definedName>
    <definedName name="Previous_Year_revenue_details" localSheetId="5">'[184]Revenue-Current and Past Year'!#REF!</definedName>
    <definedName name="Previous_Year_revenue_details">'[43]Revenue-Current and Past Year'!#REF!</definedName>
    <definedName name="Prices" localSheetId="12" hidden="1">{#N/A,#N/A,FALSE,"Staffnos &amp; cost"}</definedName>
    <definedName name="Prices" localSheetId="8" hidden="1">{#N/A,#N/A,FALSE,"Staffnos &amp; cost"}</definedName>
    <definedName name="Prices" localSheetId="5" hidden="1">{#N/A,#N/A,FALSE,"Staffnos &amp; cost"}</definedName>
    <definedName name="Prices" hidden="1">{#N/A,#N/A,FALSE,"Staffnos &amp; cost"}</definedName>
    <definedName name="Princ" localSheetId="12">#REF!</definedName>
    <definedName name="Princ" localSheetId="8">#REF!</definedName>
    <definedName name="Princ" localSheetId="14">#REF!</definedName>
    <definedName name="Princ" localSheetId="5">#REF!</definedName>
    <definedName name="Princ">#REF!</definedName>
    <definedName name="PRINT" localSheetId="12">[116]Cost_Redn!#REF!</definedName>
    <definedName name="PRINT" localSheetId="8">[116]Cost_Redn!#REF!</definedName>
    <definedName name="PRINT" localSheetId="14">[116]Cost_Redn!#REF!</definedName>
    <definedName name="PRINT" localSheetId="5">[116]Cost_Redn!#REF!</definedName>
    <definedName name="PRINT">[116]Cost_Redn!#REF!</definedName>
    <definedName name="_xlnm.Print_Area" localSheetId="12">'A&amp;G F-14 '!$C$2:$J$26</definedName>
    <definedName name="_xlnm.Print_Area" localSheetId="7">'F-10'!$A$1:$N$25</definedName>
    <definedName name="_xlnm.Print_Area" localSheetId="8">'F-12'!$A$1:$Q$28</definedName>
    <definedName name="_xlnm.Print_Area" localSheetId="10">'F-13'!$A$1:$I$15</definedName>
    <definedName name="_xlnm.Print_Area" localSheetId="11">'F-14'!$A$1:$D$12</definedName>
    <definedName name="_xlnm.Print_Area" localSheetId="14">'F-19 -I'!$A$1:$F$9</definedName>
    <definedName name="_xlnm.Print_Area" localSheetId="15">'F-19 -II'!$A$1:$G$67</definedName>
    <definedName name="_xlnm.Print_Area" localSheetId="2">'F-2'!$A$1:$O$18</definedName>
    <definedName name="_xlnm.Print_Area" localSheetId="16">'F-21'!$A$1:$F$1</definedName>
    <definedName name="_xlnm.Print_Area" localSheetId="17">'F-21_'!$A$1:$F$49</definedName>
    <definedName name="_xlnm.Print_Area" localSheetId="18">'F-22'!$A$1:$E$31</definedName>
    <definedName name="_xlnm.Print_Area" localSheetId="19">'F-23'!$A$1:$E$57</definedName>
    <definedName name="_xlnm.Print_Area" localSheetId="20">'F-24'!$B$1:$K$18</definedName>
    <definedName name="_xlnm.Print_Area" localSheetId="21">'F-25 '!$A$1:$F$34</definedName>
    <definedName name="_xlnm.Print_Area" localSheetId="22">'F-26'!$A$1:$F$19</definedName>
    <definedName name="_xlnm.Print_Area" localSheetId="3">'F-4'!$A$1:$L$59</definedName>
    <definedName name="_xlnm.Print_Area" localSheetId="5">'F-5'!$A$1:$S$29</definedName>
    <definedName name="_xlnm.Print_Area" localSheetId="6">'F-6'!$B$1:$F$38</definedName>
    <definedName name="_xlnm.Print_Area">#REF!</definedName>
    <definedName name="PRINT_AREA_MI" localSheetId="12">#REF!</definedName>
    <definedName name="PRINT_AREA_MI" localSheetId="8">#REF!</definedName>
    <definedName name="PRINT_AREA_MI" localSheetId="14">#REF!</definedName>
    <definedName name="PRINT_AREA_MI" localSheetId="5">#REF!</definedName>
    <definedName name="PRINT_AREA_MI">#REF!</definedName>
    <definedName name="PRINT_AREA_MI1" localSheetId="12">#REF!</definedName>
    <definedName name="PRINT_AREA_MI1" localSheetId="8">#REF!</definedName>
    <definedName name="PRINT_AREA_MI1" localSheetId="14">#REF!</definedName>
    <definedName name="PRINT_AREA_MI1" localSheetId="5">#REF!</definedName>
    <definedName name="PRINT_AREA_MI1">#REF!</definedName>
    <definedName name="PRINT_AREA_MII" localSheetId="12">#REF!</definedName>
    <definedName name="PRINT_AREA_MII" localSheetId="8">#REF!</definedName>
    <definedName name="PRINT_AREA_MII" localSheetId="14">#REF!</definedName>
    <definedName name="PRINT_AREA_MII" localSheetId="5">#REF!</definedName>
    <definedName name="PRINT_AREA_MII">#REF!</definedName>
    <definedName name="Print_Area_Reset">#N/A</definedName>
    <definedName name="Print_Area1" localSheetId="12">#REF!</definedName>
    <definedName name="Print_Area1" localSheetId="8">#REF!</definedName>
    <definedName name="Print_Area1" localSheetId="14">#REF!</definedName>
    <definedName name="Print_Area1" localSheetId="5">#REF!</definedName>
    <definedName name="Print_Area1">#REF!</definedName>
    <definedName name="Print_title" localSheetId="12">#REF!</definedName>
    <definedName name="Print_title" localSheetId="8">#REF!</definedName>
    <definedName name="Print_title" localSheetId="14">#REF!</definedName>
    <definedName name="Print_title" localSheetId="5">#REF!</definedName>
    <definedName name="Print_title">#REF!</definedName>
    <definedName name="_xlnm.Print_Titles" localSheetId="8">'F-12'!$A:$B</definedName>
    <definedName name="_xlnm.Print_Titles" localSheetId="9">'F12-I'!$1:$4</definedName>
    <definedName name="_xlnm.Print_Titles" localSheetId="15">'F-19 -II'!$1:$3</definedName>
    <definedName name="_xlnm.Print_Titles" localSheetId="2">'F-2'!$A:$C</definedName>
    <definedName name="_xlnm.Print_Titles" localSheetId="3">'F-4'!$A:$B,'F-4'!$1:$5</definedName>
    <definedName name="_xlnm.Print_Titles">#N/A</definedName>
    <definedName name="PRINT_TITLES_MI" localSheetId="12">#REF!</definedName>
    <definedName name="PRINT_TITLES_MI" localSheetId="8">#REF!</definedName>
    <definedName name="PRINT_TITLES_MI" localSheetId="14">#REF!</definedName>
    <definedName name="PRINT_TITLES_MI" localSheetId="5">#REF!</definedName>
    <definedName name="PRINT_TITLES_MI">#REF!</definedName>
    <definedName name="PRINT_TITLES_MI1" localSheetId="12">#REF!</definedName>
    <definedName name="PRINT_TITLES_MI1" localSheetId="8">#REF!</definedName>
    <definedName name="PRINT_TITLES_MI1" localSheetId="14">#REF!</definedName>
    <definedName name="PRINT_TITLES_MI1" localSheetId="5">#REF!</definedName>
    <definedName name="PRINT_TITLES_MI1">#REF!</definedName>
    <definedName name="Print02">[117]계측!$A$1:$H$749</definedName>
    <definedName name="PRINT1" localSheetId="12">#REF!</definedName>
    <definedName name="PRINT1" localSheetId="8">#REF!</definedName>
    <definedName name="PRINT1" localSheetId="14">#REF!</definedName>
    <definedName name="PRINT1" localSheetId="5">#REF!</definedName>
    <definedName name="PRINT1">#REF!</definedName>
    <definedName name="PRINT10" localSheetId="12">#REF!</definedName>
    <definedName name="PRINT10" localSheetId="8">#REF!</definedName>
    <definedName name="PRINT10" localSheetId="14">#REF!</definedName>
    <definedName name="PRINT10" localSheetId="5">#REF!</definedName>
    <definedName name="PRINT10">#REF!</definedName>
    <definedName name="PRINT11" localSheetId="12">#REF!</definedName>
    <definedName name="PRINT11" localSheetId="8">#REF!</definedName>
    <definedName name="PRINT11" localSheetId="14">#REF!</definedName>
    <definedName name="PRINT11" localSheetId="5">#REF!</definedName>
    <definedName name="PRINT11">#REF!</definedName>
    <definedName name="PRINT12" localSheetId="12">#REF!</definedName>
    <definedName name="PRINT12" localSheetId="8">#REF!</definedName>
    <definedName name="PRINT12" localSheetId="14">#REF!</definedName>
    <definedName name="PRINT12" localSheetId="5">#REF!</definedName>
    <definedName name="PRINT12">#REF!</definedName>
    <definedName name="PRINT13" localSheetId="12">#REF!</definedName>
    <definedName name="PRINT13" localSheetId="8">#REF!</definedName>
    <definedName name="PRINT13" localSheetId="14">#REF!</definedName>
    <definedName name="PRINT13" localSheetId="5">#REF!</definedName>
    <definedName name="PRINT13">#REF!</definedName>
    <definedName name="PRINT14" localSheetId="12">#REF!</definedName>
    <definedName name="PRINT14" localSheetId="8">#REF!</definedName>
    <definedName name="PRINT14" localSheetId="14">#REF!</definedName>
    <definedName name="PRINT14" localSheetId="5">#REF!</definedName>
    <definedName name="PRINT14">#REF!</definedName>
    <definedName name="print2" localSheetId="12">#REF!</definedName>
    <definedName name="print2" localSheetId="8">#REF!</definedName>
    <definedName name="print2" localSheetId="14">#REF!</definedName>
    <definedName name="print2" localSheetId="5">#REF!</definedName>
    <definedName name="print2">#REF!</definedName>
    <definedName name="PRINT3" localSheetId="12">#REF!</definedName>
    <definedName name="PRINT3" localSheetId="8">#REF!</definedName>
    <definedName name="PRINT3" localSheetId="14">#REF!</definedName>
    <definedName name="PRINT3" localSheetId="5">#REF!</definedName>
    <definedName name="PRINT3">#REF!</definedName>
    <definedName name="PRINT4" localSheetId="12">#REF!</definedName>
    <definedName name="PRINT4" localSheetId="8">#REF!</definedName>
    <definedName name="PRINT4" localSheetId="14">#REF!</definedName>
    <definedName name="PRINT4" localSheetId="5">#REF!</definedName>
    <definedName name="PRINT4">#REF!</definedName>
    <definedName name="PRINT7" localSheetId="12">#REF!</definedName>
    <definedName name="PRINT7" localSheetId="8">#REF!</definedName>
    <definedName name="PRINT7" localSheetId="14">#REF!</definedName>
    <definedName name="PRINT7" localSheetId="5">#REF!</definedName>
    <definedName name="PRINT7">#REF!</definedName>
    <definedName name="PRINT8" localSheetId="12">#REF!</definedName>
    <definedName name="PRINT8" localSheetId="8">#REF!</definedName>
    <definedName name="PRINT8" localSheetId="14">#REF!</definedName>
    <definedName name="PRINT8" localSheetId="5">#REF!</definedName>
    <definedName name="PRINT8">#REF!</definedName>
    <definedName name="print888" localSheetId="12">#REF!</definedName>
    <definedName name="print888" localSheetId="8">#REF!</definedName>
    <definedName name="print888" localSheetId="14">#REF!</definedName>
    <definedName name="print888" localSheetId="5">#REF!</definedName>
    <definedName name="print888">#REF!</definedName>
    <definedName name="print999" localSheetId="12">#REF!</definedName>
    <definedName name="print999" localSheetId="8">#REF!</definedName>
    <definedName name="print999" localSheetId="14">#REF!</definedName>
    <definedName name="print999" localSheetId="5">#REF!</definedName>
    <definedName name="print999">#REF!</definedName>
    <definedName name="PRINTAB" localSheetId="12">#REF!</definedName>
    <definedName name="PRINTAB" localSheetId="8">#REF!</definedName>
    <definedName name="PRINTAB" localSheetId="14">#REF!</definedName>
    <definedName name="PRINTAB" localSheetId="5">#REF!</definedName>
    <definedName name="PRINTAB">#REF!</definedName>
    <definedName name="Printarea">[118]RUPEE!$A$322:$E$358</definedName>
    <definedName name="PRINTCDEI" localSheetId="12">#REF!</definedName>
    <definedName name="PRINTCDEI" localSheetId="8">#REF!</definedName>
    <definedName name="PRINTCDEI" localSheetId="14">#REF!</definedName>
    <definedName name="PRINTCDEI" localSheetId="5">#REF!</definedName>
    <definedName name="PRINTCDEI">#REF!</definedName>
    <definedName name="PRINTCDOE" localSheetId="12">#REF!</definedName>
    <definedName name="PRINTCDOE" localSheetId="8">#REF!</definedName>
    <definedName name="PRINTCDOE" localSheetId="14">#REF!</definedName>
    <definedName name="PRINTCDOE" localSheetId="5">#REF!</definedName>
    <definedName name="PRINTCDOE">#REF!</definedName>
    <definedName name="PRINTEFLPM" localSheetId="12">#REF!</definedName>
    <definedName name="PRINTEFLPM" localSheetId="8">#REF!</definedName>
    <definedName name="PRINTEFLPM" localSheetId="14">#REF!</definedName>
    <definedName name="PRINTEFLPM" localSheetId="5">#REF!</definedName>
    <definedName name="PRINTEFLPM">#REF!</definedName>
    <definedName name="printfleem" localSheetId="12">#REF!</definedName>
    <definedName name="printfleem" localSheetId="8">#REF!</definedName>
    <definedName name="printfleem" localSheetId="14">#REF!</definedName>
    <definedName name="printfleem" localSheetId="5">#REF!</definedName>
    <definedName name="printfleem">#REF!</definedName>
    <definedName name="PRINTGLA" localSheetId="12">#REF!</definedName>
    <definedName name="PRINTGLA" localSheetId="8">#REF!</definedName>
    <definedName name="PRINTGLA" localSheetId="14">#REF!</definedName>
    <definedName name="PRINTGLA" localSheetId="5">#REF!</definedName>
    <definedName name="PRINTGLA">#REF!</definedName>
    <definedName name="PRINTHLV" localSheetId="12">#REF!</definedName>
    <definedName name="PRINTHLV" localSheetId="8">#REF!</definedName>
    <definedName name="PRINTHLV" localSheetId="14">#REF!</definedName>
    <definedName name="PRINTHLV" localSheetId="5">#REF!</definedName>
    <definedName name="PRINTHLV">#REF!</definedName>
    <definedName name="PRINTILPM" localSheetId="12">#REF!</definedName>
    <definedName name="PRINTILPM" localSheetId="8">#REF!</definedName>
    <definedName name="PRINTILPM" localSheetId="14">#REF!</definedName>
    <definedName name="PRINTILPM" localSheetId="5">#REF!</definedName>
    <definedName name="PRINTILPM">#REF!</definedName>
    <definedName name="PRINTJKMV" localSheetId="12">#REF!</definedName>
    <definedName name="PRINTJKMV" localSheetId="8">#REF!</definedName>
    <definedName name="PRINTJKMV" localSheetId="14">#REF!</definedName>
    <definedName name="PRINTJKMV" localSheetId="5">#REF!</definedName>
    <definedName name="PRINTJKMV">#REF!</definedName>
    <definedName name="PRINTLLV" localSheetId="12">#REF!</definedName>
    <definedName name="PRINTLLV" localSheetId="8">#REF!</definedName>
    <definedName name="PRINTLLV" localSheetId="14">#REF!</definedName>
    <definedName name="PRINTLLV" localSheetId="5">#REF!</definedName>
    <definedName name="PRINTLLV">#REF!</definedName>
    <definedName name="PRINTMRP" localSheetId="12">#REF!</definedName>
    <definedName name="PRINTMRP" localSheetId="8">#REF!</definedName>
    <definedName name="PRINTMRP" localSheetId="14">#REF!</definedName>
    <definedName name="PRINTMRP" localSheetId="5">#REF!</definedName>
    <definedName name="PRINTMRP">#REF!</definedName>
    <definedName name="PRINTNOOP" localSheetId="12">#REF!</definedName>
    <definedName name="PRINTNOOP" localSheetId="8">#REF!</definedName>
    <definedName name="PRINTNOOP" localSheetId="14">#REF!</definedName>
    <definedName name="PRINTNOOP" localSheetId="5">#REF!</definedName>
    <definedName name="PRINTNOOP">#REF!</definedName>
    <definedName name="PRINTNOP" localSheetId="12">#REF!</definedName>
    <definedName name="PRINTNOP" localSheetId="8">#REF!</definedName>
    <definedName name="PRINTNOP" localSheetId="14">#REF!</definedName>
    <definedName name="PRINTNOP" localSheetId="5">#REF!</definedName>
    <definedName name="PRINTNOP">#REF!</definedName>
    <definedName name="PRINTPLS" localSheetId="12">#REF!</definedName>
    <definedName name="PRINTPLS" localSheetId="8">#REF!</definedName>
    <definedName name="PRINTPLS" localSheetId="14">#REF!</definedName>
    <definedName name="PRINTPLS" localSheetId="5">#REF!</definedName>
    <definedName name="PRINTPLS">#REF!</definedName>
    <definedName name="PRINTQRC" localSheetId="12">#REF!</definedName>
    <definedName name="PRINTQRC" localSheetId="8">#REF!</definedName>
    <definedName name="PRINTQRC" localSheetId="14">#REF!</definedName>
    <definedName name="PRINTQRC" localSheetId="5">#REF!</definedName>
    <definedName name="PRINTQRC">#REF!</definedName>
    <definedName name="PRINTSTLC" localSheetId="12">#REF!</definedName>
    <definedName name="PRINTSTLC" localSheetId="8">#REF!</definedName>
    <definedName name="PRINTSTLC" localSheetId="14">#REF!</definedName>
    <definedName name="PRINTSTLC" localSheetId="5">#REF!</definedName>
    <definedName name="PRINTSTLC">#REF!</definedName>
    <definedName name="proc">[119]Sheet1!$1:$1048576</definedName>
    <definedName name="PROC_NO1">#N/A</definedName>
    <definedName name="PROC_NO10" localSheetId="12">'[51]ITEM-LIST'!#REF!</definedName>
    <definedName name="PROC_NO10" localSheetId="8">'[51]ITEM-LIST'!#REF!</definedName>
    <definedName name="PROC_NO10" localSheetId="14">'[51]ITEM-LIST'!#REF!</definedName>
    <definedName name="PROC_NO10" localSheetId="5">'[51]ITEM-LIST'!#REF!</definedName>
    <definedName name="PROC_NO10">'[51]ITEM-LIST'!#REF!</definedName>
    <definedName name="PROC_NO11" localSheetId="12">'[51]ITEM-LIST'!#REF!</definedName>
    <definedName name="PROC_NO11" localSheetId="8">'[51]ITEM-LIST'!#REF!</definedName>
    <definedName name="PROC_NO11" localSheetId="14">'[51]ITEM-LIST'!#REF!</definedName>
    <definedName name="PROC_NO11" localSheetId="5">'[51]ITEM-LIST'!#REF!</definedName>
    <definedName name="PROC_NO11">'[51]ITEM-LIST'!#REF!</definedName>
    <definedName name="PROC_NO12" localSheetId="12">'[51]ITEM-LIST'!#REF!</definedName>
    <definedName name="PROC_NO12" localSheetId="8">'[51]ITEM-LIST'!#REF!</definedName>
    <definedName name="PROC_NO12" localSheetId="14">'[51]ITEM-LIST'!#REF!</definedName>
    <definedName name="PROC_NO12" localSheetId="5">'[51]ITEM-LIST'!#REF!</definedName>
    <definedName name="PROC_NO12">'[51]ITEM-LIST'!#REF!</definedName>
    <definedName name="PROC_NO13" localSheetId="12">'[51]ITEM-LIST'!#REF!</definedName>
    <definedName name="PROC_NO13" localSheetId="8">'[51]ITEM-LIST'!#REF!</definedName>
    <definedName name="PROC_NO13" localSheetId="14">'[51]ITEM-LIST'!#REF!</definedName>
    <definedName name="PROC_NO13" localSheetId="5">'[51]ITEM-LIST'!#REF!</definedName>
    <definedName name="PROC_NO13">'[51]ITEM-LIST'!#REF!</definedName>
    <definedName name="PROC_NO14" localSheetId="12">'[51]ITEM-LIST'!#REF!</definedName>
    <definedName name="PROC_NO14" localSheetId="8">'[51]ITEM-LIST'!#REF!</definedName>
    <definedName name="PROC_NO14" localSheetId="14">'[51]ITEM-LIST'!#REF!</definedName>
    <definedName name="PROC_NO14" localSheetId="5">'[51]ITEM-LIST'!#REF!</definedName>
    <definedName name="PROC_NO14">'[51]ITEM-LIST'!#REF!</definedName>
    <definedName name="PROC_NO15" localSheetId="12">'[51]ITEM-LIST'!#REF!</definedName>
    <definedName name="PROC_NO15" localSheetId="8">'[51]ITEM-LIST'!#REF!</definedName>
    <definedName name="PROC_NO15" localSheetId="14">'[51]ITEM-LIST'!#REF!</definedName>
    <definedName name="PROC_NO15" localSheetId="5">'[51]ITEM-LIST'!#REF!</definedName>
    <definedName name="PROC_NO15">'[51]ITEM-LIST'!#REF!</definedName>
    <definedName name="PROC_NO2">#N/A</definedName>
    <definedName name="PROC_NO3">#N/A</definedName>
    <definedName name="PROC_NO4">#N/A</definedName>
    <definedName name="PROC_NO5">#N/A</definedName>
    <definedName name="PROC_NO6">#N/A</definedName>
    <definedName name="PROC_NO7">#N/A</definedName>
    <definedName name="PROC_NO8">#N/A</definedName>
    <definedName name="PROC_NO9" localSheetId="12">'[51]ITEM-LIST'!#REF!</definedName>
    <definedName name="PROC_NO9" localSheetId="8">'[51]ITEM-LIST'!#REF!</definedName>
    <definedName name="PROC_NO9" localSheetId="14">'[51]ITEM-LIST'!#REF!</definedName>
    <definedName name="PROC_NO9" localSheetId="5">'[51]ITEM-LIST'!#REF!</definedName>
    <definedName name="PROC_NO9">'[51]ITEM-LIST'!#REF!</definedName>
    <definedName name="PROD">#N/A</definedName>
    <definedName name="ProdForm" localSheetId="12" hidden="1">#REF!</definedName>
    <definedName name="ProdForm" localSheetId="8" hidden="1">#REF!</definedName>
    <definedName name="ProdForm" localSheetId="14" hidden="1">#REF!</definedName>
    <definedName name="ProdForm" localSheetId="5" hidden="1">#REF!</definedName>
    <definedName name="ProdForm" hidden="1">#REF!</definedName>
    <definedName name="PRODUCT">#N/A</definedName>
    <definedName name="Prof" localSheetId="12" hidden="1">#REF!</definedName>
    <definedName name="Prof" localSheetId="8" hidden="1">#REF!</definedName>
    <definedName name="Prof" localSheetId="14" hidden="1">#REF!</definedName>
    <definedName name="Prof" localSheetId="5" hidden="1">#REF!</definedName>
    <definedName name="Prof" hidden="1">#REF!</definedName>
    <definedName name="proj9798" localSheetId="12">#REF!</definedName>
    <definedName name="proj9798" localSheetId="8">#REF!</definedName>
    <definedName name="proj9798" localSheetId="14">#REF!</definedName>
    <definedName name="proj9798" localSheetId="5">#REF!</definedName>
    <definedName name="proj9798">#REF!</definedName>
    <definedName name="proj9900" localSheetId="12">#REF!</definedName>
    <definedName name="proj9900" localSheetId="8">#REF!</definedName>
    <definedName name="proj9900" localSheetId="14">#REF!</definedName>
    <definedName name="proj9900" localSheetId="5">#REF!</definedName>
    <definedName name="proj9900">#REF!</definedName>
    <definedName name="Project_COD" localSheetId="12">[92]Input!#REF!</definedName>
    <definedName name="Project_COD" localSheetId="8">[92]Input!#REF!</definedName>
    <definedName name="Project_COD" localSheetId="14">[92]Input!#REF!</definedName>
    <definedName name="Project_COD" localSheetId="5">[92]Input!#REF!</definedName>
    <definedName name="Project_COD">[92]Input!#REF!</definedName>
    <definedName name="PROJECT_NAME" localSheetId="12">#REF!</definedName>
    <definedName name="PROJECT_NAME" localSheetId="8">#REF!</definedName>
    <definedName name="PROJECT_NAME" localSheetId="14">#REF!</definedName>
    <definedName name="PROJECT_NAME" localSheetId="5">#REF!</definedName>
    <definedName name="PROJECT_NAME">#REF!</definedName>
    <definedName name="Property__plant_and_equipment__net" localSheetId="12">#REF!</definedName>
    <definedName name="Property__plant_and_equipment__net" localSheetId="8">#REF!</definedName>
    <definedName name="Property__plant_and_equipment__net" localSheetId="14">#REF!</definedName>
    <definedName name="Property__plant_and_equipment__net" localSheetId="5">#REF!</definedName>
    <definedName name="Property__plant_and_equipment__net">#REF!</definedName>
    <definedName name="PTA_Bulk" localSheetId="12">#REF!</definedName>
    <definedName name="PTA_Bulk" localSheetId="8">#REF!</definedName>
    <definedName name="PTA_Bulk" localSheetId="14">#REF!</definedName>
    <definedName name="PTA_Bulk" localSheetId="5">#REF!</definedName>
    <definedName name="PTA_Bulk">#REF!</definedName>
    <definedName name="PTA_ISBL" localSheetId="12">#REF!</definedName>
    <definedName name="PTA_ISBL" localSheetId="8">#REF!</definedName>
    <definedName name="PTA_ISBL" localSheetId="14">#REF!</definedName>
    <definedName name="PTA_ISBL" localSheetId="5">#REF!</definedName>
    <definedName name="PTA_ISBL">#REF!</definedName>
    <definedName name="PTNO">[120]total!$AA$6818</definedName>
    <definedName name="pune" localSheetId="12">#REF!</definedName>
    <definedName name="pune" localSheetId="8">#REF!</definedName>
    <definedName name="pune" localSheetId="14">#REF!</definedName>
    <definedName name="pune" localSheetId="5">#REF!</definedName>
    <definedName name="pune">#REF!</definedName>
    <definedName name="pur">'[121]Purchases-CT1'!$A$1:$AZ$28</definedName>
    <definedName name="PURCHASE" localSheetId="12">'[29]Financial Estimates'!#REF!</definedName>
    <definedName name="PURCHASE" localSheetId="8">'[29]Financial Estimates'!#REF!</definedName>
    <definedName name="PURCHASE" localSheetId="14">'[29]Financial Estimates'!#REF!</definedName>
    <definedName name="PURCHASE" localSheetId="5">'[29]Financial Estimates'!#REF!</definedName>
    <definedName name="PURCHASE">'[29]Financial Estimates'!#REF!</definedName>
    <definedName name="PURCOST" localSheetId="12">'[29]Financial Estimates'!#REF!</definedName>
    <definedName name="PURCOST" localSheetId="8">'[29]Financial Estimates'!#REF!</definedName>
    <definedName name="PURCOST" localSheetId="14">'[29]Financial Estimates'!#REF!</definedName>
    <definedName name="PURCOST" localSheetId="5">'[29]Financial Estimates'!#REF!</definedName>
    <definedName name="PURCOST">'[29]Financial Estimates'!#REF!</definedName>
    <definedName name="purst1">'[121]Purchases-ST1  '!$A$1:$P$30</definedName>
    <definedName name="Q" localSheetId="12">#REF!</definedName>
    <definedName name="Q" localSheetId="8">#REF!</definedName>
    <definedName name="Q" localSheetId="14">#REF!</definedName>
    <definedName name="Q" localSheetId="5">#REF!</definedName>
    <definedName name="Q">#REF!</definedName>
    <definedName name="qejkl" localSheetId="12" hidden="1">{#N/A,#N/A,FALSE,"5"}</definedName>
    <definedName name="qejkl" localSheetId="8" hidden="1">{#N/A,#N/A,FALSE,"5"}</definedName>
    <definedName name="qejkl" localSheetId="5" hidden="1">{#N/A,#N/A,FALSE,"5"}</definedName>
    <definedName name="qejkl" hidden="1">{#N/A,#N/A,FALSE,"5"}</definedName>
    <definedName name="qejkl_1" localSheetId="12" hidden="1">{#N/A,#N/A,FALSE,"5"}</definedName>
    <definedName name="qejkl_1" localSheetId="8" hidden="1">{#N/A,#N/A,FALSE,"5"}</definedName>
    <definedName name="qejkl_1" localSheetId="5" hidden="1">{#N/A,#N/A,FALSE,"5"}</definedName>
    <definedName name="qejkl_1" hidden="1">{#N/A,#N/A,FALSE,"5"}</definedName>
    <definedName name="qewqeqwerq" localSheetId="12" hidden="1">{#N/A,#N/A,FALSE,"Cash Flows";#N/A,#N/A,FALSE,"Fixed Assets";#N/A,#N/A,FALSE,"Balance Sheet";#N/A,#N/A,FALSE,"P &amp; L"}</definedName>
    <definedName name="qewqeqwerq" localSheetId="8" hidden="1">{#N/A,#N/A,FALSE,"Cash Flows";#N/A,#N/A,FALSE,"Fixed Assets";#N/A,#N/A,FALSE,"Balance Sheet";#N/A,#N/A,FALSE,"P &amp; L"}</definedName>
    <definedName name="qewqeqwerq" localSheetId="5" hidden="1">{#N/A,#N/A,FALSE,"Cash Flows";#N/A,#N/A,FALSE,"Fixed Assets";#N/A,#N/A,FALSE,"Balance Sheet";#N/A,#N/A,FALSE,"P &amp; L"}</definedName>
    <definedName name="qewqeqwerq" hidden="1">{#N/A,#N/A,FALSE,"Cash Flows";#N/A,#N/A,FALSE,"Fixed Assets";#N/A,#N/A,FALSE,"Balance Sheet";#N/A,#N/A,FALSE,"P &amp; L"}</definedName>
    <definedName name="qmnv" localSheetId="12" hidden="1">#REF!</definedName>
    <definedName name="qmnv" localSheetId="8" hidden="1">#REF!</definedName>
    <definedName name="qmnv" localSheetId="14" hidden="1">#REF!</definedName>
    <definedName name="qmnv" localSheetId="5" hidden="1">#REF!</definedName>
    <definedName name="qmnv" hidden="1">#REF!</definedName>
    <definedName name="qq" localSheetId="12">#REF!</definedName>
    <definedName name="qq" localSheetId="8">#REF!</definedName>
    <definedName name="qq" localSheetId="14">#REF!</definedName>
    <definedName name="qq" localSheetId="5">#REF!</definedName>
    <definedName name="qq">#REF!</definedName>
    <definedName name="QQQ" localSheetId="14">[5]!QQQ</definedName>
    <definedName name="QQQ">[5]!QQQ</definedName>
    <definedName name="qqqq\" localSheetId="12">#REF!</definedName>
    <definedName name="qqqq\" localSheetId="8">#REF!</definedName>
    <definedName name="qqqq\" localSheetId="14">#REF!</definedName>
    <definedName name="qqqq\" localSheetId="5">#REF!</definedName>
    <definedName name="qqqq\">#REF!</definedName>
    <definedName name="qqqqqqqqqqqqqqqqqq" localSheetId="12" hidden="1">#REF!</definedName>
    <definedName name="qqqqqqqqqqqqqqqqqq" localSheetId="8" hidden="1">#REF!</definedName>
    <definedName name="qqqqqqqqqqqqqqqqqq" localSheetId="14" hidden="1">#REF!</definedName>
    <definedName name="qqqqqqqqqqqqqqqqqq" localSheetId="5" hidden="1">#REF!</definedName>
    <definedName name="qqqqqqqqqqqqqqqqqq" hidden="1">#REF!</definedName>
    <definedName name="qrty" localSheetId="12" hidden="1">#REF!</definedName>
    <definedName name="qrty" localSheetId="8" hidden="1">#REF!</definedName>
    <definedName name="qrty" localSheetId="14" hidden="1">#REF!</definedName>
    <definedName name="qrty" localSheetId="5" hidden="1">#REF!</definedName>
    <definedName name="qrty" hidden="1">#REF!</definedName>
    <definedName name="qryEqptOrdDelyETAProfile_byConstrMgr" localSheetId="12">#REF!</definedName>
    <definedName name="qryEqptOrdDelyETAProfile_byConstrMgr" localSheetId="8">#REF!</definedName>
    <definedName name="qryEqptOrdDelyETAProfile_byConstrMgr" localSheetId="14">#REF!</definedName>
    <definedName name="qryEqptOrdDelyETAProfile_byConstrMgr" localSheetId="5">#REF!</definedName>
    <definedName name="qryEqptOrdDelyETAProfile_byConstrMgr">#REF!</definedName>
    <definedName name="qryEqptOrdPODelProfile_ByConstrMgr" localSheetId="12">#REF!</definedName>
    <definedName name="qryEqptOrdPODelProfile_ByConstrMgr" localSheetId="8">#REF!</definedName>
    <definedName name="qryEqptOrdPODelProfile_ByConstrMgr" localSheetId="14">#REF!</definedName>
    <definedName name="qryEqptOrdPODelProfile_ByConstrMgr" localSheetId="5">#REF!</definedName>
    <definedName name="qryEqptOrdPODelProfile_ByConstrMgr">#REF!</definedName>
    <definedName name="QTY">#N/A</definedName>
    <definedName name="qw" localSheetId="12" hidden="1">'[122]SCH 10'!#REF!</definedName>
    <definedName name="qw" localSheetId="8" hidden="1">'[122]SCH 10'!#REF!</definedName>
    <definedName name="qw" localSheetId="14" hidden="1">'[122]SCH 10'!#REF!</definedName>
    <definedName name="qw" localSheetId="5" hidden="1">'[122]SCH 10'!#REF!</definedName>
    <definedName name="qw" hidden="1">'[122]SCH 10'!#REF!</definedName>
    <definedName name="QWE" localSheetId="12" hidden="1">{"DJH3",#N/A,FALSE,"PFL00805";"PJB3",#N/A,FALSE,"PFL00805";"JMD3",#N/A,FALSE,"PFL00805";"DNB3",#N/A,FALSE,"PFL00805";"MJP3",#N/A,FALSE,"PFL00805";"RAB3",#N/A,FALSE,"PFL00805";"GJW3",#N/A,FALSE,"PFL00805";"MASTER3",#N/A,FALSE,"PFL00805"}</definedName>
    <definedName name="QWE" localSheetId="8" hidden="1">{"DJH3",#N/A,FALSE,"PFL00805";"PJB3",#N/A,FALSE,"PFL00805";"JMD3",#N/A,FALSE,"PFL00805";"DNB3",#N/A,FALSE,"PFL00805";"MJP3",#N/A,FALSE,"PFL00805";"RAB3",#N/A,FALSE,"PFL00805";"GJW3",#N/A,FALSE,"PFL00805";"MASTER3",#N/A,FALSE,"PFL00805"}</definedName>
    <definedName name="QWE" localSheetId="5" hidden="1">{"DJH3",#N/A,FALSE,"PFL00805";"PJB3",#N/A,FALSE,"PFL00805";"JMD3",#N/A,FALSE,"PFL00805";"DNB3",#N/A,FALSE,"PFL00805";"MJP3",#N/A,FALSE,"PFL00805";"RAB3",#N/A,FALSE,"PFL00805";"GJW3",#N/A,FALSE,"PFL00805";"MASTER3",#N/A,FALSE,"PFL00805"}</definedName>
    <definedName name="QWE" hidden="1">{"DJH3",#N/A,FALSE,"PFL00805";"PJB3",#N/A,FALSE,"PFL00805";"JMD3",#N/A,FALSE,"PFL00805";"DNB3",#N/A,FALSE,"PFL00805";"MJP3",#N/A,FALSE,"PFL00805";"RAB3",#N/A,FALSE,"PFL00805";"GJW3",#N/A,FALSE,"PFL00805";"MASTER3",#N/A,FALSE,"PFL00805"}</definedName>
    <definedName name="r_adj">'[123]FAC (Running FAC)'!$B$21:$P$44</definedName>
    <definedName name="R_I_Q_A_S">#N/A</definedName>
    <definedName name="RAC" localSheetId="12" hidden="1">#REF!</definedName>
    <definedName name="RAC" localSheetId="8" hidden="1">#REF!</definedName>
    <definedName name="RAC" localSheetId="14" hidden="1">#REF!</definedName>
    <definedName name="RAC" localSheetId="5" hidden="1">#REF!</definedName>
    <definedName name="RAC" hidden="1">#REF!</definedName>
    <definedName name="ramdeen" localSheetId="12" hidden="1">{"DJH3",#N/A,FALSE,"PFL00805";"PJB3",#N/A,FALSE,"PFL00805";"JMD3",#N/A,FALSE,"PFL00805";"DNB3",#N/A,FALSE,"PFL00805";"MJP3",#N/A,FALSE,"PFL00805";"RAB3",#N/A,FALSE,"PFL00805";"GJW3",#N/A,FALSE,"PFL00805";"MASTER3",#N/A,FALSE,"PFL00805"}</definedName>
    <definedName name="ramdeen" localSheetId="8" hidden="1">{"DJH3",#N/A,FALSE,"PFL00805";"PJB3",#N/A,FALSE,"PFL00805";"JMD3",#N/A,FALSE,"PFL00805";"DNB3",#N/A,FALSE,"PFL00805";"MJP3",#N/A,FALSE,"PFL00805";"RAB3",#N/A,FALSE,"PFL00805";"GJW3",#N/A,FALSE,"PFL00805";"MASTER3",#N/A,FALSE,"PFL00805"}</definedName>
    <definedName name="ramdeen" localSheetId="5" hidden="1">{"DJH3",#N/A,FALSE,"PFL00805";"PJB3",#N/A,FALSE,"PFL00805";"JMD3",#N/A,FALSE,"PFL00805";"DNB3",#N/A,FALSE,"PFL00805";"MJP3",#N/A,FALSE,"PFL00805";"RAB3",#N/A,FALSE,"PFL00805";"GJW3",#N/A,FALSE,"PFL00805";"MASTER3",#N/A,FALSE,"PFL00805"}</definedName>
    <definedName name="ramdeen" hidden="1">{"DJH3",#N/A,FALSE,"PFL00805";"PJB3",#N/A,FALSE,"PFL00805";"JMD3",#N/A,FALSE,"PFL00805";"DNB3",#N/A,FALSE,"PFL00805";"MJP3",#N/A,FALSE,"PFL00805";"RAB3",#N/A,FALSE,"PFL00805";"GJW3",#N/A,FALSE,"PFL00805";"MASTER3",#N/A,FALSE,"PFL00805"}</definedName>
    <definedName name="ranga" localSheetId="12" hidden="1">{#N/A,#N/A,FALSE,"4"}</definedName>
    <definedName name="ranga" localSheetId="8" hidden="1">{#N/A,#N/A,FALSE,"4"}</definedName>
    <definedName name="ranga" localSheetId="5" hidden="1">{#N/A,#N/A,FALSE,"4"}</definedName>
    <definedName name="ranga" hidden="1">{#N/A,#N/A,FALSE,"4"}</definedName>
    <definedName name="ranga_1" localSheetId="12" hidden="1">{#N/A,#N/A,FALSE,"4"}</definedName>
    <definedName name="ranga_1" localSheetId="8" hidden="1">{#N/A,#N/A,FALSE,"4"}</definedName>
    <definedName name="ranga_1" localSheetId="5" hidden="1">{#N/A,#N/A,FALSE,"4"}</definedName>
    <definedName name="ranga_1" hidden="1">{#N/A,#N/A,FALSE,"4"}</definedName>
    <definedName name="range" localSheetId="12">#REF!</definedName>
    <definedName name="range" localSheetId="8">#REF!</definedName>
    <definedName name="range" localSheetId="14">#REF!</definedName>
    <definedName name="range" localSheetId="5">#REF!</definedName>
    <definedName name="range">#REF!</definedName>
    <definedName name="RANGE1" localSheetId="12">#REF!</definedName>
    <definedName name="RANGE1" localSheetId="8">#REF!</definedName>
    <definedName name="RANGE1" localSheetId="14">#REF!</definedName>
    <definedName name="RANGE1" localSheetId="5">#REF!</definedName>
    <definedName name="RANGE1">#REF!</definedName>
    <definedName name="RANGE2" localSheetId="12">#REF!</definedName>
    <definedName name="RANGE2" localSheetId="8">#REF!</definedName>
    <definedName name="RANGE2" localSheetId="14">#REF!</definedName>
    <definedName name="RANGE2" localSheetId="5">#REF!</definedName>
    <definedName name="RANGE2">#REF!</definedName>
    <definedName name="RANGE3" localSheetId="12">#REF!</definedName>
    <definedName name="RANGE3" localSheetId="8">#REF!</definedName>
    <definedName name="RANGE3" localSheetId="14">#REF!</definedName>
    <definedName name="RANGE3" localSheetId="5">#REF!</definedName>
    <definedName name="RANGE3">#REF!</definedName>
    <definedName name="RASCO__3">#N/A</definedName>
    <definedName name="RASCO__A">#N/A</definedName>
    <definedName name="RATE">#N/A</definedName>
    <definedName name="Ratios" localSheetId="12">#REF!</definedName>
    <definedName name="Ratios" localSheetId="8">#REF!</definedName>
    <definedName name="Ratios" localSheetId="14">#REF!</definedName>
    <definedName name="Ratios" localSheetId="5">#REF!</definedName>
    <definedName name="Ratios">#REF!</definedName>
    <definedName name="RawAgencyPrice" localSheetId="12">#REF!</definedName>
    <definedName name="RawAgencyPrice" localSheetId="8">#REF!</definedName>
    <definedName name="RawAgencyPrice" localSheetId="14">#REF!</definedName>
    <definedName name="RawAgencyPrice" localSheetId="5">#REF!</definedName>
    <definedName name="RawAgencyPrice">#REF!</definedName>
    <definedName name="RBData" localSheetId="12">#REF!</definedName>
    <definedName name="RBData" localSheetId="8">#REF!</definedName>
    <definedName name="RBData" localSheetId="14">#REF!</definedName>
    <definedName name="RBData" localSheetId="5">#REF!</definedName>
    <definedName name="RBData">#REF!</definedName>
    <definedName name="RCArea" localSheetId="12" hidden="1">#REF!</definedName>
    <definedName name="RCArea" localSheetId="8" hidden="1">#REF!</definedName>
    <definedName name="RCArea" localSheetId="14" hidden="1">#REF!</definedName>
    <definedName name="RCArea" localSheetId="5" hidden="1">#REF!</definedName>
    <definedName name="RCArea" hidden="1">#REF!</definedName>
    <definedName name="RDASED" localSheetId="12" hidden="1">#REF!</definedName>
    <definedName name="RDASED" localSheetId="8" hidden="1">#REF!</definedName>
    <definedName name="RDASED" localSheetId="14" hidden="1">#REF!</definedName>
    <definedName name="RDASED" localSheetId="5" hidden="1">#REF!</definedName>
    <definedName name="RDASED" hidden="1">#REF!</definedName>
    <definedName name="rdnhgtjhtygh" localSheetId="12">'[38]Employee Costs'!#REF!</definedName>
    <definedName name="rdnhgtjhtygh" localSheetId="8">'[38]Employee Costs'!#REF!</definedName>
    <definedName name="rdnhgtjhtygh" localSheetId="14">'[38]Employee Costs'!#REF!</definedName>
    <definedName name="rdnhgtjhtygh" localSheetId="5">'[38]Employee Costs'!#REF!</definedName>
    <definedName name="rdnhgtjhtygh">'[38]Employee Costs'!#REF!</definedName>
    <definedName name="RE_SIZE" localSheetId="12">#REF!</definedName>
    <definedName name="RE_SIZE" localSheetId="8">#REF!</definedName>
    <definedName name="RE_SIZE" localSheetId="14">#REF!</definedName>
    <definedName name="RE_SIZE" localSheetId="5">#REF!</definedName>
    <definedName name="RE_SIZE">#REF!</definedName>
    <definedName name="Reasonable_Rate_of_Return_on_Equity" localSheetId="12">[43]RoE!#REF!</definedName>
    <definedName name="Reasonable_Rate_of_Return_on_Equity" localSheetId="7">[43]RoE!#REF!</definedName>
    <definedName name="Reasonable_Rate_of_Return_on_Equity" localSheetId="8">[43]RoE!#REF!</definedName>
    <definedName name="Reasonable_Rate_of_Return_on_Equity" localSheetId="10">[43]RoE!#REF!</definedName>
    <definedName name="Reasonable_Rate_of_Return_on_Equity" localSheetId="13">[43]RoE!#REF!</definedName>
    <definedName name="Reasonable_Rate_of_Return_on_Equity" localSheetId="14">[43]RoE!#REF!</definedName>
    <definedName name="Reasonable_Rate_of_Return_on_Equity" localSheetId="15">[43]RoE!#REF!</definedName>
    <definedName name="Reasonable_Rate_of_Return_on_Equity" localSheetId="16">[43]RoE!#REF!</definedName>
    <definedName name="Reasonable_Rate_of_Return_on_Equity" localSheetId="17">[43]RoE!#REF!</definedName>
    <definedName name="Reasonable_Rate_of_Return_on_Equity" localSheetId="18">[43]RoE!#REF!</definedName>
    <definedName name="Reasonable_Rate_of_Return_on_Equity" localSheetId="19">[43]RoE!#REF!</definedName>
    <definedName name="Reasonable_Rate_of_Return_on_Equity" localSheetId="20">[43]RoE!#REF!</definedName>
    <definedName name="Reasonable_Rate_of_Return_on_Equity" localSheetId="21">[43]RoE!#REF!</definedName>
    <definedName name="Reasonable_Rate_of_Return_on_Equity" localSheetId="22">[43]RoE!#REF!</definedName>
    <definedName name="Reasonable_Rate_of_Return_on_Equity" localSheetId="5">[184]RoE!#REF!</definedName>
    <definedName name="Reasonable_Rate_of_Return_on_Equity">[43]RoE!#REF!</definedName>
    <definedName name="rebate_calc" localSheetId="12">#REF!</definedName>
    <definedName name="rebate_calc" localSheetId="8">#REF!</definedName>
    <definedName name="rebate_calc" localSheetId="14">#REF!</definedName>
    <definedName name="rebate_calc" localSheetId="5">#REF!</definedName>
    <definedName name="rebate_calc">#REF!</definedName>
    <definedName name="_xlnm.Recorder" localSheetId="12">#REF!</definedName>
    <definedName name="_xlnm.Recorder" localSheetId="8">#REF!</definedName>
    <definedName name="_xlnm.Recorder" localSheetId="14">#REF!</definedName>
    <definedName name="_xlnm.Recorder" localSheetId="5">#REF!</definedName>
    <definedName name="_xlnm.Recorder">#REF!</definedName>
    <definedName name="RED" localSheetId="12">#REF!</definedName>
    <definedName name="RED" localSheetId="8">#REF!</definedName>
    <definedName name="RED" localSheetId="14">#REF!</definedName>
    <definedName name="RED" localSheetId="5">#REF!</definedName>
    <definedName name="RED">#REF!</definedName>
    <definedName name="REF_TRV">#N/A</definedName>
    <definedName name="relas" localSheetId="12" hidden="1">{"DJH3",#N/A,FALSE,"PFL00805";"PJB3",#N/A,FALSE,"PFL00805";"JMD3",#N/A,FALSE,"PFL00805";"DNB3",#N/A,FALSE,"PFL00805";"MJP3",#N/A,FALSE,"PFL00805";"RAB3",#N/A,FALSE,"PFL00805";"GJW3",#N/A,FALSE,"PFL00805";"MASTER3",#N/A,FALSE,"PFL00805"}</definedName>
    <definedName name="relas" localSheetId="8" hidden="1">{"DJH3",#N/A,FALSE,"PFL00805";"PJB3",#N/A,FALSE,"PFL00805";"JMD3",#N/A,FALSE,"PFL00805";"DNB3",#N/A,FALSE,"PFL00805";"MJP3",#N/A,FALSE,"PFL00805";"RAB3",#N/A,FALSE,"PFL00805";"GJW3",#N/A,FALSE,"PFL00805";"MASTER3",#N/A,FALSE,"PFL00805"}</definedName>
    <definedName name="relas" localSheetId="5" hidden="1">{"DJH3",#N/A,FALSE,"PFL00805";"PJB3",#N/A,FALSE,"PFL00805";"JMD3",#N/A,FALSE,"PFL00805";"DNB3",#N/A,FALSE,"PFL00805";"MJP3",#N/A,FALSE,"PFL00805";"RAB3",#N/A,FALSE,"PFL00805";"GJW3",#N/A,FALSE,"PFL00805";"MASTER3",#N/A,FALSE,"PFL00805"}</definedName>
    <definedName name="relas" hidden="1">{"DJH3",#N/A,FALSE,"PFL00805";"PJB3",#N/A,FALSE,"PFL00805";"JMD3",#N/A,FALSE,"PFL00805";"DNB3",#N/A,FALSE,"PFL00805";"MJP3",#N/A,FALSE,"PFL00805";"RAB3",#N/A,FALSE,"PFL00805";"GJW3",#N/A,FALSE,"PFL00805";"MASTER3",#N/A,FALSE,"PFL00805"}</definedName>
    <definedName name="related" localSheetId="12" hidden="1">{"DJH3",#N/A,FALSE,"PFL00805";"PJB3",#N/A,FALSE,"PFL00805";"JMD3",#N/A,FALSE,"PFL00805";"DNB3",#N/A,FALSE,"PFL00805";"MJP3",#N/A,FALSE,"PFL00805";"RAB3",#N/A,FALSE,"PFL00805";"GJW3",#N/A,FALSE,"PFL00805";"MASTER3",#N/A,FALSE,"PFL00805"}</definedName>
    <definedName name="related" localSheetId="8" hidden="1">{"DJH3",#N/A,FALSE,"PFL00805";"PJB3",#N/A,FALSE,"PFL00805";"JMD3",#N/A,FALSE,"PFL00805";"DNB3",#N/A,FALSE,"PFL00805";"MJP3",#N/A,FALSE,"PFL00805";"RAB3",#N/A,FALSE,"PFL00805";"GJW3",#N/A,FALSE,"PFL00805";"MASTER3",#N/A,FALSE,"PFL00805"}</definedName>
    <definedName name="related" localSheetId="5" hidden="1">{"DJH3",#N/A,FALSE,"PFL00805";"PJB3",#N/A,FALSE,"PFL00805";"JMD3",#N/A,FALSE,"PFL00805";"DNB3",#N/A,FALSE,"PFL00805";"MJP3",#N/A,FALSE,"PFL00805";"RAB3",#N/A,FALSE,"PFL00805";"GJW3",#N/A,FALSE,"PFL00805";"MASTER3",#N/A,FALSE,"PFL00805"}</definedName>
    <definedName name="related" hidden="1">{"DJH3",#N/A,FALSE,"PFL00805";"PJB3",#N/A,FALSE,"PFL00805";"JMD3",#N/A,FALSE,"PFL00805";"DNB3",#N/A,FALSE,"PFL00805";"MJP3",#N/A,FALSE,"PFL00805";"RAB3",#N/A,FALSE,"PFL00805";"GJW3",#N/A,FALSE,"PFL00805";"MASTER3",#N/A,FALSE,"PFL00805"}</definedName>
    <definedName name="relayed" localSheetId="12" hidden="1">{"DJH3",#N/A,FALSE,"PFL00805";"PJB3",#N/A,FALSE,"PFL00805";"JMD3",#N/A,FALSE,"PFL00805";"DNB3",#N/A,FALSE,"PFL00805";"MJP3",#N/A,FALSE,"PFL00805";"RAB3",#N/A,FALSE,"PFL00805";"GJW3",#N/A,FALSE,"PFL00805";"MASTER3",#N/A,FALSE,"PFL00805"}</definedName>
    <definedName name="relayed" localSheetId="8" hidden="1">{"DJH3",#N/A,FALSE,"PFL00805";"PJB3",#N/A,FALSE,"PFL00805";"JMD3",#N/A,FALSE,"PFL00805";"DNB3",#N/A,FALSE,"PFL00805";"MJP3",#N/A,FALSE,"PFL00805";"RAB3",#N/A,FALSE,"PFL00805";"GJW3",#N/A,FALSE,"PFL00805";"MASTER3",#N/A,FALSE,"PFL00805"}</definedName>
    <definedName name="relayed" localSheetId="5" hidden="1">{"DJH3",#N/A,FALSE,"PFL00805";"PJB3",#N/A,FALSE,"PFL00805";"JMD3",#N/A,FALSE,"PFL00805";"DNB3",#N/A,FALSE,"PFL00805";"MJP3",#N/A,FALSE,"PFL00805";"RAB3",#N/A,FALSE,"PFL00805";"GJW3",#N/A,FALSE,"PFL00805";"MASTER3",#N/A,FALSE,"PFL00805"}</definedName>
    <definedName name="relayed" hidden="1">{"DJH3",#N/A,FALSE,"PFL00805";"PJB3",#N/A,FALSE,"PFL00805";"JMD3",#N/A,FALSE,"PFL00805";"DNB3",#N/A,FALSE,"PFL00805";"MJP3",#N/A,FALSE,"PFL00805";"RAB3",#N/A,FALSE,"PFL00805";"GJW3",#N/A,FALSE,"PFL00805";"MASTER3",#N/A,FALSE,"PFL00805"}</definedName>
    <definedName name="REMARK">#N/A</definedName>
    <definedName name="remove" localSheetId="12">#REF!</definedName>
    <definedName name="remove" localSheetId="8">#REF!</definedName>
    <definedName name="remove" localSheetId="14">#REF!</definedName>
    <definedName name="remove" localSheetId="5">#REF!</definedName>
    <definedName name="remove">#REF!</definedName>
    <definedName name="Renu" localSheetId="12">'[58]License Area'!#REF!</definedName>
    <definedName name="Renu" localSheetId="8">'[58]License Area'!#REF!</definedName>
    <definedName name="Renu" localSheetId="14">'[58]License Area'!#REF!</definedName>
    <definedName name="Renu" localSheetId="5">'[58]License Area'!#REF!</definedName>
    <definedName name="Renu">'[58]License Area'!#REF!</definedName>
    <definedName name="Repair_and_Maintenance" localSheetId="12">'[43]R&amp;M'!#REF!</definedName>
    <definedName name="Repair_and_Maintenance" localSheetId="7">'[43]R&amp;M'!#REF!</definedName>
    <definedName name="Repair_and_Maintenance" localSheetId="8">'[43]R&amp;M'!#REF!</definedName>
    <definedName name="Repair_and_Maintenance" localSheetId="10">'[43]R&amp;M'!#REF!</definedName>
    <definedName name="Repair_and_Maintenance" localSheetId="13">'[43]R&amp;M'!#REF!</definedName>
    <definedName name="Repair_and_Maintenance" localSheetId="14">'[43]R&amp;M'!#REF!</definedName>
    <definedName name="Repair_and_Maintenance" localSheetId="15">'[43]R&amp;M'!#REF!</definedName>
    <definedName name="Repair_and_Maintenance" localSheetId="16">'[43]R&amp;M'!#REF!</definedName>
    <definedName name="Repair_and_Maintenance" localSheetId="17">'[43]R&amp;M'!#REF!</definedName>
    <definedName name="Repair_and_Maintenance" localSheetId="18">'[43]R&amp;M'!#REF!</definedName>
    <definedName name="Repair_and_Maintenance" localSheetId="19">'[43]R&amp;M'!#REF!</definedName>
    <definedName name="Repair_and_Maintenance" localSheetId="20">'[43]R&amp;M'!#REF!</definedName>
    <definedName name="Repair_and_Maintenance" localSheetId="21">'[43]R&amp;M'!#REF!</definedName>
    <definedName name="Repair_and_Maintenance" localSheetId="22">'[43]R&amp;M'!#REF!</definedName>
    <definedName name="Repair_and_Maintenance" localSheetId="5">'[184]R&amp;M'!#REF!</definedName>
    <definedName name="Repair_and_Maintenance">'[43]R&amp;M'!#REF!</definedName>
    <definedName name="required_rate">[63]Sheet2!$E$93</definedName>
    <definedName name="rerere" localSheetId="12" hidden="1">{"DJH3",#N/A,FALSE,"PFL00805";"PJB3",#N/A,FALSE,"PFL00805";"JMD3",#N/A,FALSE,"PFL00805";"DNB3",#N/A,FALSE,"PFL00805";"MJP3",#N/A,FALSE,"PFL00805";"RAB3",#N/A,FALSE,"PFL00805";"GJW3",#N/A,FALSE,"PFL00805";"MASTER3",#N/A,FALSE,"PFL00805"}</definedName>
    <definedName name="rerere" localSheetId="8" hidden="1">{"DJH3",#N/A,FALSE,"PFL00805";"PJB3",#N/A,FALSE,"PFL00805";"JMD3",#N/A,FALSE,"PFL00805";"DNB3",#N/A,FALSE,"PFL00805";"MJP3",#N/A,FALSE,"PFL00805";"RAB3",#N/A,FALSE,"PFL00805";"GJW3",#N/A,FALSE,"PFL00805";"MASTER3",#N/A,FALSE,"PFL00805"}</definedName>
    <definedName name="rerere" localSheetId="5" hidden="1">{"DJH3",#N/A,FALSE,"PFL00805";"PJB3",#N/A,FALSE,"PFL00805";"JMD3",#N/A,FALSE,"PFL00805";"DNB3",#N/A,FALSE,"PFL00805";"MJP3",#N/A,FALSE,"PFL00805";"RAB3",#N/A,FALSE,"PFL00805";"GJW3",#N/A,FALSE,"PFL00805";"MASTER3",#N/A,FALSE,"PFL00805"}</definedName>
    <definedName name="rerere" hidden="1">{"DJH3",#N/A,FALSE,"PFL00805";"PJB3",#N/A,FALSE,"PFL00805";"JMD3",#N/A,FALSE,"PFL00805";"DNB3",#N/A,FALSE,"PFL00805";"MJP3",#N/A,FALSE,"PFL00805";"RAB3",#N/A,FALSE,"PFL00805";"GJW3",#N/A,FALSE,"PFL00805";"MASTER3",#N/A,FALSE,"PFL00805"}</definedName>
    <definedName name="rerrrrrr" localSheetId="14">IF([124]!Values_Entered,[124]!Header_Row+[124]!Number_of_Payments,[124]!Header_Row)</definedName>
    <definedName name="rerrrrrr">IF([124]!Values_Entered,[124]!Header_Row+[124]!Number_of_Payments,[124]!Header_Row)</definedName>
    <definedName name="res_sum" localSheetId="12" hidden="1">{#N/A,#N/A,FALSE,"COVER1.XLS ";#N/A,#N/A,FALSE,"RACT1.XLS";#N/A,#N/A,FALSE,"RACT2.XLS";#N/A,#N/A,FALSE,"ECCMP";#N/A,#N/A,FALSE,"WELDER.XLS"}</definedName>
    <definedName name="res_sum" localSheetId="8" hidden="1">{#N/A,#N/A,FALSE,"COVER1.XLS ";#N/A,#N/A,FALSE,"RACT1.XLS";#N/A,#N/A,FALSE,"RACT2.XLS";#N/A,#N/A,FALSE,"ECCMP";#N/A,#N/A,FALSE,"WELDER.XLS"}</definedName>
    <definedName name="res_sum" localSheetId="5" hidden="1">{#N/A,#N/A,FALSE,"COVER1.XLS ";#N/A,#N/A,FALSE,"RACT1.XLS";#N/A,#N/A,FALSE,"RACT2.XLS";#N/A,#N/A,FALSE,"ECCMP";#N/A,#N/A,FALSE,"WELDER.XLS"}</definedName>
    <definedName name="res_sum" hidden="1">{#N/A,#N/A,FALSE,"COVER1.XLS ";#N/A,#N/A,FALSE,"RACT1.XLS";#N/A,#N/A,FALSE,"RACT2.XLS";#N/A,#N/A,FALSE,"ECCMP";#N/A,#N/A,FALSE,"WELDER.XLS"}</definedName>
    <definedName name="Reselects" localSheetId="12">#REF!</definedName>
    <definedName name="Reselects" localSheetId="8">#REF!</definedName>
    <definedName name="Reselects" localSheetId="14">#REF!</definedName>
    <definedName name="Reselects" localSheetId="5">#REF!</definedName>
    <definedName name="Reselects">#REF!</definedName>
    <definedName name="rev_calc" localSheetId="12">#REF!</definedName>
    <definedName name="rev_calc" localSheetId="8">#REF!</definedName>
    <definedName name="rev_calc" localSheetId="14">#REF!</definedName>
    <definedName name="rev_calc" localSheetId="5">#REF!</definedName>
    <definedName name="rev_calc">#REF!</definedName>
    <definedName name="REV_NO" localSheetId="12">'[51]ITEM-LIST'!#REF!</definedName>
    <definedName name="REV_NO" localSheetId="8">'[51]ITEM-LIST'!#REF!</definedName>
    <definedName name="REV_NO" localSheetId="14">'[51]ITEM-LIST'!#REF!</definedName>
    <definedName name="REV_NO" localSheetId="5">'[51]ITEM-LIST'!#REF!</definedName>
    <definedName name="REV_NO">'[51]ITEM-LIST'!#REF!</definedName>
    <definedName name="Revenue" localSheetId="12">'[125]License Area'!#REF!</definedName>
    <definedName name="Revenue" localSheetId="8">'[125]License Area'!#REF!</definedName>
    <definedName name="Revenue" localSheetId="14">'[125]License Area'!#REF!</definedName>
    <definedName name="Revenue" localSheetId="5">'[125]License Area'!#REF!</definedName>
    <definedName name="Revenue">'[125]License Area'!#REF!</definedName>
    <definedName name="review" localSheetId="12" hidden="1">{"'Sch B'!$B$15:$L$17"}</definedName>
    <definedName name="review" localSheetId="8" hidden="1">{"'Sch B'!$B$15:$L$17"}</definedName>
    <definedName name="review" localSheetId="5" hidden="1">{"'Sch B'!$B$15:$L$17"}</definedName>
    <definedName name="review" hidden="1">{"'Sch B'!$B$15:$L$17"}</definedName>
    <definedName name="rewr" localSheetId="12" hidden="1">{#N/A,#N/A,FALSE,"COVER.XLS";#N/A,#N/A,FALSE,"RACT1.XLS";#N/A,#N/A,FALSE,"RACT2.XLS";#N/A,#N/A,FALSE,"ECCMP";#N/A,#N/A,FALSE,"WELDER.XLS"}</definedName>
    <definedName name="rewr" localSheetId="8" hidden="1">{#N/A,#N/A,FALSE,"COVER.XLS";#N/A,#N/A,FALSE,"RACT1.XLS";#N/A,#N/A,FALSE,"RACT2.XLS";#N/A,#N/A,FALSE,"ECCMP";#N/A,#N/A,FALSE,"WELDER.XLS"}</definedName>
    <definedName name="rewr" localSheetId="5" hidden="1">{#N/A,#N/A,FALSE,"COVER.XLS";#N/A,#N/A,FALSE,"RACT1.XLS";#N/A,#N/A,FALSE,"RACT2.XLS";#N/A,#N/A,FALSE,"ECCMP";#N/A,#N/A,FALSE,"WELDER.XLS"}</definedName>
    <definedName name="rewr" hidden="1">{#N/A,#N/A,FALSE,"COVER.XLS";#N/A,#N/A,FALSE,"RACT1.XLS";#N/A,#N/A,FALSE,"RACT2.XLS";#N/A,#N/A,FALSE,"ECCMP";#N/A,#N/A,FALSE,"WELDER.XLS"}</definedName>
    <definedName name="rewrew" localSheetId="12" hidden="1">{#N/A,#N/A,FALSE,"COVER1.XLS ";#N/A,#N/A,FALSE,"RACT1.XLS";#N/A,#N/A,FALSE,"RACT2.XLS";#N/A,#N/A,FALSE,"ECCMP";#N/A,#N/A,FALSE,"WELDER.XLS"}</definedName>
    <definedName name="rewrew" localSheetId="8" hidden="1">{#N/A,#N/A,FALSE,"COVER1.XLS ";#N/A,#N/A,FALSE,"RACT1.XLS";#N/A,#N/A,FALSE,"RACT2.XLS";#N/A,#N/A,FALSE,"ECCMP";#N/A,#N/A,FALSE,"WELDER.XLS"}</definedName>
    <definedName name="rewrew" localSheetId="5" hidden="1">{#N/A,#N/A,FALSE,"COVER1.XLS ";#N/A,#N/A,FALSE,"RACT1.XLS";#N/A,#N/A,FALSE,"RACT2.XLS";#N/A,#N/A,FALSE,"ECCMP";#N/A,#N/A,FALSE,"WELDER.XLS"}</definedName>
    <definedName name="rewrew" hidden="1">{#N/A,#N/A,FALSE,"COVER1.XLS ";#N/A,#N/A,FALSE,"RACT1.XLS";#N/A,#N/A,FALSE,"RACT2.XLS";#N/A,#N/A,FALSE,"ECCMP";#N/A,#N/A,FALSE,"WELDER.XLS"}</definedName>
    <definedName name="rfd" localSheetId="12" hidden="1">#REF!</definedName>
    <definedName name="rfd" localSheetId="8" hidden="1">#REF!</definedName>
    <definedName name="rfd" localSheetId="14" hidden="1">#REF!</definedName>
    <definedName name="rfd" localSheetId="5" hidden="1">#REF!</definedName>
    <definedName name="rfd" hidden="1">#REF!</definedName>
    <definedName name="RFP003A" localSheetId="12">#REF!</definedName>
    <definedName name="RFP003A" localSheetId="8">#REF!</definedName>
    <definedName name="RFP003A" localSheetId="14">#REF!</definedName>
    <definedName name="RFP003A" localSheetId="5">#REF!</definedName>
    <definedName name="RFP003A">#REF!</definedName>
    <definedName name="RFP003B" localSheetId="12">#REF!</definedName>
    <definedName name="RFP003B" localSheetId="8">#REF!</definedName>
    <definedName name="RFP003B" localSheetId="14">#REF!</definedName>
    <definedName name="RFP003B" localSheetId="5">#REF!</definedName>
    <definedName name="RFP003B">#REF!</definedName>
    <definedName name="RFP003C" localSheetId="12">#REF!</definedName>
    <definedName name="RFP003C" localSheetId="8">#REF!</definedName>
    <definedName name="RFP003C" localSheetId="14">#REF!</definedName>
    <definedName name="RFP003C" localSheetId="5">#REF!</definedName>
    <definedName name="RFP003C">#REF!</definedName>
    <definedName name="RFP003D" localSheetId="12">#REF!</definedName>
    <definedName name="RFP003D" localSheetId="8">#REF!</definedName>
    <definedName name="RFP003D" localSheetId="14">#REF!</definedName>
    <definedName name="RFP003D" localSheetId="5">#REF!</definedName>
    <definedName name="RFP003D">#REF!</definedName>
    <definedName name="RFP003E" localSheetId="12">#REF!</definedName>
    <definedName name="RFP003E" localSheetId="8">#REF!</definedName>
    <definedName name="RFP003E" localSheetId="14">#REF!</definedName>
    <definedName name="RFP003E" localSheetId="5">#REF!</definedName>
    <definedName name="RFP003E">#REF!</definedName>
    <definedName name="RFP003F" localSheetId="12">#REF!</definedName>
    <definedName name="RFP003F" localSheetId="8">#REF!</definedName>
    <definedName name="RFP003F" localSheetId="14">#REF!</definedName>
    <definedName name="RFP003F" localSheetId="5">#REF!</definedName>
    <definedName name="RFP003F">#REF!</definedName>
    <definedName name="rid" localSheetId="12" hidden="1">{"'Sheet1'!$L$16"}</definedName>
    <definedName name="rid" localSheetId="8" hidden="1">{"'Sheet1'!$L$16"}</definedName>
    <definedName name="rid" localSheetId="5" hidden="1">{"'Sheet1'!$L$16"}</definedName>
    <definedName name="rid" hidden="1">{"'Sheet1'!$L$16"}</definedName>
    <definedName name="rid_1" localSheetId="12" hidden="1">{"'Sheet1'!$L$16"}</definedName>
    <definedName name="rid_1" localSheetId="8" hidden="1">{"'Sheet1'!$L$16"}</definedName>
    <definedName name="rid_1" localSheetId="5" hidden="1">{"'Sheet1'!$L$16"}</definedName>
    <definedName name="rid_1" hidden="1">{"'Sheet1'!$L$16"}</definedName>
    <definedName name="rishi" localSheetId="12" hidden="1">#REF!</definedName>
    <definedName name="rishi" localSheetId="8" hidden="1">#REF!</definedName>
    <definedName name="rishi" localSheetId="14" hidden="1">#REF!</definedName>
    <definedName name="rishi" localSheetId="5" hidden="1">#REF!</definedName>
    <definedName name="rishi" hidden="1">#REF!</definedName>
    <definedName name="rmhx35" localSheetId="12">'[126]Mfg OH '!#REF!</definedName>
    <definedName name="rmhx35" localSheetId="8">'[126]Mfg OH '!#REF!</definedName>
    <definedName name="rmhx35" localSheetId="14">'[126]Mfg OH '!#REF!</definedName>
    <definedName name="rmhx35" localSheetId="5">'[126]Mfg OH '!#REF!</definedName>
    <definedName name="rmhx35">'[126]Mfg OH '!#REF!</definedName>
    <definedName name="RNO">#N/A</definedName>
    <definedName name="RPAT_Cal" localSheetId="12">[45]Consolidated!#REF!</definedName>
    <definedName name="RPAT_Cal" localSheetId="8">[45]Consolidated!#REF!</definedName>
    <definedName name="RPAT_Cal" localSheetId="14">[45]Consolidated!#REF!</definedName>
    <definedName name="RPAT_Cal" localSheetId="5">[45]Consolidated!#REF!</definedName>
    <definedName name="RPAT_Cal">[45]Consolidated!#REF!</definedName>
    <definedName name="RPK_PA" localSheetId="12">#REF!</definedName>
    <definedName name="RPK_PA" localSheetId="8">#REF!</definedName>
    <definedName name="RPK_PA" localSheetId="14">#REF!</definedName>
    <definedName name="RPK_PA" localSheetId="5">#REF!</definedName>
    <definedName name="RPK_PA">#REF!</definedName>
    <definedName name="RR">[39]현장지지물물량!$A$1:$IV$7</definedName>
    <definedName name="RRR">[127]현장지지물물량!$A$9:$N$23</definedName>
    <definedName name="rrrppppgghhjjj" localSheetId="12">'[43]Power Purchase Cost'!#REF!</definedName>
    <definedName name="rrrppppgghhjjj" localSheetId="8">'[43]Power Purchase Cost'!#REF!</definedName>
    <definedName name="rrrppppgghhjjj" localSheetId="14">'[43]Power Purchase Cost'!#REF!</definedName>
    <definedName name="rrrppppgghhjjj" localSheetId="5">'[43]Power Purchase Cost'!#REF!</definedName>
    <definedName name="rrrppppgghhjjj">'[43]Power Purchase Cost'!#REF!</definedName>
    <definedName name="rrrrrrryyyyyy" localSheetId="12">'[43]Employee Costs'!#REF!</definedName>
    <definedName name="rrrrrrryyyyyy" localSheetId="8">'[43]Employee Costs'!#REF!</definedName>
    <definedName name="rrrrrrryyyyyy" localSheetId="14">'[43]Employee Costs'!#REF!</definedName>
    <definedName name="rrrrrrryyyyyy" localSheetId="5">'[43]Employee Costs'!#REF!</definedName>
    <definedName name="rrrrrrryyyyyy">'[43]Employee Costs'!#REF!</definedName>
    <definedName name="RSRC" localSheetId="12">#REF!</definedName>
    <definedName name="RSRC" localSheetId="8">#REF!</definedName>
    <definedName name="RSRC" localSheetId="14">#REF!</definedName>
    <definedName name="RSRC" localSheetId="5">#REF!</definedName>
    <definedName name="RSRC">#REF!</definedName>
    <definedName name="RSTU" localSheetId="12">#REF!</definedName>
    <definedName name="RSTU" localSheetId="8">#REF!</definedName>
    <definedName name="RSTU" localSheetId="14">#REF!</definedName>
    <definedName name="RSTU" localSheetId="5">#REF!</definedName>
    <definedName name="RSTU">#REF!</definedName>
    <definedName name="RT">#N/A</definedName>
    <definedName name="rtert" localSheetId="12" hidden="1">{#N/A,#N/A,FALSE,"COVER.XLS";#N/A,#N/A,FALSE,"RACT1.XLS";#N/A,#N/A,FALSE,"RACT2.XLS";#N/A,#N/A,FALSE,"ECCMP";#N/A,#N/A,FALSE,"WELDER.XLS"}</definedName>
    <definedName name="rtert" localSheetId="8" hidden="1">{#N/A,#N/A,FALSE,"COVER.XLS";#N/A,#N/A,FALSE,"RACT1.XLS";#N/A,#N/A,FALSE,"RACT2.XLS";#N/A,#N/A,FALSE,"ECCMP";#N/A,#N/A,FALSE,"WELDER.XLS"}</definedName>
    <definedName name="rtert" localSheetId="5" hidden="1">{#N/A,#N/A,FALSE,"COVER.XLS";#N/A,#N/A,FALSE,"RACT1.XLS";#N/A,#N/A,FALSE,"RACT2.XLS";#N/A,#N/A,FALSE,"ECCMP";#N/A,#N/A,FALSE,"WELDER.XLS"}</definedName>
    <definedName name="rtert" hidden="1">{#N/A,#N/A,FALSE,"COVER.XLS";#N/A,#N/A,FALSE,"RACT1.XLS";#N/A,#N/A,FALSE,"RACT2.XLS";#N/A,#N/A,FALSE,"ECCMP";#N/A,#N/A,FALSE,"WELDER.XLS"}</definedName>
    <definedName name="RTPNT" localSheetId="14">[64]!RTPNT</definedName>
    <definedName name="RTPNT">[64]!RTPNT</definedName>
    <definedName name="rttttry" localSheetId="12">'[43]Current Year'!#REF!</definedName>
    <definedName name="rttttry" localSheetId="8">'[43]Current Year'!#REF!</definedName>
    <definedName name="rttttry" localSheetId="14">'[43]Current Year'!#REF!</definedName>
    <definedName name="rttttry" localSheetId="5">'[43]Current Year'!#REF!</definedName>
    <definedName name="rttttry">'[43]Current Year'!#REF!</definedName>
    <definedName name="RTY_선택" localSheetId="12">#REF!</definedName>
    <definedName name="RTY_선택" localSheetId="8">#REF!</definedName>
    <definedName name="RTY_선택" localSheetId="14">#REF!</definedName>
    <definedName name="RTY_선택" localSheetId="5">#REF!</definedName>
    <definedName name="RTY_선택">#REF!</definedName>
    <definedName name="rtyty" localSheetId="12" hidden="1">[22]Notes!#REF!</definedName>
    <definedName name="rtyty" localSheetId="8" hidden="1">[22]Notes!#REF!</definedName>
    <definedName name="rtyty" localSheetId="14" hidden="1">[22]Notes!#REF!</definedName>
    <definedName name="rtyty" localSheetId="5" hidden="1">[22]Notes!#REF!</definedName>
    <definedName name="rtyty" hidden="1">[22]Notes!#REF!</definedName>
    <definedName name="RunProc" localSheetId="14">[128]!RunProc</definedName>
    <definedName name="RunProc">[128]!RunProc</definedName>
    <definedName name="RV_TM" localSheetId="12">#REF!</definedName>
    <definedName name="RV_TM" localSheetId="8">#REF!</definedName>
    <definedName name="RV_TM" localSheetId="14">#REF!</definedName>
    <definedName name="RV_TM" localSheetId="5">#REF!</definedName>
    <definedName name="RV_TM">#REF!</definedName>
    <definedName name="RVI" localSheetId="12" hidden="1">#REF!</definedName>
    <definedName name="RVI" localSheetId="8" hidden="1">#REF!</definedName>
    <definedName name="RVI" localSheetId="14" hidden="1">#REF!</definedName>
    <definedName name="RVI" localSheetId="5" hidden="1">#REF!</definedName>
    <definedName name="RVI" hidden="1">#REF!</definedName>
    <definedName name="rvs" localSheetId="12" hidden="1">{#N/A,#N/A,FALSE,"Mechanical"}</definedName>
    <definedName name="rvs" localSheetId="8" hidden="1">{#N/A,#N/A,FALSE,"Mechanical"}</definedName>
    <definedName name="rvs" localSheetId="5" hidden="1">{#N/A,#N/A,FALSE,"Mechanical"}</definedName>
    <definedName name="rvs" hidden="1">{#N/A,#N/A,FALSE,"Mechanical"}</definedName>
    <definedName name="rw" localSheetId="12" hidden="1">{"DJH3",#N/A,FALSE,"PFL00805";"PJB3",#N/A,FALSE,"PFL00805";"JMD3",#N/A,FALSE,"PFL00805";"DNB3",#N/A,FALSE,"PFL00805";"MJP3",#N/A,FALSE,"PFL00805";"RAB3",#N/A,FALSE,"PFL00805";"GJW3",#N/A,FALSE,"PFL00805";"MASTER3",#N/A,FALSE,"PFL00805"}</definedName>
    <definedName name="rw" localSheetId="8" hidden="1">{"DJH3",#N/A,FALSE,"PFL00805";"PJB3",#N/A,FALSE,"PFL00805";"JMD3",#N/A,FALSE,"PFL00805";"DNB3",#N/A,FALSE,"PFL00805";"MJP3",#N/A,FALSE,"PFL00805";"RAB3",#N/A,FALSE,"PFL00805";"GJW3",#N/A,FALSE,"PFL00805";"MASTER3",#N/A,FALSE,"PFL00805"}</definedName>
    <definedName name="rw" localSheetId="5" hidden="1">{"DJH3",#N/A,FALSE,"PFL00805";"PJB3",#N/A,FALSE,"PFL00805";"JMD3",#N/A,FALSE,"PFL00805";"DNB3",#N/A,FALSE,"PFL00805";"MJP3",#N/A,FALSE,"PFL00805";"RAB3",#N/A,FALSE,"PFL00805";"GJW3",#N/A,FALSE,"PFL00805";"MASTER3",#N/A,FALSE,"PFL00805"}</definedName>
    <definedName name="rw" hidden="1">{"DJH3",#N/A,FALSE,"PFL00805";"PJB3",#N/A,FALSE,"PFL00805";"JMD3",#N/A,FALSE,"PFL00805";"DNB3",#N/A,FALSE,"PFL00805";"MJP3",#N/A,FALSE,"PFL00805";"RAB3",#N/A,FALSE,"PFL00805";"GJW3",#N/A,FALSE,"PFL00805";"MASTER3",#N/A,FALSE,"PFL00805"}</definedName>
    <definedName name="rwere" localSheetId="12" hidden="1">{#N/A,#N/A,FALSE,"COVER1.XLS ";#N/A,#N/A,FALSE,"RACT1.XLS";#N/A,#N/A,FALSE,"RACT2.XLS";#N/A,#N/A,FALSE,"ECCMP";#N/A,#N/A,FALSE,"WELDER.XLS"}</definedName>
    <definedName name="rwere" localSheetId="8" hidden="1">{#N/A,#N/A,FALSE,"COVER1.XLS ";#N/A,#N/A,FALSE,"RACT1.XLS";#N/A,#N/A,FALSE,"RACT2.XLS";#N/A,#N/A,FALSE,"ECCMP";#N/A,#N/A,FALSE,"WELDER.XLS"}</definedName>
    <definedName name="rwere" localSheetId="5" hidden="1">{#N/A,#N/A,FALSE,"COVER1.XLS ";#N/A,#N/A,FALSE,"RACT1.XLS";#N/A,#N/A,FALSE,"RACT2.XLS";#N/A,#N/A,FALSE,"ECCMP";#N/A,#N/A,FALSE,"WELDER.XLS"}</definedName>
    <definedName name="rwere" hidden="1">{#N/A,#N/A,FALSE,"COVER1.XLS ";#N/A,#N/A,FALSE,"RACT1.XLS";#N/A,#N/A,FALSE,"RACT2.XLS";#N/A,#N/A,FALSE,"ECCMP";#N/A,#N/A,FALSE,"WELDER.XLS"}</definedName>
    <definedName name="Rwvu.otr." localSheetId="12" hidden="1">[129]ORIGINAL!#REF!</definedName>
    <definedName name="Rwvu.otr." localSheetId="8" hidden="1">[129]ORIGINAL!#REF!</definedName>
    <definedName name="Rwvu.otr." localSheetId="14" hidden="1">[129]ORIGINAL!#REF!</definedName>
    <definedName name="Rwvu.otr." localSheetId="5" hidden="1">[129]ORIGINAL!#REF!</definedName>
    <definedName name="Rwvu.otr." hidden="1">[129]ORIGINAL!#REF!</definedName>
    <definedName name="s" localSheetId="12">#REF!</definedName>
    <definedName name="s" localSheetId="8">#REF!</definedName>
    <definedName name="s" localSheetId="14">#REF!</definedName>
    <definedName name="s" localSheetId="5">#REF!</definedName>
    <definedName name="s">#REF!</definedName>
    <definedName name="S.1.4.3" localSheetId="12" hidden="1">{"Edition",#N/A,FALSE,"Data"}</definedName>
    <definedName name="S.1.4.3" localSheetId="8" hidden="1">{"Edition",#N/A,FALSE,"Data"}</definedName>
    <definedName name="S.1.4.3" localSheetId="5" hidden="1">{"Edition",#N/A,FALSE,"Data"}</definedName>
    <definedName name="S.1.4.3" hidden="1">{"Edition",#N/A,FALSE,"Data"}</definedName>
    <definedName name="S.1.4.3_1" localSheetId="12" hidden="1">{"Edition",#N/A,FALSE,"Data"}</definedName>
    <definedName name="S.1.4.3_1" localSheetId="8" hidden="1">{"Edition",#N/A,FALSE,"Data"}</definedName>
    <definedName name="S.1.4.3_1" localSheetId="5" hidden="1">{"Edition",#N/A,FALSE,"Data"}</definedName>
    <definedName name="S.1.4.3_1" hidden="1">{"Edition",#N/A,FALSE,"Data"}</definedName>
    <definedName name="s.2.4.7" localSheetId="12" hidden="1">{"Edition",#N/A,FALSE,"Data"}</definedName>
    <definedName name="s.2.4.7" localSheetId="8" hidden="1">{"Edition",#N/A,FALSE,"Data"}</definedName>
    <definedName name="s.2.4.7" localSheetId="5" hidden="1">{"Edition",#N/A,FALSE,"Data"}</definedName>
    <definedName name="s.2.4.7" hidden="1">{"Edition",#N/A,FALSE,"Data"}</definedName>
    <definedName name="s\" localSheetId="12" hidden="1">#REF!</definedName>
    <definedName name="s\" localSheetId="8" hidden="1">#REF!</definedName>
    <definedName name="s\" localSheetId="14" hidden="1">#REF!</definedName>
    <definedName name="s\" localSheetId="5" hidden="1">#REF!</definedName>
    <definedName name="s\" hidden="1">#REF!</definedName>
    <definedName name="S_0" localSheetId="12">#REF!</definedName>
    <definedName name="S_0" localSheetId="8">#REF!</definedName>
    <definedName name="S_0" localSheetId="14">#REF!</definedName>
    <definedName name="S_0" localSheetId="5">#REF!</definedName>
    <definedName name="S_0">#REF!</definedName>
    <definedName name="S_1" localSheetId="12">#REF!</definedName>
    <definedName name="S_1" localSheetId="8">#REF!</definedName>
    <definedName name="S_1" localSheetId="14">#REF!</definedName>
    <definedName name="S_1" localSheetId="5">#REF!</definedName>
    <definedName name="S_1">#REF!</definedName>
    <definedName name="S_10" localSheetId="12">#REF!</definedName>
    <definedName name="S_10" localSheetId="8">#REF!</definedName>
    <definedName name="S_10" localSheetId="14">#REF!</definedName>
    <definedName name="S_10" localSheetId="5">#REF!</definedName>
    <definedName name="S_10">#REF!</definedName>
    <definedName name="S_11" localSheetId="12">#REF!</definedName>
    <definedName name="S_11" localSheetId="8">#REF!</definedName>
    <definedName name="S_11" localSheetId="14">#REF!</definedName>
    <definedName name="S_11" localSheetId="5">#REF!</definedName>
    <definedName name="S_11">#REF!</definedName>
    <definedName name="S_2" localSheetId="12">#REF!</definedName>
    <definedName name="S_2" localSheetId="8">#REF!</definedName>
    <definedName name="S_2" localSheetId="14">#REF!</definedName>
    <definedName name="S_2" localSheetId="5">#REF!</definedName>
    <definedName name="S_2">#REF!</definedName>
    <definedName name="S_3" localSheetId="12">#REF!</definedName>
    <definedName name="S_3" localSheetId="8">#REF!</definedName>
    <definedName name="S_3" localSheetId="14">#REF!</definedName>
    <definedName name="S_3" localSheetId="5">#REF!</definedName>
    <definedName name="S_3">#REF!</definedName>
    <definedName name="S_4" localSheetId="12">#REF!</definedName>
    <definedName name="S_4" localSheetId="8">#REF!</definedName>
    <definedName name="S_4" localSheetId="14">#REF!</definedName>
    <definedName name="S_4" localSheetId="5">#REF!</definedName>
    <definedName name="S_4">#REF!</definedName>
    <definedName name="S_5" localSheetId="12">#REF!</definedName>
    <definedName name="S_5" localSheetId="8">#REF!</definedName>
    <definedName name="S_5" localSheetId="14">#REF!</definedName>
    <definedName name="S_5" localSheetId="5">#REF!</definedName>
    <definedName name="S_5">#REF!</definedName>
    <definedName name="S_6" localSheetId="12">#REF!</definedName>
    <definedName name="S_6" localSheetId="8">#REF!</definedName>
    <definedName name="S_6" localSheetId="14">#REF!</definedName>
    <definedName name="S_6" localSheetId="5">#REF!</definedName>
    <definedName name="S_6">#REF!</definedName>
    <definedName name="S_7" localSheetId="12">#REF!</definedName>
    <definedName name="S_7" localSheetId="8">#REF!</definedName>
    <definedName name="S_7" localSheetId="14">#REF!</definedName>
    <definedName name="S_7" localSheetId="5">#REF!</definedName>
    <definedName name="S_7">#REF!</definedName>
    <definedName name="S_8" localSheetId="12">#REF!</definedName>
    <definedName name="S_8" localSheetId="8">#REF!</definedName>
    <definedName name="S_8" localSheetId="14">#REF!</definedName>
    <definedName name="S_8" localSheetId="5">#REF!</definedName>
    <definedName name="S_8">#REF!</definedName>
    <definedName name="S_9" localSheetId="12">#REF!</definedName>
    <definedName name="S_9" localSheetId="8">#REF!</definedName>
    <definedName name="S_9" localSheetId="14">#REF!</definedName>
    <definedName name="S_9" localSheetId="5">#REF!</definedName>
    <definedName name="S_9">#REF!</definedName>
    <definedName name="S_Adjust_Data">[107]Lead!$J$1:$J$172</definedName>
    <definedName name="S_AJE_Tot_Data">[107]Lead!$I$1:$I$172</definedName>
    <definedName name="S_CY_Beg_Data">[107]Lead!$F$1:$F$172</definedName>
    <definedName name="S_CY_End_Data">[107]Lead!$L$1:$L$172</definedName>
    <definedName name="S_M_D_S">#N/A</definedName>
    <definedName name="S_No" localSheetId="12">#REF!</definedName>
    <definedName name="S_No" localSheetId="8">#REF!</definedName>
    <definedName name="S_No" localSheetId="14">#REF!</definedName>
    <definedName name="S_No" localSheetId="5">#REF!</definedName>
    <definedName name="S_No">#REF!</definedName>
    <definedName name="S_PY_End_Data">[107]Lead!$N$1:$N$172</definedName>
    <definedName name="S_RJE_Tot_Data">[107]Lead!$K$1:$K$172</definedName>
    <definedName name="S_Tp" localSheetId="12">#REF!</definedName>
    <definedName name="S_Tp" localSheetId="8">#REF!</definedName>
    <definedName name="S_Tp" localSheetId="14">#REF!</definedName>
    <definedName name="S_Tp" localSheetId="5">#REF!</definedName>
    <definedName name="S_Tp">#REF!</definedName>
    <definedName name="s11a" localSheetId="12" hidden="1">{#N/A,#N/A,TRUE,"Summary";#N/A,#N/A,TRUE,"Balance Sheet";#N/A,#N/A,TRUE,"P &amp; L";#N/A,#N/A,TRUE,"Fixed Assets";#N/A,#N/A,TRUE,"Cash Flows"}</definedName>
    <definedName name="s11a" localSheetId="8" hidden="1">{#N/A,#N/A,TRUE,"Summary";#N/A,#N/A,TRUE,"Balance Sheet";#N/A,#N/A,TRUE,"P &amp; L";#N/A,#N/A,TRUE,"Fixed Assets";#N/A,#N/A,TRUE,"Cash Flows"}</definedName>
    <definedName name="s11a" localSheetId="5" hidden="1">{#N/A,#N/A,TRUE,"Summary";#N/A,#N/A,TRUE,"Balance Sheet";#N/A,#N/A,TRUE,"P &amp; L";#N/A,#N/A,TRUE,"Fixed Assets";#N/A,#N/A,TRUE,"Cash Flows"}</definedName>
    <definedName name="s11a" hidden="1">{#N/A,#N/A,TRUE,"Summary";#N/A,#N/A,TRUE,"Balance Sheet";#N/A,#N/A,TRUE,"P &amp; L";#N/A,#N/A,TRUE,"Fixed Assets";#N/A,#N/A,TRUE,"Cash Flows"}</definedName>
    <definedName name="SA_PA" localSheetId="12">#REF!</definedName>
    <definedName name="SA_PA" localSheetId="8">#REF!</definedName>
    <definedName name="SA_PA" localSheetId="14">#REF!</definedName>
    <definedName name="SA_PA" localSheetId="5">#REF!</definedName>
    <definedName name="SA_PA">#REF!</definedName>
    <definedName name="sachin" localSheetId="12" hidden="1">#REF!</definedName>
    <definedName name="sachin" localSheetId="8" hidden="1">#REF!</definedName>
    <definedName name="sachin" localSheetId="14" hidden="1">#REF!</definedName>
    <definedName name="sachin" localSheetId="5" hidden="1">#REF!</definedName>
    <definedName name="sachin" hidden="1">#REF!</definedName>
    <definedName name="sadasd" localSheetId="12" hidden="1">#REF!</definedName>
    <definedName name="sadasd" localSheetId="8" hidden="1">#REF!</definedName>
    <definedName name="sadasd" localSheetId="14" hidden="1">#REF!</definedName>
    <definedName name="sadasd" localSheetId="5" hidden="1">#REF!</definedName>
    <definedName name="sadasd" hidden="1">#REF!</definedName>
    <definedName name="sadhgjadb" localSheetId="12">'[43]Current Year'!#REF!</definedName>
    <definedName name="sadhgjadb" localSheetId="8">'[43]Current Year'!#REF!</definedName>
    <definedName name="sadhgjadb" localSheetId="14">'[43]Current Year'!#REF!</definedName>
    <definedName name="sadhgjadb" localSheetId="5">'[43]Current Year'!#REF!</definedName>
    <definedName name="sadhgjadb">'[43]Current Year'!#REF!</definedName>
    <definedName name="saffafa" localSheetId="12">#REF!</definedName>
    <definedName name="saffafa" localSheetId="8">#REF!</definedName>
    <definedName name="saffafa" localSheetId="14">#REF!</definedName>
    <definedName name="saffafa" localSheetId="5">#REF!</definedName>
    <definedName name="saffafa">#REF!</definedName>
    <definedName name="SALE" localSheetId="12">#REF!</definedName>
    <definedName name="SALE" localSheetId="8">#REF!</definedName>
    <definedName name="SALE" localSheetId="14">#REF!</definedName>
    <definedName name="SALE" localSheetId="5">#REF!</definedName>
    <definedName name="SALE">#REF!</definedName>
    <definedName name="SALES" localSheetId="12">'[29]Financial Estimates'!#REF!</definedName>
    <definedName name="SALES" localSheetId="8">'[29]Financial Estimates'!#REF!</definedName>
    <definedName name="SALES" localSheetId="14">'[29]Financial Estimates'!#REF!</definedName>
    <definedName name="SALES" localSheetId="5">'[29]Financial Estimates'!#REF!</definedName>
    <definedName name="SALES">'[29]Financial Estimates'!#REF!</definedName>
    <definedName name="SALESPLAN" localSheetId="12">#REF!</definedName>
    <definedName name="SALESPLAN" localSheetId="8">#REF!</definedName>
    <definedName name="SALESPLAN" localSheetId="14">#REF!</definedName>
    <definedName name="SALESPLAN" localSheetId="5">#REF!</definedName>
    <definedName name="SALESPLAN">#REF!</definedName>
    <definedName name="SALESPROJ" localSheetId="12">#REF!</definedName>
    <definedName name="SALESPROJ" localSheetId="8">#REF!</definedName>
    <definedName name="SALESPROJ" localSheetId="14">#REF!</definedName>
    <definedName name="SALESPROJ" localSheetId="5">#REF!</definedName>
    <definedName name="SALESPROJ">#REF!</definedName>
    <definedName name="SAN">#N/A</definedName>
    <definedName name="SANJAY" localSheetId="12" hidden="1">{"'I-1 and I-2'!$A$1:$G$190"}</definedName>
    <definedName name="SANJAY" localSheetId="8" hidden="1">{"'I-1 and I-2'!$A$1:$G$190"}</definedName>
    <definedName name="SANJAY" localSheetId="5" hidden="1">{"'I-1 and I-2'!$A$1:$G$190"}</definedName>
    <definedName name="SANJAY" hidden="1">{"'I-1 and I-2'!$A$1:$G$190"}</definedName>
    <definedName name="SANJEEV" localSheetId="12" hidden="1">{"'Sheet1'!$L$16"}</definedName>
    <definedName name="SANJEEV" localSheetId="8" hidden="1">{"'Sheet1'!$L$16"}</definedName>
    <definedName name="SANJEEV" localSheetId="5" hidden="1">{"'Sheet1'!$L$16"}</definedName>
    <definedName name="SANJEEV" hidden="1">{"'Sheet1'!$L$16"}</definedName>
    <definedName name="SAP.003.SPA224_VALVES.KFP_AABBCC_CODE_VALVES" localSheetId="12">#REF!</definedName>
    <definedName name="SAP.003.SPA224_VALVES.KFP_AABBCC_CODE_VALVES" localSheetId="8">#REF!</definedName>
    <definedName name="SAP.003.SPA224_VALVES.KFP_AABBCC_CODE_VALVES" localSheetId="14">#REF!</definedName>
    <definedName name="SAP.003.SPA224_VALVES.KFP_AABBCC_CODE_VALVES" localSheetId="5">#REF!</definedName>
    <definedName name="SAP.003.SPA224_VALVES.KFP_AABBCC_CODE_VALVES">#REF!</definedName>
    <definedName name="SAP.003.SPA224_VALVES.KFP_CASING_MATERIAL" localSheetId="12">#REF!</definedName>
    <definedName name="SAP.003.SPA224_VALVES.KFP_CASING_MATERIAL" localSheetId="8">#REF!</definedName>
    <definedName name="SAP.003.SPA224_VALVES.KFP_CASING_MATERIAL" localSheetId="14">#REF!</definedName>
    <definedName name="SAP.003.SPA224_VALVES.KFP_CASING_MATERIAL" localSheetId="5">#REF!</definedName>
    <definedName name="SAP.003.SPA224_VALVES.KFP_CASING_MATERIAL">#REF!</definedName>
    <definedName name="SAP.003.SPA224_VALVES.KFP_DESCRIPTION" localSheetId="12">#REF!</definedName>
    <definedName name="SAP.003.SPA224_VALVES.KFP_DESCRIPTION" localSheetId="8">#REF!</definedName>
    <definedName name="SAP.003.SPA224_VALVES.KFP_DESCRIPTION" localSheetId="14">#REF!</definedName>
    <definedName name="SAP.003.SPA224_VALVES.KFP_DESCRIPTION" localSheetId="5">#REF!</definedName>
    <definedName name="SAP.003.SPA224_VALVES.KFP_DESCRIPTION">#REF!</definedName>
    <definedName name="SAP.003.SPA224_VALVES.KFP_DESCRIPTION_NATIVE" localSheetId="12">#REF!</definedName>
    <definedName name="SAP.003.SPA224_VALVES.KFP_DESCRIPTION_NATIVE" localSheetId="8">#REF!</definedName>
    <definedName name="SAP.003.SPA224_VALVES.KFP_DESCRIPTION_NATIVE" localSheetId="14">#REF!</definedName>
    <definedName name="SAP.003.SPA224_VALVES.KFP_DESCRIPTION_NATIVE" localSheetId="5">#REF!</definedName>
    <definedName name="SAP.003.SPA224_VALVES.KFP_DESCRIPTION_NATIVE">#REF!</definedName>
    <definedName name="SAP.003.SPA224_VALVES.KFP_DIMENSION_CONNECT_INLET" localSheetId="12">#REF!</definedName>
    <definedName name="SAP.003.SPA224_VALVES.KFP_DIMENSION_CONNECT_INLET" localSheetId="8">#REF!</definedName>
    <definedName name="SAP.003.SPA224_VALVES.KFP_DIMENSION_CONNECT_INLET" localSheetId="14">#REF!</definedName>
    <definedName name="SAP.003.SPA224_VALVES.KFP_DIMENSION_CONNECT_INLET" localSheetId="5">#REF!</definedName>
    <definedName name="SAP.003.SPA224_VALVES.KFP_DIMENSION_CONNECT_INLET">#REF!</definedName>
    <definedName name="SAP.003.SPA224_VALVES.KFP_DIMENSION_CONNECT_OUTLET" localSheetId="12">#REF!</definedName>
    <definedName name="SAP.003.SPA224_VALVES.KFP_DIMENSION_CONNECT_OUTLET" localSheetId="8">#REF!</definedName>
    <definedName name="SAP.003.SPA224_VALVES.KFP_DIMENSION_CONNECT_OUTLET" localSheetId="14">#REF!</definedName>
    <definedName name="SAP.003.SPA224_VALVES.KFP_DIMENSION_CONNECT_OUTLET" localSheetId="5">#REF!</definedName>
    <definedName name="SAP.003.SPA224_VALVES.KFP_DIMENSION_CONNECT_OUTLET">#REF!</definedName>
    <definedName name="SAP.003.SPA224_VALVES.KFP_DRAWING_NUMBER" localSheetId="12">#REF!</definedName>
    <definedName name="SAP.003.SPA224_VALVES.KFP_DRAWING_NUMBER" localSheetId="8">#REF!</definedName>
    <definedName name="SAP.003.SPA224_VALVES.KFP_DRAWING_NUMBER" localSheetId="14">#REF!</definedName>
    <definedName name="SAP.003.SPA224_VALVES.KFP_DRAWING_NUMBER" localSheetId="5">#REF!</definedName>
    <definedName name="SAP.003.SPA224_VALVES.KFP_DRAWING_NUMBER">#REF!</definedName>
    <definedName name="SAP.003.SPA224_VALVES.KFP_ENGINEERING_SZENARIO" localSheetId="12">#REF!</definedName>
    <definedName name="SAP.003.SPA224_VALVES.KFP_ENGINEERING_SZENARIO" localSheetId="8">#REF!</definedName>
    <definedName name="SAP.003.SPA224_VALVES.KFP_ENGINEERING_SZENARIO" localSheetId="14">#REF!</definedName>
    <definedName name="SAP.003.SPA224_VALVES.KFP_ENGINEERING_SZENARIO" localSheetId="5">#REF!</definedName>
    <definedName name="SAP.003.SPA224_VALVES.KFP_ENGINEERING_SZENARIO">#REF!</definedName>
    <definedName name="SAP.003.SPA224_VALVES.KFP_KKS" localSheetId="12">#REF!</definedName>
    <definedName name="SAP.003.SPA224_VALVES.KFP_KKS" localSheetId="8">#REF!</definedName>
    <definedName name="SAP.003.SPA224_VALVES.KFP_KKS" localSheetId="14">#REF!</definedName>
    <definedName name="SAP.003.SPA224_VALVES.KFP_KKS" localSheetId="5">#REF!</definedName>
    <definedName name="SAP.003.SPA224_VALVES.KFP_KKS">#REF!</definedName>
    <definedName name="SAP.003.SPA224_VALVES.KFP_KWU_VALVE_TYPE_CODE_1" localSheetId="12">#REF!</definedName>
    <definedName name="SAP.003.SPA224_VALVES.KFP_KWU_VALVE_TYPE_CODE_1" localSheetId="8">#REF!</definedName>
    <definedName name="SAP.003.SPA224_VALVES.KFP_KWU_VALVE_TYPE_CODE_1" localSheetId="14">#REF!</definedName>
    <definedName name="SAP.003.SPA224_VALVES.KFP_KWU_VALVE_TYPE_CODE_1" localSheetId="5">#REF!</definedName>
    <definedName name="SAP.003.SPA224_VALVES.KFP_KWU_VALVE_TYPE_CODE_1">#REF!</definedName>
    <definedName name="SAP.003.SPA224_VALVES.KFP_KWU_VALVE_TYPE_CODE_2" localSheetId="12">#REF!</definedName>
    <definedName name="SAP.003.SPA224_VALVES.KFP_KWU_VALVE_TYPE_CODE_2" localSheetId="8">#REF!</definedName>
    <definedName name="SAP.003.SPA224_VALVES.KFP_KWU_VALVE_TYPE_CODE_2" localSheetId="14">#REF!</definedName>
    <definedName name="SAP.003.SPA224_VALVES.KFP_KWU_VALVE_TYPE_CODE_2" localSheetId="5">#REF!</definedName>
    <definedName name="SAP.003.SPA224_VALVES.KFP_KWU_VALVE_TYPE_CODE_2">#REF!</definedName>
    <definedName name="SAP.003.SPA224_VALVES.KFP_MANUFACTURER" localSheetId="12">#REF!</definedName>
    <definedName name="SAP.003.SPA224_VALVES.KFP_MANUFACTURER" localSheetId="8">#REF!</definedName>
    <definedName name="SAP.003.SPA224_VALVES.KFP_MANUFACTURER" localSheetId="14">#REF!</definedName>
    <definedName name="SAP.003.SPA224_VALVES.KFP_MANUFACTURER" localSheetId="5">#REF!</definedName>
    <definedName name="SAP.003.SPA224_VALVES.KFP_MANUFACTURER">#REF!</definedName>
    <definedName name="SAP.003.SPA224_VALVES.KFP_MANUFACTURER_TYPE" localSheetId="12">#REF!</definedName>
    <definedName name="SAP.003.SPA224_VALVES.KFP_MANUFACTURER_TYPE" localSheetId="8">#REF!</definedName>
    <definedName name="SAP.003.SPA224_VALVES.KFP_MANUFACTURER_TYPE" localSheetId="14">#REF!</definedName>
    <definedName name="SAP.003.SPA224_VALVES.KFP_MANUFACTURER_TYPE" localSheetId="5">#REF!</definedName>
    <definedName name="SAP.003.SPA224_VALVES.KFP_MANUFACTURER_TYPE">#REF!</definedName>
    <definedName name="SAP.003.SPA224_VALVES.KFP_MAX_ALLOWED_WORK_PRESSURE" localSheetId="12">#REF!</definedName>
    <definedName name="SAP.003.SPA224_VALVES.KFP_MAX_ALLOWED_WORK_PRESSURE" localSheetId="8">#REF!</definedName>
    <definedName name="SAP.003.SPA224_VALVES.KFP_MAX_ALLOWED_WORK_PRESSURE" localSheetId="14">#REF!</definedName>
    <definedName name="SAP.003.SPA224_VALVES.KFP_MAX_ALLOWED_WORK_PRESSURE" localSheetId="5">#REF!</definedName>
    <definedName name="SAP.003.SPA224_VALVES.KFP_MAX_ALLOWED_WORK_PRESSURE">#REF!</definedName>
    <definedName name="SAP.003.SPA224_VALVES.KFP_MAX_ALLOWED_WORK_TEMP" localSheetId="12">#REF!</definedName>
    <definedName name="SAP.003.SPA224_VALVES.KFP_MAX_ALLOWED_WORK_TEMP" localSheetId="8">#REF!</definedName>
    <definedName name="SAP.003.SPA224_VALVES.KFP_MAX_ALLOWED_WORK_TEMP" localSheetId="14">#REF!</definedName>
    <definedName name="SAP.003.SPA224_VALVES.KFP_MAX_ALLOWED_WORK_TEMP" localSheetId="5">#REF!</definedName>
    <definedName name="SAP.003.SPA224_VALVES.KFP_MAX_ALLOWED_WORK_TEMP">#REF!</definedName>
    <definedName name="SAP.003.SPA224_VALVES.KFP_MEDIUM" localSheetId="12">#REF!</definedName>
    <definedName name="SAP.003.SPA224_VALVES.KFP_MEDIUM" localSheetId="8">#REF!</definedName>
    <definedName name="SAP.003.SPA224_VALVES.KFP_MEDIUM" localSheetId="14">#REF!</definedName>
    <definedName name="SAP.003.SPA224_VALVES.KFP_MEDIUM" localSheetId="5">#REF!</definedName>
    <definedName name="SAP.003.SPA224_VALVES.KFP_MEDIUM">#REF!</definedName>
    <definedName name="SAP.003.SPA224_VALVES.KFP_MIN_ALLOWED_WORK_PRESSURE" localSheetId="12">#REF!</definedName>
    <definedName name="SAP.003.SPA224_VALVES.KFP_MIN_ALLOWED_WORK_PRESSURE" localSheetId="8">#REF!</definedName>
    <definedName name="SAP.003.SPA224_VALVES.KFP_MIN_ALLOWED_WORK_PRESSURE" localSheetId="14">#REF!</definedName>
    <definedName name="SAP.003.SPA224_VALVES.KFP_MIN_ALLOWED_WORK_PRESSURE" localSheetId="5">#REF!</definedName>
    <definedName name="SAP.003.SPA224_VALVES.KFP_MIN_ALLOWED_WORK_PRESSURE">#REF!</definedName>
    <definedName name="SAP.003.SPA224_VALVES.KFP_NOMINAL_DIAMETER" localSheetId="12">#REF!</definedName>
    <definedName name="SAP.003.SPA224_VALVES.KFP_NOMINAL_DIAMETER" localSheetId="8">#REF!</definedName>
    <definedName name="SAP.003.SPA224_VALVES.KFP_NOMINAL_DIAMETER" localSheetId="14">#REF!</definedName>
    <definedName name="SAP.003.SPA224_VALVES.KFP_NOMINAL_DIAMETER" localSheetId="5">#REF!</definedName>
    <definedName name="SAP.003.SPA224_VALVES.KFP_NOMINAL_DIAMETER">#REF!</definedName>
    <definedName name="SAP.003.SPA224_VALVES.KFP_NOMINAL_PRESSURE" localSheetId="12">#REF!</definedName>
    <definedName name="SAP.003.SPA224_VALVES.KFP_NOMINAL_PRESSURE" localSheetId="8">#REF!</definedName>
    <definedName name="SAP.003.SPA224_VALVES.KFP_NOMINAL_PRESSURE" localSheetId="14">#REF!</definedName>
    <definedName name="SAP.003.SPA224_VALVES.KFP_NOMINAL_PRESSURE" localSheetId="5">#REF!</definedName>
    <definedName name="SAP.003.SPA224_VALVES.KFP_NOMINAL_PRESSURE">#REF!</definedName>
    <definedName name="SAP.003.SPA224_VALVES.KFP_ORIGIN_KEY" localSheetId="12">#REF!</definedName>
    <definedName name="SAP.003.SPA224_VALVES.KFP_ORIGIN_KEY" localSheetId="8">#REF!</definedName>
    <definedName name="SAP.003.SPA224_VALVES.KFP_ORIGIN_KEY" localSheetId="14">#REF!</definedName>
    <definedName name="SAP.003.SPA224_VALVES.KFP_ORIGIN_KEY" localSheetId="5">#REF!</definedName>
    <definedName name="SAP.003.SPA224_VALVES.KFP_ORIGIN_KEY">#REF!</definedName>
    <definedName name="SAP.003.SPA224_VALVES.KFP_PIPE_MATERIAL" localSheetId="12">#REF!</definedName>
    <definedName name="SAP.003.SPA224_VALVES.KFP_PIPE_MATERIAL" localSheetId="8">#REF!</definedName>
    <definedName name="SAP.003.SPA224_VALVES.KFP_PIPE_MATERIAL" localSheetId="14">#REF!</definedName>
    <definedName name="SAP.003.SPA224_VALVES.KFP_PIPE_MATERIAL" localSheetId="5">#REF!</definedName>
    <definedName name="SAP.003.SPA224_VALVES.KFP_PIPE_MATERIAL">#REF!</definedName>
    <definedName name="SAP.003.SPA224_VALVES.KFP_REMARK_VALVES" localSheetId="12">#REF!</definedName>
    <definedName name="SAP.003.SPA224_VALVES.KFP_REMARK_VALVES" localSheetId="8">#REF!</definedName>
    <definedName name="SAP.003.SPA224_VALVES.KFP_REMARK_VALVES" localSheetId="14">#REF!</definedName>
    <definedName name="SAP.003.SPA224_VALVES.KFP_REMARK_VALVES" localSheetId="5">#REF!</definedName>
    <definedName name="SAP.003.SPA224_VALVES.KFP_REMARK_VALVES">#REF!</definedName>
    <definedName name="SAP.003.SPA224_VALVES.KFP_ROOM_NUMBER_VALVES" localSheetId="12">#REF!</definedName>
    <definedName name="SAP.003.SPA224_VALVES.KFP_ROOM_NUMBER_VALVES" localSheetId="8">#REF!</definedName>
    <definedName name="SAP.003.SPA224_VALVES.KFP_ROOM_NUMBER_VALVES" localSheetId="14">#REF!</definedName>
    <definedName name="SAP.003.SPA224_VALVES.KFP_ROOM_NUMBER_VALVES" localSheetId="5">#REF!</definedName>
    <definedName name="SAP.003.SPA224_VALVES.KFP_ROOM_NUMBER_VALVES">#REF!</definedName>
    <definedName name="SAP.003.SPA224_VALVES.KFP_RPP_SOURCE" localSheetId="12">#REF!</definedName>
    <definedName name="SAP.003.SPA224_VALVES.KFP_RPP_SOURCE" localSheetId="8">#REF!</definedName>
    <definedName name="SAP.003.SPA224_VALVES.KFP_RPP_SOURCE" localSheetId="14">#REF!</definedName>
    <definedName name="SAP.003.SPA224_VALVES.KFP_RPP_SOURCE" localSheetId="5">#REF!</definedName>
    <definedName name="SAP.003.SPA224_VALVES.KFP_RPP_SOURCE">#REF!</definedName>
    <definedName name="SAP.003.SPA224_VALVES.KFP_STATUS_INPUT_VALVES" localSheetId="12">#REF!</definedName>
    <definedName name="SAP.003.SPA224_VALVES.KFP_STATUS_INPUT_VALVES" localSheetId="8">#REF!</definedName>
    <definedName name="SAP.003.SPA224_VALVES.KFP_STATUS_INPUT_VALVES" localSheetId="14">#REF!</definedName>
    <definedName name="SAP.003.SPA224_VALVES.KFP_STATUS_INPUT_VALVES" localSheetId="5">#REF!</definedName>
    <definedName name="SAP.003.SPA224_VALVES.KFP_STATUS_INPUT_VALVES">#REF!</definedName>
    <definedName name="SAP.003.SPA224_VALVES.KFP_TYPE_OF_ACTUATION" localSheetId="12">#REF!</definedName>
    <definedName name="SAP.003.SPA224_VALVES.KFP_TYPE_OF_ACTUATION" localSheetId="8">#REF!</definedName>
    <definedName name="SAP.003.SPA224_VALVES.KFP_TYPE_OF_ACTUATION" localSheetId="14">#REF!</definedName>
    <definedName name="SAP.003.SPA224_VALVES.KFP_TYPE_OF_ACTUATION" localSheetId="5">#REF!</definedName>
    <definedName name="SAP.003.SPA224_VALVES.KFP_TYPE_OF_ACTUATION">#REF!</definedName>
    <definedName name="SAP.003.SPA224_VALVES.KFP_TYPE_OF_CONNECT_INLET" localSheetId="12">#REF!</definedName>
    <definedName name="SAP.003.SPA224_VALVES.KFP_TYPE_OF_CONNECT_INLET" localSheetId="8">#REF!</definedName>
    <definedName name="SAP.003.SPA224_VALVES.KFP_TYPE_OF_CONNECT_INLET" localSheetId="14">#REF!</definedName>
    <definedName name="SAP.003.SPA224_VALVES.KFP_TYPE_OF_CONNECT_INLET" localSheetId="5">#REF!</definedName>
    <definedName name="SAP.003.SPA224_VALVES.KFP_TYPE_OF_CONNECT_INLET">#REF!</definedName>
    <definedName name="SAP.003.SPA224_VALVES.KFP_TYPE_OF_CONNECT_OUTLET" localSheetId="12">#REF!</definedName>
    <definedName name="SAP.003.SPA224_VALVES.KFP_TYPE_OF_CONNECT_OUTLET" localSheetId="8">#REF!</definedName>
    <definedName name="SAP.003.SPA224_VALVES.KFP_TYPE_OF_CONNECT_OUTLET" localSheetId="14">#REF!</definedName>
    <definedName name="SAP.003.SPA224_VALVES.KFP_TYPE_OF_CONNECT_OUTLET" localSheetId="5">#REF!</definedName>
    <definedName name="SAP.003.SPA224_VALVES.KFP_TYPE_OF_CONNECT_OUTLET">#REF!</definedName>
    <definedName name="SAP.003.SPA224_VALVES.KFP_VALVE_LENGTH" localSheetId="12">#REF!</definedName>
    <definedName name="SAP.003.SPA224_VALVES.KFP_VALVE_LENGTH" localSheetId="8">#REF!</definedName>
    <definedName name="SAP.003.SPA224_VALVES.KFP_VALVE_LENGTH" localSheetId="14">#REF!</definedName>
    <definedName name="SAP.003.SPA224_VALVES.KFP_VALVE_LENGTH" localSheetId="5">#REF!</definedName>
    <definedName name="SAP.003.SPA224_VALVES.KFP_VALVE_LENGTH">#REF!</definedName>
    <definedName name="SAP.003.SPA224_VALVES.KFP_WEIGHT" localSheetId="12">#REF!</definedName>
    <definedName name="SAP.003.SPA224_VALVES.KFP_WEIGHT" localSheetId="8">#REF!</definedName>
    <definedName name="SAP.003.SPA224_VALVES.KFP_WEIGHT" localSheetId="14">#REF!</definedName>
    <definedName name="SAP.003.SPA224_VALVES.KFP_WEIGHT" localSheetId="5">#REF!</definedName>
    <definedName name="SAP.003.SPA224_VALVES.KFP_WEIGHT">#REF!</definedName>
    <definedName name="SAPBEXdnldView" hidden="1">"43M771ABQ90KBKZLSQ6ZURRX7"</definedName>
    <definedName name="SAPBEXrevision" hidden="1">1</definedName>
    <definedName name="SAPBEXsysID" hidden="1">"BPR"</definedName>
    <definedName name="SAPBEXwbID" hidden="1">"9PSO94DEC5QKV6IYPNRT6FV4H"</definedName>
    <definedName name="SATUI">[109]Assumptions!$G$6</definedName>
    <definedName name="SATUI_DRAFT">[109]Assumptions!$B$32</definedName>
    <definedName name="SATUI_LOADING">[109]Assumptions!$H$6</definedName>
    <definedName name="sc" localSheetId="12" hidden="1">#REF!</definedName>
    <definedName name="sc" localSheetId="8" hidden="1">#REF!</definedName>
    <definedName name="sc" localSheetId="14" hidden="1">#REF!</definedName>
    <definedName name="sc" localSheetId="5" hidden="1">#REF!</definedName>
    <definedName name="sc" hidden="1">#REF!</definedName>
    <definedName name="Scenario" localSheetId="12">#REF!</definedName>
    <definedName name="Scenario" localSheetId="8">#REF!</definedName>
    <definedName name="Scenario" localSheetId="14">#REF!</definedName>
    <definedName name="Scenario" localSheetId="5">#REF!</definedName>
    <definedName name="Scenario">#REF!</definedName>
    <definedName name="SCH">#N/A</definedName>
    <definedName name="Sched_Pay" localSheetId="12">#REF!</definedName>
    <definedName name="Sched_Pay" localSheetId="8">#REF!</definedName>
    <definedName name="Sched_Pay" localSheetId="14">#REF!</definedName>
    <definedName name="Sched_Pay" localSheetId="5">#REF!</definedName>
    <definedName name="Sched_Pay">#REF!</definedName>
    <definedName name="Schedule">#N/A</definedName>
    <definedName name="Scheduled_Extra_Payments" localSheetId="12">#REF!</definedName>
    <definedName name="Scheduled_Extra_Payments" localSheetId="8">#REF!</definedName>
    <definedName name="Scheduled_Extra_Payments" localSheetId="14">#REF!</definedName>
    <definedName name="Scheduled_Extra_Payments" localSheetId="5">#REF!</definedName>
    <definedName name="Scheduled_Extra_Payments">#REF!</definedName>
    <definedName name="Scheduled_Interest_Rate" localSheetId="12">#REF!</definedName>
    <definedName name="Scheduled_Interest_Rate" localSheetId="8">#REF!</definedName>
    <definedName name="Scheduled_Interest_Rate" localSheetId="14">#REF!</definedName>
    <definedName name="Scheduled_Interest_Rate" localSheetId="5">#REF!</definedName>
    <definedName name="Scheduled_Interest_Rate">#REF!</definedName>
    <definedName name="Scheduled_Monthly_Payment" localSheetId="12">#REF!</definedName>
    <definedName name="Scheduled_Monthly_Payment" localSheetId="8">#REF!</definedName>
    <definedName name="Scheduled_Monthly_Payment" localSheetId="14">#REF!</definedName>
    <definedName name="Scheduled_Monthly_Payment" localSheetId="5">#REF!</definedName>
    <definedName name="Scheduled_Monthly_Payment">#REF!</definedName>
    <definedName name="SCOPE" localSheetId="12">#REF!</definedName>
    <definedName name="SCOPE" localSheetId="8">#REF!</definedName>
    <definedName name="SCOPE" localSheetId="14">#REF!</definedName>
    <definedName name="SCOPE" localSheetId="5">#REF!</definedName>
    <definedName name="SCOPE">#REF!</definedName>
    <definedName name="sd" localSheetId="12" hidden="1">{"'Sheet1'!$L$16"}</definedName>
    <definedName name="sd" localSheetId="8" hidden="1">{"'Sheet1'!$L$16"}</definedName>
    <definedName name="sd" localSheetId="5" hidden="1">{"'Sheet1'!$L$16"}</definedName>
    <definedName name="sd" hidden="1">{"'Sheet1'!$L$16"}</definedName>
    <definedName name="sd_1" localSheetId="12" hidden="1">{"'Sheet1'!$L$16"}</definedName>
    <definedName name="sd_1" localSheetId="8" hidden="1">{"'Sheet1'!$L$16"}</definedName>
    <definedName name="sd_1" localSheetId="5" hidden="1">{"'Sheet1'!$L$16"}</definedName>
    <definedName name="sd_1" hidden="1">{"'Sheet1'!$L$16"}</definedName>
    <definedName name="SD_SB" localSheetId="12">#REF!</definedName>
    <definedName name="SD_SB" localSheetId="8">#REF!</definedName>
    <definedName name="SD_SB" localSheetId="14">#REF!</definedName>
    <definedName name="SD_SB" localSheetId="5">#REF!</definedName>
    <definedName name="SD_SB">#REF!</definedName>
    <definedName name="sdadhawejkl" localSheetId="12" hidden="1">{"DJH3",#N/A,FALSE,"PFL00805";"PJB3",#N/A,FALSE,"PFL00805";"JMD3",#N/A,FALSE,"PFL00805";"DNB3",#N/A,FALSE,"PFL00805";"MJP3",#N/A,FALSE,"PFL00805";"RAB3",#N/A,FALSE,"PFL00805";"GJW3",#N/A,FALSE,"PFL00805";"MASTER3",#N/A,FALSE,"PFL00805"}</definedName>
    <definedName name="sdadhawejkl" localSheetId="8" hidden="1">{"DJH3",#N/A,FALSE,"PFL00805";"PJB3",#N/A,FALSE,"PFL00805";"JMD3",#N/A,FALSE,"PFL00805";"DNB3",#N/A,FALSE,"PFL00805";"MJP3",#N/A,FALSE,"PFL00805";"RAB3",#N/A,FALSE,"PFL00805";"GJW3",#N/A,FALSE,"PFL00805";"MASTER3",#N/A,FALSE,"PFL00805"}</definedName>
    <definedName name="sdadhawejkl" localSheetId="5" hidden="1">{"DJH3",#N/A,FALSE,"PFL00805";"PJB3",#N/A,FALSE,"PFL00805";"JMD3",#N/A,FALSE,"PFL00805";"DNB3",#N/A,FALSE,"PFL00805";"MJP3",#N/A,FALSE,"PFL00805";"RAB3",#N/A,FALSE,"PFL00805";"GJW3",#N/A,FALSE,"PFL00805";"MASTER3",#N/A,FALSE,"PFL00805"}</definedName>
    <definedName name="sdadhawejkl" hidden="1">{"DJH3",#N/A,FALSE,"PFL00805";"PJB3",#N/A,FALSE,"PFL00805";"JMD3",#N/A,FALSE,"PFL00805";"DNB3",#N/A,FALSE,"PFL00805";"MJP3",#N/A,FALSE,"PFL00805";"RAB3",#N/A,FALSE,"PFL00805";"GJW3",#N/A,FALSE,"PFL00805";"MASTER3",#N/A,FALSE,"PFL00805"}</definedName>
    <definedName name="sdfdfdfd" localSheetId="12" hidden="1">{"DJH3",#N/A,FALSE,"PFL00805";"PJB3",#N/A,FALSE,"PFL00805";"JMD3",#N/A,FALSE,"PFL00805";"DNB3",#N/A,FALSE,"PFL00805";"MJP3",#N/A,FALSE,"PFL00805";"RAB3",#N/A,FALSE,"PFL00805";"GJW3",#N/A,FALSE,"PFL00805";"MASTER3",#N/A,FALSE,"PFL00805"}</definedName>
    <definedName name="sdfdfdfd" localSheetId="8" hidden="1">{"DJH3",#N/A,FALSE,"PFL00805";"PJB3",#N/A,FALSE,"PFL00805";"JMD3",#N/A,FALSE,"PFL00805";"DNB3",#N/A,FALSE,"PFL00805";"MJP3",#N/A,FALSE,"PFL00805";"RAB3",#N/A,FALSE,"PFL00805";"GJW3",#N/A,FALSE,"PFL00805";"MASTER3",#N/A,FALSE,"PFL00805"}</definedName>
    <definedName name="sdfdfdfd" localSheetId="5" hidden="1">{"DJH3",#N/A,FALSE,"PFL00805";"PJB3",#N/A,FALSE,"PFL00805";"JMD3",#N/A,FALSE,"PFL00805";"DNB3",#N/A,FALSE,"PFL00805";"MJP3",#N/A,FALSE,"PFL00805";"RAB3",#N/A,FALSE,"PFL00805";"GJW3",#N/A,FALSE,"PFL00805";"MASTER3",#N/A,FALSE,"PFL00805"}</definedName>
    <definedName name="sdfdfdfd" hidden="1">{"DJH3",#N/A,FALSE,"PFL00805";"PJB3",#N/A,FALSE,"PFL00805";"JMD3",#N/A,FALSE,"PFL00805";"DNB3",#N/A,FALSE,"PFL00805";"MJP3",#N/A,FALSE,"PFL00805";"RAB3",#N/A,FALSE,"PFL00805";"GJW3",#N/A,FALSE,"PFL00805";"MASTER3",#N/A,FALSE,"PFL00805"}</definedName>
    <definedName name="SDFDFDFDFDFD" localSheetId="12" hidden="1">{"DJH3",#N/A,FALSE,"PFL00805";"PJB3",#N/A,FALSE,"PFL00805";"JMD3",#N/A,FALSE,"PFL00805";"DNB3",#N/A,FALSE,"PFL00805";"MJP3",#N/A,FALSE,"PFL00805";"RAB3",#N/A,FALSE,"PFL00805";"GJW3",#N/A,FALSE,"PFL00805";"MASTER3",#N/A,FALSE,"PFL00805"}</definedName>
    <definedName name="SDFDFDFDFDFD" localSheetId="8" hidden="1">{"DJH3",#N/A,FALSE,"PFL00805";"PJB3",#N/A,FALSE,"PFL00805";"JMD3",#N/A,FALSE,"PFL00805";"DNB3",#N/A,FALSE,"PFL00805";"MJP3",#N/A,FALSE,"PFL00805";"RAB3",#N/A,FALSE,"PFL00805";"GJW3",#N/A,FALSE,"PFL00805";"MASTER3",#N/A,FALSE,"PFL00805"}</definedName>
    <definedName name="SDFDFDFDFDFD" localSheetId="5" hidden="1">{"DJH3",#N/A,FALSE,"PFL00805";"PJB3",#N/A,FALSE,"PFL00805";"JMD3",#N/A,FALSE,"PFL00805";"DNB3",#N/A,FALSE,"PFL00805";"MJP3",#N/A,FALSE,"PFL00805";"RAB3",#N/A,FALSE,"PFL00805";"GJW3",#N/A,FALSE,"PFL00805";"MASTER3",#N/A,FALSE,"PFL00805"}</definedName>
    <definedName name="SDFDFDFDFDFD" hidden="1">{"DJH3",#N/A,FALSE,"PFL00805";"PJB3",#N/A,FALSE,"PFL00805";"JMD3",#N/A,FALSE,"PFL00805";"DNB3",#N/A,FALSE,"PFL00805";"MJP3",#N/A,FALSE,"PFL00805";"RAB3",#N/A,FALSE,"PFL00805";"GJW3",#N/A,FALSE,"PFL00805";"MASTER3",#N/A,FALSE,"PFL00805"}</definedName>
    <definedName name="sdfmndsflk" localSheetId="12" hidden="1">#REF!</definedName>
    <definedName name="sdfmndsflk" localSheetId="8" hidden="1">#REF!</definedName>
    <definedName name="sdfmndsflk" localSheetId="14" hidden="1">#REF!</definedName>
    <definedName name="sdfmndsflk" localSheetId="5" hidden="1">#REF!</definedName>
    <definedName name="sdfmndsflk" hidden="1">#REF!</definedName>
    <definedName name="sdfsdffsf" localSheetId="12" hidden="1">#REF!</definedName>
    <definedName name="sdfsdffsf" localSheetId="8" hidden="1">#REF!</definedName>
    <definedName name="sdfsdffsf" localSheetId="14" hidden="1">#REF!</definedName>
    <definedName name="sdfsdffsf" localSheetId="5" hidden="1">#REF!</definedName>
    <definedName name="sdfsdffsf" hidden="1">#REF!</definedName>
    <definedName name="sdfsfvfh" localSheetId="12">'[43]R&amp;M'!#REF!</definedName>
    <definedName name="sdfsfvfh" localSheetId="8">'[43]R&amp;M'!#REF!</definedName>
    <definedName name="sdfsfvfh" localSheetId="14">'[43]R&amp;M'!#REF!</definedName>
    <definedName name="sdfsfvfh" localSheetId="5">'[43]R&amp;M'!#REF!</definedName>
    <definedName name="sdfsfvfh">'[43]R&amp;M'!#REF!</definedName>
    <definedName name="sdgrehmj" localSheetId="12">'[43]Special Appropriations'!#REF!</definedName>
    <definedName name="sdgrehmj" localSheetId="8">'[43]Special Appropriations'!#REF!</definedName>
    <definedName name="sdgrehmj" localSheetId="14">'[43]Special Appropriations'!#REF!</definedName>
    <definedName name="sdgrehmj" localSheetId="5">'[43]Special Appropriations'!#REF!</definedName>
    <definedName name="sdgrehmj">'[43]Special Appropriations'!#REF!</definedName>
    <definedName name="sdjgdb" localSheetId="12">'[43]Verification of inputs'!#REF!</definedName>
    <definedName name="sdjgdb" localSheetId="8">'[43]Verification of inputs'!#REF!</definedName>
    <definedName name="sdjgdb" localSheetId="14">'[43]Verification of inputs'!#REF!</definedName>
    <definedName name="sdjgdb" localSheetId="5">'[43]Verification of inputs'!#REF!</definedName>
    <definedName name="sdjgdb">'[43]Verification of inputs'!#REF!</definedName>
    <definedName name="sdsa" localSheetId="12" hidden="1">#REF!</definedName>
    <definedName name="sdsa" localSheetId="8" hidden="1">#REF!</definedName>
    <definedName name="sdsa" localSheetId="14" hidden="1">#REF!</definedName>
    <definedName name="sdsa" localSheetId="5" hidden="1">#REF!</definedName>
    <definedName name="sdsa" hidden="1">#REF!</definedName>
    <definedName name="sdsdfsd" localSheetId="12" hidden="1">{"DJH3",#N/A,FALSE,"PFL00805";"PJB3",#N/A,FALSE,"PFL00805";"JMD3",#N/A,FALSE,"PFL00805";"DNB3",#N/A,FALSE,"PFL00805";"MJP3",#N/A,FALSE,"PFL00805";"RAB3",#N/A,FALSE,"PFL00805";"GJW3",#N/A,FALSE,"PFL00805";"MASTER3",#N/A,FALSE,"PFL00805"}</definedName>
    <definedName name="sdsdfsd" localSheetId="8" hidden="1">{"DJH3",#N/A,FALSE,"PFL00805";"PJB3",#N/A,FALSE,"PFL00805";"JMD3",#N/A,FALSE,"PFL00805";"DNB3",#N/A,FALSE,"PFL00805";"MJP3",#N/A,FALSE,"PFL00805";"RAB3",#N/A,FALSE,"PFL00805";"GJW3",#N/A,FALSE,"PFL00805";"MASTER3",#N/A,FALSE,"PFL00805"}</definedName>
    <definedName name="sdsdfsd" localSheetId="5" hidden="1">{"DJH3",#N/A,FALSE,"PFL00805";"PJB3",#N/A,FALSE,"PFL00805";"JMD3",#N/A,FALSE,"PFL00805";"DNB3",#N/A,FALSE,"PFL00805";"MJP3",#N/A,FALSE,"PFL00805";"RAB3",#N/A,FALSE,"PFL00805";"GJW3",#N/A,FALSE,"PFL00805";"MASTER3",#N/A,FALSE,"PFL00805"}</definedName>
    <definedName name="sdsdfsd" hidden="1">{"DJH3",#N/A,FALSE,"PFL00805";"PJB3",#N/A,FALSE,"PFL00805";"JMD3",#N/A,FALSE,"PFL00805";"DNB3",#N/A,FALSE,"PFL00805";"MJP3",#N/A,FALSE,"PFL00805";"RAB3",#N/A,FALSE,"PFL00805";"GJW3",#N/A,FALSE,"PFL00805";"MASTER3",#N/A,FALSE,"PFL00805"}</definedName>
    <definedName name="sdsdfsdfs" localSheetId="12" hidden="1">{"DJH3",#N/A,FALSE,"PFL00805";"PJB3",#N/A,FALSE,"PFL00805";"JMD3",#N/A,FALSE,"PFL00805";"DNB3",#N/A,FALSE,"PFL00805";"MJP3",#N/A,FALSE,"PFL00805";"RAB3",#N/A,FALSE,"PFL00805";"GJW3",#N/A,FALSE,"PFL00805";"MASTER3",#N/A,FALSE,"PFL00805"}</definedName>
    <definedName name="sdsdfsdfs" localSheetId="8" hidden="1">{"DJH3",#N/A,FALSE,"PFL00805";"PJB3",#N/A,FALSE,"PFL00805";"JMD3",#N/A,FALSE,"PFL00805";"DNB3",#N/A,FALSE,"PFL00805";"MJP3",#N/A,FALSE,"PFL00805";"RAB3",#N/A,FALSE,"PFL00805";"GJW3",#N/A,FALSE,"PFL00805";"MASTER3",#N/A,FALSE,"PFL00805"}</definedName>
    <definedName name="sdsdfsdfs" localSheetId="5" hidden="1">{"DJH3",#N/A,FALSE,"PFL00805";"PJB3",#N/A,FALSE,"PFL00805";"JMD3",#N/A,FALSE,"PFL00805";"DNB3",#N/A,FALSE,"PFL00805";"MJP3",#N/A,FALSE,"PFL00805";"RAB3",#N/A,FALSE,"PFL00805";"GJW3",#N/A,FALSE,"PFL00805";"MASTER3",#N/A,FALSE,"PFL00805"}</definedName>
    <definedName name="sdsdfsdfs" hidden="1">{"DJH3",#N/A,FALSE,"PFL00805";"PJB3",#N/A,FALSE,"PFL00805";"JMD3",#N/A,FALSE,"PFL00805";"DNB3",#N/A,FALSE,"PFL00805";"MJP3",#N/A,FALSE,"PFL00805";"RAB3",#N/A,FALSE,"PFL00805";"GJW3",#N/A,FALSE,"PFL00805";"MASTER3",#N/A,FALSE,"PFL00805"}</definedName>
    <definedName name="SDT">#N/A</definedName>
    <definedName name="SECRETARY" localSheetId="12" hidden="1">{"'Bsheet BIS'!$A$1:$F$43"}</definedName>
    <definedName name="SECRETARY" localSheetId="8" hidden="1">{"'Bsheet BIS'!$A$1:$F$43"}</definedName>
    <definedName name="SECRETARY" localSheetId="5" hidden="1">{"'Bsheet BIS'!$A$1:$F$43"}</definedName>
    <definedName name="SECRETARY" hidden="1">{"'Bsheet BIS'!$A$1:$F$43"}</definedName>
    <definedName name="Segment_desc" hidden="1">OFFSET([130]TMasterSeg!$A$2,0,0,COUNTA([130]TMasterSeg!$A$1:$A$65536)-1,2)</definedName>
    <definedName name="Segment_ID" hidden="1">OFFSET([71]TMasterSeg!$A$2,0,0,COUNTA([71]TMasterSeg!$A$1:$A$65536)-1,1)</definedName>
    <definedName name="Sep" localSheetId="12">#REF!</definedName>
    <definedName name="Sep" localSheetId="8">#REF!</definedName>
    <definedName name="Sep" localSheetId="14">#REF!</definedName>
    <definedName name="Sep" localSheetId="5">#REF!</definedName>
    <definedName name="Sep">#REF!</definedName>
    <definedName name="Sep_XRate" localSheetId="12">'[48]Budget 09 10'!#REF!</definedName>
    <definedName name="Sep_XRate" localSheetId="8">'[48]Budget 09 10'!#REF!</definedName>
    <definedName name="Sep_XRate" localSheetId="14">'[48]Budget 09 10'!#REF!</definedName>
    <definedName name="Sep_XRate" localSheetId="5">'[48]Budget 09 10'!#REF!</definedName>
    <definedName name="Sep_XRate">'[48]Budget 09 10'!#REF!</definedName>
    <definedName name="SER">#N/A</definedName>
    <definedName name="SFAfasfas" localSheetId="12" hidden="1">#REF!</definedName>
    <definedName name="SFAfasfas" localSheetId="8" hidden="1">#REF!</definedName>
    <definedName name="SFAfasfas" localSheetId="14" hidden="1">#REF!</definedName>
    <definedName name="SFAfasfas" localSheetId="5" hidden="1">#REF!</definedName>
    <definedName name="SFAfasfas" hidden="1">#REF!</definedName>
    <definedName name="sfdg" localSheetId="12" hidden="1">{#N/A,#N/A,FALSE,"1";#N/A,#N/A,FALSE,"2";#N/A,#N/A,FALSE,"3";#N/A,#N/A,FALSE,"4";#N/A,#N/A,FALSE,"5";#N/A,#N/A,FALSE,"6";#N/A,#N/A,FALSE,"7";#N/A,#N/A,FALSE,"8";#N/A,#N/A,FALSE,"9";#N/A,#N/A,FALSE,"10";#N/A,#N/A,FALSE,"11";#N/A,#N/A,FALSE,"12";#N/A,#N/A,FALSE,"13";#N/A,#N/A,FALSE,"14";#N/A,#N/A,FALSE,"15";#N/A,#N/A,FALSE,"16";#N/A,#N/A,FALSE,"17"}</definedName>
    <definedName name="sfdg" localSheetId="8" hidden="1">{#N/A,#N/A,FALSE,"1";#N/A,#N/A,FALSE,"2";#N/A,#N/A,FALSE,"3";#N/A,#N/A,FALSE,"4";#N/A,#N/A,FALSE,"5";#N/A,#N/A,FALSE,"6";#N/A,#N/A,FALSE,"7";#N/A,#N/A,FALSE,"8";#N/A,#N/A,FALSE,"9";#N/A,#N/A,FALSE,"10";#N/A,#N/A,FALSE,"11";#N/A,#N/A,FALSE,"12";#N/A,#N/A,FALSE,"13";#N/A,#N/A,FALSE,"14";#N/A,#N/A,FALSE,"15";#N/A,#N/A,FALSE,"16";#N/A,#N/A,FALSE,"17"}</definedName>
    <definedName name="sfdg" localSheetId="5" hidden="1">{#N/A,#N/A,FALSE,"1";#N/A,#N/A,FALSE,"2";#N/A,#N/A,FALSE,"3";#N/A,#N/A,FALSE,"4";#N/A,#N/A,FALSE,"5";#N/A,#N/A,FALSE,"6";#N/A,#N/A,FALSE,"7";#N/A,#N/A,FALSE,"8";#N/A,#N/A,FALSE,"9";#N/A,#N/A,FALSE,"10";#N/A,#N/A,FALSE,"11";#N/A,#N/A,FALSE,"12";#N/A,#N/A,FALSE,"13";#N/A,#N/A,FALSE,"14";#N/A,#N/A,FALSE,"15";#N/A,#N/A,FALSE,"16";#N/A,#N/A,FALSE,"17"}</definedName>
    <definedName name="sfdg" hidden="1">{#N/A,#N/A,FALSE,"1";#N/A,#N/A,FALSE,"2";#N/A,#N/A,FALSE,"3";#N/A,#N/A,FALSE,"4";#N/A,#N/A,FALSE,"5";#N/A,#N/A,FALSE,"6";#N/A,#N/A,FALSE,"7";#N/A,#N/A,FALSE,"8";#N/A,#N/A,FALSE,"9";#N/A,#N/A,FALSE,"10";#N/A,#N/A,FALSE,"11";#N/A,#N/A,FALSE,"12";#N/A,#N/A,FALSE,"13";#N/A,#N/A,FALSE,"14";#N/A,#N/A,FALSE,"15";#N/A,#N/A,FALSE,"16";#N/A,#N/A,FALSE,"17"}</definedName>
    <definedName name="sfdg_1" localSheetId="12" hidden="1">{#N/A,#N/A,FALSE,"1";#N/A,#N/A,FALSE,"2";#N/A,#N/A,FALSE,"3";#N/A,#N/A,FALSE,"4";#N/A,#N/A,FALSE,"5";#N/A,#N/A,FALSE,"6";#N/A,#N/A,FALSE,"7";#N/A,#N/A,FALSE,"8";#N/A,#N/A,FALSE,"9";#N/A,#N/A,FALSE,"10";#N/A,#N/A,FALSE,"11";#N/A,#N/A,FALSE,"12";#N/A,#N/A,FALSE,"13";#N/A,#N/A,FALSE,"14";#N/A,#N/A,FALSE,"15";#N/A,#N/A,FALSE,"16";#N/A,#N/A,FALSE,"17"}</definedName>
    <definedName name="sfdg_1" localSheetId="8" hidden="1">{#N/A,#N/A,FALSE,"1";#N/A,#N/A,FALSE,"2";#N/A,#N/A,FALSE,"3";#N/A,#N/A,FALSE,"4";#N/A,#N/A,FALSE,"5";#N/A,#N/A,FALSE,"6";#N/A,#N/A,FALSE,"7";#N/A,#N/A,FALSE,"8";#N/A,#N/A,FALSE,"9";#N/A,#N/A,FALSE,"10";#N/A,#N/A,FALSE,"11";#N/A,#N/A,FALSE,"12";#N/A,#N/A,FALSE,"13";#N/A,#N/A,FALSE,"14";#N/A,#N/A,FALSE,"15";#N/A,#N/A,FALSE,"16";#N/A,#N/A,FALSE,"17"}</definedName>
    <definedName name="sfdg_1" localSheetId="5" hidden="1">{#N/A,#N/A,FALSE,"1";#N/A,#N/A,FALSE,"2";#N/A,#N/A,FALSE,"3";#N/A,#N/A,FALSE,"4";#N/A,#N/A,FALSE,"5";#N/A,#N/A,FALSE,"6";#N/A,#N/A,FALSE,"7";#N/A,#N/A,FALSE,"8";#N/A,#N/A,FALSE,"9";#N/A,#N/A,FALSE,"10";#N/A,#N/A,FALSE,"11";#N/A,#N/A,FALSE,"12";#N/A,#N/A,FALSE,"13";#N/A,#N/A,FALSE,"14";#N/A,#N/A,FALSE,"15";#N/A,#N/A,FALSE,"16";#N/A,#N/A,FALSE,"17"}</definedName>
    <definedName name="sfdg_1" hidden="1">{#N/A,#N/A,FALSE,"1";#N/A,#N/A,FALSE,"2";#N/A,#N/A,FALSE,"3";#N/A,#N/A,FALSE,"4";#N/A,#N/A,FALSE,"5";#N/A,#N/A,FALSE,"6";#N/A,#N/A,FALSE,"7";#N/A,#N/A,FALSE,"8";#N/A,#N/A,FALSE,"9";#N/A,#N/A,FALSE,"10";#N/A,#N/A,FALSE,"11";#N/A,#N/A,FALSE,"12";#N/A,#N/A,FALSE,"13";#N/A,#N/A,FALSE,"14";#N/A,#N/A,FALSE,"15";#N/A,#N/A,FALSE,"16";#N/A,#N/A,FALSE,"17"}</definedName>
    <definedName name="sfefettjy" localSheetId="12">'[43]Special Appropriations'!#REF!</definedName>
    <definedName name="sfefettjy" localSheetId="8">'[43]Special Appropriations'!#REF!</definedName>
    <definedName name="sfefettjy" localSheetId="14">'[43]Special Appropriations'!#REF!</definedName>
    <definedName name="sfefettjy" localSheetId="5">'[43]Special Appropriations'!#REF!</definedName>
    <definedName name="sfefettjy">'[43]Special Appropriations'!#REF!</definedName>
    <definedName name="sfgthjjfg" localSheetId="12">#REF!</definedName>
    <definedName name="sfgthjjfg" localSheetId="8">#REF!</definedName>
    <definedName name="sfgthjjfg" localSheetId="14">#REF!</definedName>
    <definedName name="sfgthjjfg" localSheetId="5">#REF!</definedName>
    <definedName name="sfgthjjfg">#REF!</definedName>
    <definedName name="SGD_XRate" comment="SGD currency to USD">'[53]Cash flow'!$L$7</definedName>
    <definedName name="sgjuklgjd" localSheetId="12">'[43]Allocation LT HT EHT'!#REF!</definedName>
    <definedName name="sgjuklgjd" localSheetId="8">'[43]Allocation LT HT EHT'!#REF!</definedName>
    <definedName name="sgjuklgjd" localSheetId="14">'[43]Allocation LT HT EHT'!#REF!</definedName>
    <definedName name="sgjuklgjd" localSheetId="5">'[43]Allocation LT HT EHT'!#REF!</definedName>
    <definedName name="sgjuklgjd">'[43]Allocation LT HT EHT'!#REF!</definedName>
    <definedName name="sgvfky" localSheetId="12">'[43]Power Purchase Cost'!#REF!</definedName>
    <definedName name="sgvfky" localSheetId="8">'[43]Power Purchase Cost'!#REF!</definedName>
    <definedName name="sgvfky" localSheetId="14">'[43]Power Purchase Cost'!#REF!</definedName>
    <definedName name="sgvfky" localSheetId="5">'[43]Power Purchase Cost'!#REF!</definedName>
    <definedName name="sgvfky">'[43]Power Purchase Cost'!#REF!</definedName>
    <definedName name="SHEET" localSheetId="12">#REF!</definedName>
    <definedName name="SHEET" localSheetId="8">#REF!</definedName>
    <definedName name="SHEET" localSheetId="14">#REF!</definedName>
    <definedName name="SHEET" localSheetId="5">#REF!</definedName>
    <definedName name="SHEET">#REF!</definedName>
    <definedName name="ship_reqmt" localSheetId="12">#REF!</definedName>
    <definedName name="ship_reqmt" localSheetId="8">#REF!</definedName>
    <definedName name="ship_reqmt" localSheetId="14">#REF!</definedName>
    <definedName name="ship_reqmt" localSheetId="5">#REF!</definedName>
    <definedName name="ship_reqmt">#REF!</definedName>
    <definedName name="SIMHP1" localSheetId="12">#REF!</definedName>
    <definedName name="SIMHP1" localSheetId="8">#REF!</definedName>
    <definedName name="SIMHP1" localSheetId="14">#REF!</definedName>
    <definedName name="SIMHP1" localSheetId="5">#REF!</definedName>
    <definedName name="SIMHP1">#REF!</definedName>
    <definedName name="SIMLP1" localSheetId="12">#REF!</definedName>
    <definedName name="SIMLP1" localSheetId="8">#REF!</definedName>
    <definedName name="SIMLP1" localSheetId="14">#REF!</definedName>
    <definedName name="SIMLP1" localSheetId="5">#REF!</definedName>
    <definedName name="SIMLP1">#REF!</definedName>
    <definedName name="SING_MUNDRA">[109]Assumptions!$I$29</definedName>
    <definedName name="SING_SATUI">[109]Assumptions!$G$29</definedName>
    <definedName name="SING_TBCT">[109]Assumptions!$H$29</definedName>
    <definedName name="SINGAPORE">[109]Assumptions!$G$9</definedName>
    <definedName name="SIZE" localSheetId="12">#REF!</definedName>
    <definedName name="SIZE" localSheetId="8">#REF!</definedName>
    <definedName name="SIZE" localSheetId="14">#REF!</definedName>
    <definedName name="SIZE" localSheetId="5">#REF!</definedName>
    <definedName name="SIZE">#REF!</definedName>
    <definedName name="SIZE1">#N/A</definedName>
    <definedName name="SIZEC" localSheetId="12">#REF!</definedName>
    <definedName name="SIZEC" localSheetId="8">#REF!</definedName>
    <definedName name="SIZEC" localSheetId="14">#REF!</definedName>
    <definedName name="SIZEC" localSheetId="5">#REF!</definedName>
    <definedName name="SIZEC">#REF!</definedName>
    <definedName name="SMLTOOLS" localSheetId="12">#REF!</definedName>
    <definedName name="SMLTOOLS" localSheetId="8">#REF!</definedName>
    <definedName name="SMLTOOLS" localSheetId="14">#REF!</definedName>
    <definedName name="SMLTOOLS" localSheetId="5">#REF!</definedName>
    <definedName name="SMLTOOLS">#REF!</definedName>
    <definedName name="snapshot" localSheetId="12" hidden="1">{#N/A,#N/A,FALSE,"CFlow (Real)";#N/A,#N/A,FALSE," CFlow (Nominal)";#N/A,#N/A,FALSE,"P&amp;L"}</definedName>
    <definedName name="snapshot" localSheetId="8" hidden="1">{#N/A,#N/A,FALSE,"CFlow (Real)";#N/A,#N/A,FALSE," CFlow (Nominal)";#N/A,#N/A,FALSE,"P&amp;L"}</definedName>
    <definedName name="snapshot" localSheetId="5" hidden="1">{#N/A,#N/A,FALSE,"CFlow (Real)";#N/A,#N/A,FALSE," CFlow (Nominal)";#N/A,#N/A,FALSE,"P&amp;L"}</definedName>
    <definedName name="snapshot" hidden="1">{#N/A,#N/A,FALSE,"CFlow (Real)";#N/A,#N/A,FALSE," CFlow (Nominal)";#N/A,#N/A,FALSE,"P&amp;L"}</definedName>
    <definedName name="SO" localSheetId="12">#REF!</definedName>
    <definedName name="SO" localSheetId="8">#REF!</definedName>
    <definedName name="SO" localSheetId="14">#REF!</definedName>
    <definedName name="SO" localSheetId="5">#REF!</definedName>
    <definedName name="SO">#REF!</definedName>
    <definedName name="SO_CODE" localSheetId="12">'[51]ITEM-LIST'!#REF!</definedName>
    <definedName name="SO_CODE" localSheetId="8">'[51]ITEM-LIST'!#REF!</definedName>
    <definedName name="SO_CODE" localSheetId="14">'[51]ITEM-LIST'!#REF!</definedName>
    <definedName name="SO_CODE" localSheetId="5">'[51]ITEM-LIST'!#REF!</definedName>
    <definedName name="SO_CODE">'[51]ITEM-LIST'!#REF!</definedName>
    <definedName name="SO_NAME" localSheetId="12">'[51]ITEM-LIST'!#REF!</definedName>
    <definedName name="SO_NAME" localSheetId="8">'[51]ITEM-LIST'!#REF!</definedName>
    <definedName name="SO_NAME" localSheetId="14">'[51]ITEM-LIST'!#REF!</definedName>
    <definedName name="SO_NAME" localSheetId="5">'[51]ITEM-LIST'!#REF!</definedName>
    <definedName name="SO_NAME">'[51]ITEM-LIST'!#REF!</definedName>
    <definedName name="soil">[131]Sheet10!$A$1:$B$53</definedName>
    <definedName name="SOL" localSheetId="12">#REF!</definedName>
    <definedName name="SOL" localSheetId="8">#REF!</definedName>
    <definedName name="SOL" localSheetId="14">#REF!</definedName>
    <definedName name="SOL" localSheetId="5">#REF!</definedName>
    <definedName name="SOL">#REF!</definedName>
    <definedName name="solver_lin" hidden="1">0</definedName>
    <definedName name="solver_num" hidden="1">0</definedName>
    <definedName name="solver_typ" hidden="1">3</definedName>
    <definedName name="solver_val" hidden="1">0</definedName>
    <definedName name="SONIK" localSheetId="12">#REF!</definedName>
    <definedName name="SONIK" localSheetId="8">#REF!</definedName>
    <definedName name="SONIK" localSheetId="14">#REF!</definedName>
    <definedName name="SONIK" localSheetId="5">#REF!</definedName>
    <definedName name="SONIK">#REF!</definedName>
    <definedName name="SORE">[132]Sheet6!$A$1:$B$22</definedName>
    <definedName name="soul">[131]Sheet11!$A$1:$B$63</definedName>
    <definedName name="Sources_of_revenues__other_than_sale_of_energy" localSheetId="12">'[43]Other revenue sources'!#REF!</definedName>
    <definedName name="Sources_of_revenues__other_than_sale_of_energy" localSheetId="7">'[43]Other revenue sources'!#REF!</definedName>
    <definedName name="Sources_of_revenues__other_than_sale_of_energy" localSheetId="8">'[43]Other revenue sources'!#REF!</definedName>
    <definedName name="Sources_of_revenues__other_than_sale_of_energy" localSheetId="10">'[43]Other revenue sources'!#REF!</definedName>
    <definedName name="Sources_of_revenues__other_than_sale_of_energy" localSheetId="13">'[43]Other revenue sources'!#REF!</definedName>
    <definedName name="Sources_of_revenues__other_than_sale_of_energy" localSheetId="14">'[43]Other revenue sources'!#REF!</definedName>
    <definedName name="Sources_of_revenues__other_than_sale_of_energy" localSheetId="15">'[43]Other revenue sources'!#REF!</definedName>
    <definedName name="Sources_of_revenues__other_than_sale_of_energy" localSheetId="16">'[43]Other revenue sources'!#REF!</definedName>
    <definedName name="Sources_of_revenues__other_than_sale_of_energy" localSheetId="17">'[43]Other revenue sources'!#REF!</definedName>
    <definedName name="Sources_of_revenues__other_than_sale_of_energy" localSheetId="18">'[43]Other revenue sources'!#REF!</definedName>
    <definedName name="Sources_of_revenues__other_than_sale_of_energy" localSheetId="19">'[43]Other revenue sources'!#REF!</definedName>
    <definedName name="Sources_of_revenues__other_than_sale_of_energy" localSheetId="20">'[43]Other revenue sources'!#REF!</definedName>
    <definedName name="Sources_of_revenues__other_than_sale_of_energy" localSheetId="21">'[43]Other revenue sources'!#REF!</definedName>
    <definedName name="Sources_of_revenues__other_than_sale_of_energy" localSheetId="22">'[43]Other revenue sources'!#REF!</definedName>
    <definedName name="Sources_of_revenues__other_than_sale_of_energy" localSheetId="5">'[184]Other revenue sources'!#REF!</definedName>
    <definedName name="Sources_of_revenues__other_than_sale_of_energy">'[43]Other revenue sources'!#REF!</definedName>
    <definedName name="SPA224_VALVES_COMPARE_COL" localSheetId="12">#REF!</definedName>
    <definedName name="SPA224_VALVES_COMPARE_COL" localSheetId="8">#REF!</definedName>
    <definedName name="SPA224_VALVES_COMPARE_COL" localSheetId="14">#REF!</definedName>
    <definedName name="SPA224_VALVES_COMPARE_COL" localSheetId="5">#REF!</definedName>
    <definedName name="SPA224_VALVES_COMPARE_COL">#REF!</definedName>
    <definedName name="SPA224_VALVES_ERROR_COL" localSheetId="12">#REF!</definedName>
    <definedName name="SPA224_VALVES_ERROR_COL" localSheetId="8">#REF!</definedName>
    <definedName name="SPA224_VALVES_ERROR_COL" localSheetId="14">#REF!</definedName>
    <definedName name="SPA224_VALVES_ERROR_COL" localSheetId="5">#REF!</definedName>
    <definedName name="SPA224_VALVES_ERROR_COL">#REF!</definedName>
    <definedName name="SPEC">#N/A</definedName>
    <definedName name="SpecialPrice" localSheetId="12" hidden="1">#REF!</definedName>
    <definedName name="SpecialPrice" localSheetId="8" hidden="1">#REF!</definedName>
    <definedName name="SpecialPrice" localSheetId="14" hidden="1">#REF!</definedName>
    <definedName name="SpecialPrice" localSheetId="5" hidden="1">#REF!</definedName>
    <definedName name="SpecialPrice" hidden="1">#REF!</definedName>
    <definedName name="spot_rate">[52]Deals!$M$2</definedName>
    <definedName name="spotrate">'[52]Daily approval'!$B$2</definedName>
    <definedName name="spv_div" localSheetId="12">#REF!</definedName>
    <definedName name="spv_div" localSheetId="8">#REF!</definedName>
    <definedName name="spv_div" localSheetId="14">#REF!</definedName>
    <definedName name="spv_div" localSheetId="5">#REF!</definedName>
    <definedName name="spv_div">#REF!</definedName>
    <definedName name="SS">[14]현장지지물물량!$A$1:$IV$8</definedName>
    <definedName name="sss">#N/A</definedName>
    <definedName name="ssss" localSheetId="12">#REF!</definedName>
    <definedName name="ssss" localSheetId="8">#REF!</definedName>
    <definedName name="ssss" localSheetId="14">#REF!</definedName>
    <definedName name="ssss" localSheetId="5">#REF!</definedName>
    <definedName name="ssss">#REF!</definedName>
    <definedName name="ssssgg" localSheetId="12" hidden="1">#REF!</definedName>
    <definedName name="ssssgg" localSheetId="8" hidden="1">#REF!</definedName>
    <definedName name="ssssgg" localSheetId="14" hidden="1">#REF!</definedName>
    <definedName name="ssssgg" localSheetId="5" hidden="1">#REF!</definedName>
    <definedName name="ssssgg" hidden="1">#REF!</definedName>
    <definedName name="sssss" localSheetId="12" hidden="1">#REF!</definedName>
    <definedName name="sssss" localSheetId="8" hidden="1">#REF!</definedName>
    <definedName name="sssss" localSheetId="14" hidden="1">#REF!</definedName>
    <definedName name="sssss" localSheetId="5" hidden="1">#REF!</definedName>
    <definedName name="sssss" hidden="1">#REF!</definedName>
    <definedName name="sssssfjjgh" localSheetId="12">#REF!</definedName>
    <definedName name="sssssfjjgh" localSheetId="8">#REF!</definedName>
    <definedName name="sssssfjjgh" localSheetId="14">#REF!</definedName>
    <definedName name="sssssfjjgh" localSheetId="5">#REF!</definedName>
    <definedName name="sssssfjjgh">#REF!</definedName>
    <definedName name="sssssfsf" localSheetId="12">'[56]Consumer Data &gt;100kVA'!#REF!</definedName>
    <definedName name="sssssfsf" localSheetId="8">'[56]Consumer Data &gt;100kVA'!#REF!</definedName>
    <definedName name="sssssfsf" localSheetId="14">'[56]Consumer Data &gt;100kVA'!#REF!</definedName>
    <definedName name="sssssfsf" localSheetId="5">'[56]Consumer Data &gt;100kVA'!#REF!</definedName>
    <definedName name="sssssfsf">'[56]Consumer Data &gt;100kVA'!#REF!</definedName>
    <definedName name="ssssss" localSheetId="12" hidden="1">#REF!</definedName>
    <definedName name="ssssss" localSheetId="8" hidden="1">#REF!</definedName>
    <definedName name="ssssss" localSheetId="14" hidden="1">#REF!</definedName>
    <definedName name="ssssss" localSheetId="5" hidden="1">#REF!</definedName>
    <definedName name="ssssss" hidden="1">#REF!</definedName>
    <definedName name="sssssss" localSheetId="12">'[133]#REF'!#REF!</definedName>
    <definedName name="sssssss" localSheetId="8">'[133]#REF'!#REF!</definedName>
    <definedName name="sssssss" localSheetId="14">'[133]#REF'!#REF!</definedName>
    <definedName name="sssssss" localSheetId="5">'[133]#REF'!#REF!</definedName>
    <definedName name="sssssss">'[133]#REF'!#REF!</definedName>
    <definedName name="ssssssss">#N/A</definedName>
    <definedName name="ssssssssss" localSheetId="12" hidden="1">#REF!</definedName>
    <definedName name="ssssssssss" localSheetId="8" hidden="1">#REF!</definedName>
    <definedName name="ssssssssss" localSheetId="14" hidden="1">#REF!</definedName>
    <definedName name="ssssssssss" localSheetId="5" hidden="1">#REF!</definedName>
    <definedName name="ssssssssss" hidden="1">#REF!</definedName>
    <definedName name="ssssssssssnh" localSheetId="12">#REF!</definedName>
    <definedName name="ssssssssssnh" localSheetId="8">#REF!</definedName>
    <definedName name="ssssssssssnh" localSheetId="14">#REF!</definedName>
    <definedName name="ssssssssssnh" localSheetId="5">#REF!</definedName>
    <definedName name="ssssssssssnh">#REF!</definedName>
    <definedName name="ssssssssssssssss" localSheetId="12" hidden="1">#REF!</definedName>
    <definedName name="ssssssssssssssss" localSheetId="8" hidden="1">#REF!</definedName>
    <definedName name="ssssssssssssssss" localSheetId="14" hidden="1">#REF!</definedName>
    <definedName name="ssssssssssssssss" localSheetId="5" hidden="1">#REF!</definedName>
    <definedName name="ssssssssssssssss" hidden="1">#REF!</definedName>
    <definedName name="ssssssssssssssssssssss" localSheetId="12" hidden="1">{"DJH3",#N/A,FALSE,"PFL00805";"PJB3",#N/A,FALSE,"PFL00805";"JMD3",#N/A,FALSE,"PFL00805";"DNB3",#N/A,FALSE,"PFL00805";"MJP3",#N/A,FALSE,"PFL00805";"RAB3",#N/A,FALSE,"PFL00805";"GJW3",#N/A,FALSE,"PFL00805";"MASTER3",#N/A,FALSE,"PFL00805"}</definedName>
    <definedName name="ssssssssssssssssssssss" localSheetId="8" hidden="1">{"DJH3",#N/A,FALSE,"PFL00805";"PJB3",#N/A,FALSE,"PFL00805";"JMD3",#N/A,FALSE,"PFL00805";"DNB3",#N/A,FALSE,"PFL00805";"MJP3",#N/A,FALSE,"PFL00805";"RAB3",#N/A,FALSE,"PFL00805";"GJW3",#N/A,FALSE,"PFL00805";"MASTER3",#N/A,FALSE,"PFL00805"}</definedName>
    <definedName name="ssssssssssssssssssssss" localSheetId="5" hidden="1">{"DJH3",#N/A,FALSE,"PFL00805";"PJB3",#N/A,FALSE,"PFL00805";"JMD3",#N/A,FALSE,"PFL00805";"DNB3",#N/A,FALSE,"PFL00805";"MJP3",#N/A,FALSE,"PFL00805";"RAB3",#N/A,FALSE,"PFL00805";"GJW3",#N/A,FALSE,"PFL00805";"MASTER3",#N/A,FALSE,"PFL00805"}</definedName>
    <definedName name="ssssssssssssssssssssss" hidden="1">{"DJH3",#N/A,FALSE,"PFL00805";"PJB3",#N/A,FALSE,"PFL00805";"JMD3",#N/A,FALSE,"PFL00805";"DNB3",#N/A,FALSE,"PFL00805";"MJP3",#N/A,FALSE,"PFL00805";"RAB3",#N/A,FALSE,"PFL00805";"GJW3",#N/A,FALSE,"PFL00805";"MASTER3",#N/A,FALSE,"PFL00805"}</definedName>
    <definedName name="st" localSheetId="12">#REF!</definedName>
    <definedName name="st" localSheetId="8">#REF!</definedName>
    <definedName name="st" localSheetId="14">#REF!</definedName>
    <definedName name="st" localSheetId="5">#REF!</definedName>
    <definedName name="st">#REF!</definedName>
    <definedName name="ST_TYPE" localSheetId="12">#REF!</definedName>
    <definedName name="ST_TYPE" localSheetId="8">#REF!</definedName>
    <definedName name="ST_TYPE" localSheetId="14">#REF!</definedName>
    <definedName name="ST_TYPE" localSheetId="5">#REF!</definedName>
    <definedName name="ST_TYPE">#REF!</definedName>
    <definedName name="Statement_of_Fixed_Assets_and_Depreciation" localSheetId="12">'[43]Depreciation Schedule'!#REF!</definedName>
    <definedName name="Statement_of_Fixed_Assets_and_Depreciation" localSheetId="7">'[43]Depreciation Schedule'!#REF!</definedName>
    <definedName name="Statement_of_Fixed_Assets_and_Depreciation" localSheetId="8">'[43]Depreciation Schedule'!#REF!</definedName>
    <definedName name="Statement_of_Fixed_Assets_and_Depreciation" localSheetId="10">'[43]Depreciation Schedule'!#REF!</definedName>
    <definedName name="Statement_of_Fixed_Assets_and_Depreciation" localSheetId="13">'[43]Depreciation Schedule'!#REF!</definedName>
    <definedName name="Statement_of_Fixed_Assets_and_Depreciation" localSheetId="14">'[43]Depreciation Schedule'!#REF!</definedName>
    <definedName name="Statement_of_Fixed_Assets_and_Depreciation" localSheetId="15">'[43]Depreciation Schedule'!#REF!</definedName>
    <definedName name="Statement_of_Fixed_Assets_and_Depreciation" localSheetId="16">'[43]Depreciation Schedule'!#REF!</definedName>
    <definedName name="Statement_of_Fixed_Assets_and_Depreciation" localSheetId="17">'[43]Depreciation Schedule'!#REF!</definedName>
    <definedName name="Statement_of_Fixed_Assets_and_Depreciation" localSheetId="18">'[43]Depreciation Schedule'!#REF!</definedName>
    <definedName name="Statement_of_Fixed_Assets_and_Depreciation" localSheetId="19">'[43]Depreciation Schedule'!#REF!</definedName>
    <definedName name="Statement_of_Fixed_Assets_and_Depreciation" localSheetId="20">'[43]Depreciation Schedule'!#REF!</definedName>
    <definedName name="Statement_of_Fixed_Assets_and_Depreciation" localSheetId="21">'[43]Depreciation Schedule'!#REF!</definedName>
    <definedName name="Statement_of_Fixed_Assets_and_Depreciation" localSheetId="22">'[43]Depreciation Schedule'!#REF!</definedName>
    <definedName name="Statement_of_Fixed_Assets_and_Depreciation" localSheetId="5">'[184]Depreciation Schedule'!#REF!</definedName>
    <definedName name="Statement_of_Fixed_Assets_and_Depreciation">'[43]Depreciation Schedule'!#REF!</definedName>
    <definedName name="steam_trap" localSheetId="12">#REF!</definedName>
    <definedName name="steam_trap" localSheetId="8">#REF!</definedName>
    <definedName name="steam_trap" localSheetId="14">#REF!</definedName>
    <definedName name="steam_trap" localSheetId="5">#REF!</definedName>
    <definedName name="steam_trap">#REF!</definedName>
    <definedName name="StressTables" localSheetId="12">#REF!</definedName>
    <definedName name="StressTables" localSheetId="8">#REF!</definedName>
    <definedName name="StressTables" localSheetId="14">#REF!</definedName>
    <definedName name="StressTables" localSheetId="5">#REF!</definedName>
    <definedName name="StressTables">#REF!</definedName>
    <definedName name="SUFF">#N/A</definedName>
    <definedName name="sulb" localSheetId="12" hidden="1">[22]Notes!#REF!</definedName>
    <definedName name="sulb" localSheetId="8" hidden="1">[22]Notes!#REF!</definedName>
    <definedName name="sulb" localSheetId="14" hidden="1">[22]Notes!#REF!</definedName>
    <definedName name="sulb" localSheetId="5" hidden="1">[22]Notes!#REF!</definedName>
    <definedName name="sulb" hidden="1">[22]Notes!#REF!</definedName>
    <definedName name="sulbha" localSheetId="12" hidden="1">[22]Notes!#REF!</definedName>
    <definedName name="sulbha" localSheetId="8" hidden="1">[22]Notes!#REF!</definedName>
    <definedName name="sulbha" localSheetId="14" hidden="1">[22]Notes!#REF!</definedName>
    <definedName name="sulbha" localSheetId="5" hidden="1">[22]Notes!#REF!</definedName>
    <definedName name="sulbha" hidden="1">[22]Notes!#REF!</definedName>
    <definedName name="Sum_No" localSheetId="12">#REF!</definedName>
    <definedName name="Sum_No" localSheetId="8">#REF!</definedName>
    <definedName name="Sum_No" localSheetId="14">#REF!</definedName>
    <definedName name="Sum_No" localSheetId="5">#REF!</definedName>
    <definedName name="Sum_No">#REF!</definedName>
    <definedName name="summ" localSheetId="12" hidden="1">{"DJH3",#N/A,FALSE,"PFL00805";"PJB3",#N/A,FALSE,"PFL00805";"JMD3",#N/A,FALSE,"PFL00805";"DNB3",#N/A,FALSE,"PFL00805";"MJP3",#N/A,FALSE,"PFL00805";"RAB3",#N/A,FALSE,"PFL00805";"GJW3",#N/A,FALSE,"PFL00805";"MASTER3",#N/A,FALSE,"PFL00805"}</definedName>
    <definedName name="summ" localSheetId="8" hidden="1">{"DJH3",#N/A,FALSE,"PFL00805";"PJB3",#N/A,FALSE,"PFL00805";"JMD3",#N/A,FALSE,"PFL00805";"DNB3",#N/A,FALSE,"PFL00805";"MJP3",#N/A,FALSE,"PFL00805";"RAB3",#N/A,FALSE,"PFL00805";"GJW3",#N/A,FALSE,"PFL00805";"MASTER3",#N/A,FALSE,"PFL00805"}</definedName>
    <definedName name="summ" localSheetId="5" hidden="1">{"DJH3",#N/A,FALSE,"PFL00805";"PJB3",#N/A,FALSE,"PFL00805";"JMD3",#N/A,FALSE,"PFL00805";"DNB3",#N/A,FALSE,"PFL00805";"MJP3",#N/A,FALSE,"PFL00805";"RAB3",#N/A,FALSE,"PFL00805";"GJW3",#N/A,FALSE,"PFL00805";"MASTER3",#N/A,FALSE,"PFL00805"}</definedName>
    <definedName name="summ" hidden="1">{"DJH3",#N/A,FALSE,"PFL00805";"PJB3",#N/A,FALSE,"PFL00805";"JMD3",#N/A,FALSE,"PFL00805";"DNB3",#N/A,FALSE,"PFL00805";"MJP3",#N/A,FALSE,"PFL00805";"RAB3",#N/A,FALSE,"PFL00805";"GJW3",#N/A,FALSE,"PFL00805";"MASTER3",#N/A,FALSE,"PFL00805"}</definedName>
    <definedName name="SUMMARY" localSheetId="12">#REF!</definedName>
    <definedName name="SUMMARY" localSheetId="8">#REF!</definedName>
    <definedName name="SUMMARY" localSheetId="14">#REF!</definedName>
    <definedName name="SUMMARY" localSheetId="5">#REF!</definedName>
    <definedName name="SUMMARY">#REF!</definedName>
    <definedName name="supno">[134]INDEX!$B$1:$C$65536</definedName>
    <definedName name="SUPNO1" localSheetId="12">#REF!</definedName>
    <definedName name="SUPNO1" localSheetId="8">#REF!</definedName>
    <definedName name="SUPNO1" localSheetId="14">#REF!</definedName>
    <definedName name="SUPNO1" localSheetId="5">#REF!</definedName>
    <definedName name="SUPNO1">#REF!</definedName>
    <definedName name="SUPP" localSheetId="12">#REF!</definedName>
    <definedName name="SUPP" localSheetId="8">#REF!</definedName>
    <definedName name="SUPP" localSheetId="14">#REF!</definedName>
    <definedName name="SUPP" localSheetId="5">#REF!</definedName>
    <definedName name="SUPP">#REF!</definedName>
    <definedName name="SYM" localSheetId="12">#REF!</definedName>
    <definedName name="SYM" localSheetId="8">#REF!</definedName>
    <definedName name="SYM" localSheetId="14">#REF!</definedName>
    <definedName name="SYM" localSheetId="5">#REF!</definedName>
    <definedName name="SYM">#REF!</definedName>
    <definedName name="synd_cal" localSheetId="12">[74]Input!#REF!</definedName>
    <definedName name="synd_cal" localSheetId="8">[74]Input!#REF!</definedName>
    <definedName name="synd_cal" localSheetId="14">[74]Input!#REF!</definedName>
    <definedName name="synd_cal" localSheetId="5">[74]Input!#REF!</definedName>
    <definedName name="synd_cal">[74]Input!#REF!</definedName>
    <definedName name="synd_diff" localSheetId="12">[74]Input!#REF!</definedName>
    <definedName name="synd_diff" localSheetId="8">[74]Input!#REF!</definedName>
    <definedName name="synd_diff" localSheetId="14">[74]Input!#REF!</definedName>
    <definedName name="synd_diff" localSheetId="5">[74]Input!#REF!</definedName>
    <definedName name="synd_diff">[74]Input!#REF!</definedName>
    <definedName name="synd_pasted" localSheetId="12">[74]Input!#REF!</definedName>
    <definedName name="synd_pasted" localSheetId="8">[74]Input!#REF!</definedName>
    <definedName name="synd_pasted" localSheetId="14">[74]Input!#REF!</definedName>
    <definedName name="synd_pasted" localSheetId="5">[74]Input!#REF!</definedName>
    <definedName name="synd_pasted">[74]Input!#REF!</definedName>
    <definedName name="SYSTEM">#N/A</definedName>
    <definedName name="t"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_2">#N/A</definedName>
    <definedName name="T_3">#N/A</definedName>
    <definedName name="T_4">#N/A</definedName>
    <definedName name="T_COMP_DATA" localSheetId="12">#REF!</definedName>
    <definedName name="T_COMP_DATA" localSheetId="8">#REF!</definedName>
    <definedName name="T_COMP_DATA" localSheetId="14">#REF!</definedName>
    <definedName name="T_COMP_DATA" localSheetId="5">#REF!</definedName>
    <definedName name="T_COMP_DATA">#REF!</definedName>
    <definedName name="T_COMP_선택" localSheetId="12">#REF!</definedName>
    <definedName name="T_COMP_선택" localSheetId="8">#REF!</definedName>
    <definedName name="T_COMP_선택" localSheetId="14">#REF!</definedName>
    <definedName name="T_COMP_선택" localSheetId="5">#REF!</definedName>
    <definedName name="T_COMP_선택">#REF!</definedName>
    <definedName name="T1_">#N/A</definedName>
    <definedName name="T2_">#N/A</definedName>
    <definedName name="Table" localSheetId="12">#REF!</definedName>
    <definedName name="Table" localSheetId="8">#REF!</definedName>
    <definedName name="Table" localSheetId="14">#REF!</definedName>
    <definedName name="Table" localSheetId="5">#REF!</definedName>
    <definedName name="Table">#REF!</definedName>
    <definedName name="Table1" localSheetId="12">#REF!</definedName>
    <definedName name="Table1" localSheetId="8">#REF!</definedName>
    <definedName name="Table1" localSheetId="14">#REF!</definedName>
    <definedName name="Table1" localSheetId="5">#REF!</definedName>
    <definedName name="Table1">#REF!</definedName>
    <definedName name="TAR" localSheetId="12">#REF!</definedName>
    <definedName name="TAR" localSheetId="8">#REF!</definedName>
    <definedName name="TAR" localSheetId="14">#REF!</definedName>
    <definedName name="TAR" localSheetId="5">#REF!</definedName>
    <definedName name="TAR">#REF!</definedName>
    <definedName name="tar_c1" localSheetId="12">[74]Consolidated!#REF!</definedName>
    <definedName name="tar_c1" localSheetId="8">[74]Consolidated!#REF!</definedName>
    <definedName name="tar_c1" localSheetId="14">[74]Consolidated!#REF!</definedName>
    <definedName name="tar_c1" localSheetId="5">[74]Consolidated!#REF!</definedName>
    <definedName name="tar_c1">[74]Consolidated!#REF!</definedName>
    <definedName name="tar_d1" localSheetId="12">[74]Consolidated!#REF!</definedName>
    <definedName name="tar_d1" localSheetId="8">[74]Consolidated!#REF!</definedName>
    <definedName name="tar_d1" localSheetId="14">[74]Consolidated!#REF!</definedName>
    <definedName name="tar_d1" localSheetId="5">[74]Consolidated!#REF!</definedName>
    <definedName name="tar_d1">[74]Consolidated!#REF!</definedName>
    <definedName name="tar_op" localSheetId="12">[74]Input!#REF!</definedName>
    <definedName name="tar_op" localSheetId="8">[74]Input!#REF!</definedName>
    <definedName name="tar_op" localSheetId="14">[74]Input!#REF!</definedName>
    <definedName name="tar_op" localSheetId="5">[74]Input!#REF!</definedName>
    <definedName name="tar_op">[74]Input!#REF!</definedName>
    <definedName name="tar_p1" localSheetId="12">[74]Consolidated!#REF!</definedName>
    <definedName name="tar_p1" localSheetId="8">[74]Consolidated!#REF!</definedName>
    <definedName name="tar_p1" localSheetId="14">[74]Consolidated!#REF!</definedName>
    <definedName name="tar_p1" localSheetId="5">[74]Consolidated!#REF!</definedName>
    <definedName name="tar_p1">[74]Consolidated!#REF!</definedName>
    <definedName name="target" localSheetId="12">#REF!</definedName>
    <definedName name="target" localSheetId="8">#REF!</definedName>
    <definedName name="target" localSheetId="14">#REF!</definedName>
    <definedName name="target" localSheetId="5">#REF!</definedName>
    <definedName name="target">#REF!</definedName>
    <definedName name="Tariff" localSheetId="12">#REF!</definedName>
    <definedName name="Tariff" localSheetId="7">#REF!</definedName>
    <definedName name="Tariff" localSheetId="8">#REF!</definedName>
    <definedName name="Tariff" localSheetId="10">#REF!</definedName>
    <definedName name="Tariff" localSheetId="13">#REF!</definedName>
    <definedName name="Tariff" localSheetId="14">#REF!</definedName>
    <definedName name="Tariff" localSheetId="15">#REF!</definedName>
    <definedName name="Tariff" localSheetId="16">#REF!</definedName>
    <definedName name="Tariff" localSheetId="17">#REF!</definedName>
    <definedName name="Tariff" localSheetId="18">#REF!</definedName>
    <definedName name="Tariff" localSheetId="19">#REF!</definedName>
    <definedName name="Tariff" localSheetId="20">#REF!</definedName>
    <definedName name="Tariff" localSheetId="21">#REF!</definedName>
    <definedName name="Tariff" localSheetId="22">#REF!</definedName>
    <definedName name="Tariff" localSheetId="5">#REF!</definedName>
    <definedName name="Tariff">#REF!</definedName>
    <definedName name="tariff_cal" localSheetId="12">'[74]Calculations 1'!#REF!</definedName>
    <definedName name="tariff_cal" localSheetId="8">'[74]Calculations 1'!#REF!</definedName>
    <definedName name="tariff_cal" localSheetId="14">'[74]Calculations 1'!#REF!</definedName>
    <definedName name="tariff_cal" localSheetId="5">'[74]Calculations 1'!#REF!</definedName>
    <definedName name="tariff_cal">'[74]Calculations 1'!#REF!</definedName>
    <definedName name="tariff_frozen" localSheetId="12">[74]Input!#REF!</definedName>
    <definedName name="tariff_frozen" localSheetId="8">[74]Input!#REF!</definedName>
    <definedName name="tariff_frozen" localSheetId="14">[74]Input!#REF!</definedName>
    <definedName name="tariff_frozen" localSheetId="5">[74]Input!#REF!</definedName>
    <definedName name="tariff_frozen">[74]Input!#REF!</definedName>
    <definedName name="TarrGrowth" localSheetId="12">#REF!</definedName>
    <definedName name="TarrGrowth" localSheetId="7">#REF!</definedName>
    <definedName name="TarrGrowth" localSheetId="8">#REF!</definedName>
    <definedName name="TarrGrowth" localSheetId="10">#REF!</definedName>
    <definedName name="TarrGrowth" localSheetId="13">#REF!</definedName>
    <definedName name="TarrGrowth" localSheetId="14">#REF!</definedName>
    <definedName name="TarrGrowth" localSheetId="15">#REF!</definedName>
    <definedName name="TarrGrowth" localSheetId="16">#REF!</definedName>
    <definedName name="TarrGrowth" localSheetId="17">#REF!</definedName>
    <definedName name="TarrGrowth" localSheetId="18">#REF!</definedName>
    <definedName name="TarrGrowth" localSheetId="19">#REF!</definedName>
    <definedName name="TarrGrowth" localSheetId="20">#REF!</definedName>
    <definedName name="TarrGrowth" localSheetId="21">#REF!</definedName>
    <definedName name="TarrGrowth" localSheetId="22">#REF!</definedName>
    <definedName name="TarrGrowth" localSheetId="5">#REF!</definedName>
    <definedName name="TarrGrowth">#REF!</definedName>
    <definedName name="TASK" localSheetId="12">#REF!</definedName>
    <definedName name="TASK" localSheetId="8">#REF!</definedName>
    <definedName name="TASK" localSheetId="14">#REF!</definedName>
    <definedName name="TASK" localSheetId="5">#REF!</definedName>
    <definedName name="TASK">#REF!</definedName>
    <definedName name="TAXONSALE" localSheetId="12">#REF!</definedName>
    <definedName name="TAXONSALE" localSheetId="8">#REF!</definedName>
    <definedName name="TAXONSALE" localSheetId="14">#REF!</definedName>
    <definedName name="TAXONSALE" localSheetId="5">#REF!</definedName>
    <definedName name="TAXONSALE">#REF!</definedName>
    <definedName name="Taxrate">'[99]PAT Summary'!$E$18</definedName>
    <definedName name="TBCT">[109]Assumptions!$G$7</definedName>
    <definedName name="TBCT_DRAFT">[109]Assumptions!$B$33</definedName>
    <definedName name="TBCT_LOADING">[109]Assumptions!$H$7</definedName>
    <definedName name="tbl_ProdInfo" localSheetId="12" hidden="1">#REF!</definedName>
    <definedName name="tbl_ProdInfo" localSheetId="8" hidden="1">#REF!</definedName>
    <definedName name="tbl_ProdInfo" localSheetId="14" hidden="1">#REF!</definedName>
    <definedName name="tbl_ProdInfo" localSheetId="5" hidden="1">#REF!</definedName>
    <definedName name="tbl_ProdInfo" hidden="1">#REF!</definedName>
    <definedName name="tblTemp3" localSheetId="12" hidden="1">#REF!</definedName>
    <definedName name="tblTemp3" localSheetId="8" hidden="1">#REF!</definedName>
    <definedName name="tblTemp3" localSheetId="14" hidden="1">#REF!</definedName>
    <definedName name="tblTemp3" localSheetId="5" hidden="1">#REF!</definedName>
    <definedName name="tblTemp3" hidden="1">#REF!</definedName>
    <definedName name="tblTemp4" localSheetId="12" hidden="1">#REF!</definedName>
    <definedName name="tblTemp4" localSheetId="8" hidden="1">#REF!</definedName>
    <definedName name="tblTemp4" localSheetId="14" hidden="1">#REF!</definedName>
    <definedName name="tblTemp4" localSheetId="5" hidden="1">#REF!</definedName>
    <definedName name="tblTemp4" hidden="1">#REF!</definedName>
    <definedName name="tblTemp5" localSheetId="12" hidden="1">#REF!</definedName>
    <definedName name="tblTemp5" localSheetId="8" hidden="1">#REF!</definedName>
    <definedName name="tblTemp5" localSheetId="14" hidden="1">#REF!</definedName>
    <definedName name="tblTemp5" localSheetId="5" hidden="1">#REF!</definedName>
    <definedName name="tblTemp5" hidden="1">#REF!</definedName>
    <definedName name="TEE" localSheetId="12">#REF!</definedName>
    <definedName name="TEE" localSheetId="8">#REF!</definedName>
    <definedName name="TEE" localSheetId="14">#REF!</definedName>
    <definedName name="TEE" localSheetId="5">#REF!</definedName>
    <definedName name="TEE">#REF!</definedName>
    <definedName name="temp" localSheetId="12" hidden="1">'[78]5'!#REF!</definedName>
    <definedName name="temp" localSheetId="8" hidden="1">'[78]5'!#REF!</definedName>
    <definedName name="temp" localSheetId="14" hidden="1">'[78]5'!#REF!</definedName>
    <definedName name="temp" localSheetId="5" hidden="1">'[78]5'!#REF!</definedName>
    <definedName name="temp" hidden="1">'[78]5'!#REF!</definedName>
    <definedName name="temp_strainer" localSheetId="12">#REF!</definedName>
    <definedName name="temp_strainer" localSheetId="8">#REF!</definedName>
    <definedName name="temp_strainer" localSheetId="14">#REF!</definedName>
    <definedName name="temp_strainer" localSheetId="5">#REF!</definedName>
    <definedName name="temp_strainer">#REF!</definedName>
    <definedName name="TEMP2">#N/A</definedName>
    <definedName name="TEMP3">#N/A</definedName>
    <definedName name="TEMP8">#N/A</definedName>
    <definedName name="TEMP9">#N/A</definedName>
    <definedName name="Test" localSheetId="12" hidden="1">{#N/A,#N/A,FALSE,"Aging Summary";#N/A,#N/A,FALSE,"Ratio Analysis";#N/A,#N/A,FALSE,"Test 120 Day Accts";#N/A,#N/A,FALSE,"Tickmarks"}</definedName>
    <definedName name="Test" localSheetId="8" hidden="1">{#N/A,#N/A,FALSE,"Aging Summary";#N/A,#N/A,FALSE,"Ratio Analysis";#N/A,#N/A,FALSE,"Test 120 Day Accts";#N/A,#N/A,FALSE,"Tickmarks"}</definedName>
    <definedName name="Test" localSheetId="5" hidden="1">{#N/A,#N/A,FALSE,"Aging Summary";#N/A,#N/A,FALSE,"Ratio Analysis";#N/A,#N/A,FALSE,"Test 120 Day Accts";#N/A,#N/A,FALSE,"Tickmarks"}</definedName>
    <definedName name="Test" hidden="1">{#N/A,#N/A,FALSE,"Aging Summary";#N/A,#N/A,FALSE,"Ratio Analysis";#N/A,#N/A,FALSE,"Test 120 Day Accts";#N/A,#N/A,FALSE,"Tickmarks"}</definedName>
    <definedName name="TEST0" localSheetId="12">#REF!</definedName>
    <definedName name="TEST0" localSheetId="8">#REF!</definedName>
    <definedName name="TEST0" localSheetId="14">#REF!</definedName>
    <definedName name="TEST0" localSheetId="5">#REF!</definedName>
    <definedName name="TEST0">#REF!</definedName>
    <definedName name="TEST1" localSheetId="12">#REF!</definedName>
    <definedName name="TEST1" localSheetId="8">#REF!</definedName>
    <definedName name="TEST1" localSheetId="14">#REF!</definedName>
    <definedName name="TEST1" localSheetId="5">#REF!</definedName>
    <definedName name="TEST1">#REF!</definedName>
    <definedName name="TEST2" localSheetId="12">#REF!</definedName>
    <definedName name="TEST2" localSheetId="8">#REF!</definedName>
    <definedName name="TEST2" localSheetId="14">#REF!</definedName>
    <definedName name="TEST2" localSheetId="5">#REF!</definedName>
    <definedName name="TEST2">#REF!</definedName>
    <definedName name="TEST3" localSheetId="12">[135]Sheet1!#REF!</definedName>
    <definedName name="TEST3" localSheetId="8">[135]Sheet1!#REF!</definedName>
    <definedName name="TEST3" localSheetId="14">[135]Sheet1!#REF!</definedName>
    <definedName name="TEST3" localSheetId="5">[135]Sheet1!#REF!</definedName>
    <definedName name="TEST3">[135]Sheet1!#REF!</definedName>
    <definedName name="TEST4" localSheetId="12">[135]Sheet1!#REF!</definedName>
    <definedName name="TEST4" localSheetId="8">[135]Sheet1!#REF!</definedName>
    <definedName name="TEST4" localSheetId="14">[135]Sheet1!#REF!</definedName>
    <definedName name="TEST4" localSheetId="5">[135]Sheet1!#REF!</definedName>
    <definedName name="TEST4">[135]Sheet1!#REF!</definedName>
    <definedName name="TESTHKEY" localSheetId="12">#REF!</definedName>
    <definedName name="TESTHKEY" localSheetId="8">#REF!</definedName>
    <definedName name="TESTHKEY" localSheetId="14">#REF!</definedName>
    <definedName name="TESTHKEY" localSheetId="5">#REF!</definedName>
    <definedName name="TESTHKEY">#REF!</definedName>
    <definedName name="Testing" localSheetId="12" hidden="1">{#N/A,#N/A,FALSE,"Aging Summary";#N/A,#N/A,FALSE,"Ratio Analysis";#N/A,#N/A,FALSE,"Test 120 Day Accts";#N/A,#N/A,FALSE,"Tickmarks"}</definedName>
    <definedName name="Testing" localSheetId="8" hidden="1">{#N/A,#N/A,FALSE,"Aging Summary";#N/A,#N/A,FALSE,"Ratio Analysis";#N/A,#N/A,FALSE,"Test 120 Day Accts";#N/A,#N/A,FALSE,"Tickmarks"}</definedName>
    <definedName name="Testing" localSheetId="5" hidden="1">{#N/A,#N/A,FALSE,"Aging Summary";#N/A,#N/A,FALSE,"Ratio Analysis";#N/A,#N/A,FALSE,"Test 120 Day Accts";#N/A,#N/A,FALSE,"Tickmarks"}</definedName>
    <definedName name="Testing" hidden="1">{#N/A,#N/A,FALSE,"Aging Summary";#N/A,#N/A,FALSE,"Ratio Analysis";#N/A,#N/A,FALSE,"Test 120 Day Accts";#N/A,#N/A,FALSE,"Tickmarks"}</definedName>
    <definedName name="TESTKEYS" localSheetId="12">#REF!</definedName>
    <definedName name="TESTKEYS" localSheetId="8">#REF!</definedName>
    <definedName name="TESTKEYS" localSheetId="14">#REF!</definedName>
    <definedName name="TESTKEYS" localSheetId="5">#REF!</definedName>
    <definedName name="TESTKEYS">#REF!</definedName>
    <definedName name="TESTVKEY" localSheetId="12">#REF!</definedName>
    <definedName name="TESTVKEY" localSheetId="8">#REF!</definedName>
    <definedName name="TESTVKEY" localSheetId="14">#REF!</definedName>
    <definedName name="TESTVKEY" localSheetId="5">#REF!</definedName>
    <definedName name="TESTVKEY">#REF!</definedName>
    <definedName name="TextRefCopy1" localSheetId="12">#REF!</definedName>
    <definedName name="TextRefCopy1" localSheetId="8">#REF!</definedName>
    <definedName name="TextRefCopy1" localSheetId="14">#REF!</definedName>
    <definedName name="TextRefCopy1" localSheetId="5">#REF!</definedName>
    <definedName name="TextRefCopy1">#REF!</definedName>
    <definedName name="TextRefCopy2" localSheetId="12">'[136]SEGMENT EFFECTS'!#REF!</definedName>
    <definedName name="TextRefCopy2" localSheetId="8">'[136]SEGMENT EFFECTS'!#REF!</definedName>
    <definedName name="TextRefCopy2" localSheetId="14">'[136]SEGMENT EFFECTS'!#REF!</definedName>
    <definedName name="TextRefCopy2" localSheetId="5">'[136]SEGMENT EFFECTS'!#REF!</definedName>
    <definedName name="TextRefCopy2">'[136]SEGMENT EFFECTS'!#REF!</definedName>
    <definedName name="TextRefCopy3" localSheetId="12">'[137]Sundry Debtors'!#REF!</definedName>
    <definedName name="TextRefCopy3" localSheetId="8">'[137]Sundry Debtors'!#REF!</definedName>
    <definedName name="TextRefCopy3" localSheetId="14">'[137]Sundry Debtors'!#REF!</definedName>
    <definedName name="TextRefCopy3" localSheetId="5">'[137]Sundry Debtors'!#REF!</definedName>
    <definedName name="TextRefCopy3">'[137]Sundry Debtors'!#REF!</definedName>
    <definedName name="TextRefCopy4" localSheetId="12">'[136]SEGMENT EFFECTS'!#REF!</definedName>
    <definedName name="TextRefCopy4" localSheetId="8">'[136]SEGMENT EFFECTS'!#REF!</definedName>
    <definedName name="TextRefCopy4" localSheetId="14">'[136]SEGMENT EFFECTS'!#REF!</definedName>
    <definedName name="TextRefCopy4" localSheetId="5">'[136]SEGMENT EFFECTS'!#REF!</definedName>
    <definedName name="TextRefCopy4">'[136]SEGMENT EFFECTS'!#REF!</definedName>
    <definedName name="TextRefCopy5" localSheetId="12">'[136]SEGMENT EFFECTS'!#REF!</definedName>
    <definedName name="TextRefCopy5" localSheetId="8">'[136]SEGMENT EFFECTS'!#REF!</definedName>
    <definedName name="TextRefCopy5" localSheetId="14">'[136]SEGMENT EFFECTS'!#REF!</definedName>
    <definedName name="TextRefCopy5" localSheetId="5">'[136]SEGMENT EFFECTS'!#REF!</definedName>
    <definedName name="TextRefCopy5">'[136]SEGMENT EFFECTS'!#REF!</definedName>
    <definedName name="TextRefCopyRangeCount" hidden="1">28</definedName>
    <definedName name="tg" localSheetId="12" hidden="1">{"DJH3",#N/A,FALSE,"PFL00805";"PJB3",#N/A,FALSE,"PFL00805";"JMD3",#N/A,FALSE,"PFL00805";"DNB3",#N/A,FALSE,"PFL00805";"MJP3",#N/A,FALSE,"PFL00805";"RAB3",#N/A,FALSE,"PFL00805";"GJW3",#N/A,FALSE,"PFL00805";"MASTER3",#N/A,FALSE,"PFL00805"}</definedName>
    <definedName name="tg" localSheetId="8" hidden="1">{"DJH3",#N/A,FALSE,"PFL00805";"PJB3",#N/A,FALSE,"PFL00805";"JMD3",#N/A,FALSE,"PFL00805";"DNB3",#N/A,FALSE,"PFL00805";"MJP3",#N/A,FALSE,"PFL00805";"RAB3",#N/A,FALSE,"PFL00805";"GJW3",#N/A,FALSE,"PFL00805";"MASTER3",#N/A,FALSE,"PFL00805"}</definedName>
    <definedName name="tg" localSheetId="5" hidden="1">{"DJH3",#N/A,FALSE,"PFL00805";"PJB3",#N/A,FALSE,"PFL00805";"JMD3",#N/A,FALSE,"PFL00805";"DNB3",#N/A,FALSE,"PFL00805";"MJP3",#N/A,FALSE,"PFL00805";"RAB3",#N/A,FALSE,"PFL00805";"GJW3",#N/A,FALSE,"PFL00805";"MASTER3",#N/A,FALSE,"PFL00805"}</definedName>
    <definedName name="tg" hidden="1">{"DJH3",#N/A,FALSE,"PFL00805";"PJB3",#N/A,FALSE,"PFL00805";"JMD3",#N/A,FALSE,"PFL00805";"DNB3",#N/A,FALSE,"PFL00805";"MJP3",#N/A,FALSE,"PFL00805";"RAB3",#N/A,FALSE,"PFL00805";"GJW3",#N/A,FALSE,"PFL00805";"MASTER3",#N/A,FALSE,"PFL00805"}</definedName>
    <definedName name="TGERDT" localSheetId="12" hidden="1">{"DJH3",#N/A,FALSE,"PFL00805";"PJB3",#N/A,FALSE,"PFL00805";"JMD3",#N/A,FALSE,"PFL00805";"DNB3",#N/A,FALSE,"PFL00805";"MJP3",#N/A,FALSE,"PFL00805";"RAB3",#N/A,FALSE,"PFL00805";"GJW3",#N/A,FALSE,"PFL00805";"MASTER3",#N/A,FALSE,"PFL00805"}</definedName>
    <definedName name="TGERDT" localSheetId="8" hidden="1">{"DJH3",#N/A,FALSE,"PFL00805";"PJB3",#N/A,FALSE,"PFL00805";"JMD3",#N/A,FALSE,"PFL00805";"DNB3",#N/A,FALSE,"PFL00805";"MJP3",#N/A,FALSE,"PFL00805";"RAB3",#N/A,FALSE,"PFL00805";"GJW3",#N/A,FALSE,"PFL00805";"MASTER3",#N/A,FALSE,"PFL00805"}</definedName>
    <definedName name="TGERDT" localSheetId="5" hidden="1">{"DJH3",#N/A,FALSE,"PFL00805";"PJB3",#N/A,FALSE,"PFL00805";"JMD3",#N/A,FALSE,"PFL00805";"DNB3",#N/A,FALSE,"PFL00805";"MJP3",#N/A,FALSE,"PFL00805";"RAB3",#N/A,FALSE,"PFL00805";"GJW3",#N/A,FALSE,"PFL00805";"MASTER3",#N/A,FALSE,"PFL00805"}</definedName>
    <definedName name="TGERDT" hidden="1">{"DJH3",#N/A,FALSE,"PFL00805";"PJB3",#N/A,FALSE,"PFL00805";"JMD3",#N/A,FALSE,"PFL00805";"DNB3",#N/A,FALSE,"PFL00805";"MJP3",#N/A,FALSE,"PFL00805";"RAB3",#N/A,FALSE,"PFL00805";"GJW3",#N/A,FALSE,"PFL00805";"MASTER3",#N/A,FALSE,"PFL00805"}</definedName>
    <definedName name="th" localSheetId="12" hidden="1">{"'Sheet1'!$L$16"}</definedName>
    <definedName name="th" localSheetId="8" hidden="1">{"'Sheet1'!$L$16"}</definedName>
    <definedName name="th" localSheetId="5" hidden="1">{"'Sheet1'!$L$16"}</definedName>
    <definedName name="th" hidden="1">{"'Sheet1'!$L$16"}</definedName>
    <definedName name="thanh" localSheetId="12" hidden="1">{"'Sheet1'!$L$16"}</definedName>
    <definedName name="thanh" localSheetId="8" hidden="1">{"'Sheet1'!$L$16"}</definedName>
    <definedName name="thanh" localSheetId="5" hidden="1">{"'Sheet1'!$L$16"}</definedName>
    <definedName name="thanh" hidden="1">{"'Sheet1'!$L$16"}</definedName>
    <definedName name="The_Netherlands" localSheetId="12">#REF!</definedName>
    <definedName name="The_Netherlands" localSheetId="8">#REF!</definedName>
    <definedName name="The_Netherlands" localSheetId="14">#REF!</definedName>
    <definedName name="The_Netherlands" localSheetId="5">#REF!</definedName>
    <definedName name="The_Netherlands">#REF!</definedName>
    <definedName name="THK" localSheetId="12">#REF!</definedName>
    <definedName name="THK" localSheetId="8">#REF!</definedName>
    <definedName name="THK" localSheetId="14">#REF!</definedName>
    <definedName name="THK" localSheetId="5">#REF!</definedName>
    <definedName name="THK">#REF!</definedName>
    <definedName name="THKP7YT" localSheetId="12" hidden="1">{"'Sheet1'!$L$16"}</definedName>
    <definedName name="THKP7YT" localSheetId="8" hidden="1">{"'Sheet1'!$L$16"}</definedName>
    <definedName name="THKP7YT" localSheetId="5" hidden="1">{"'Sheet1'!$L$16"}</definedName>
    <definedName name="THKP7YT" hidden="1">{"'Sheet1'!$L$16"}</definedName>
    <definedName name="tidf" localSheetId="12" hidden="1">{"'Sheet1'!$L$16"}</definedName>
    <definedName name="tidf" localSheetId="8" hidden="1">{"'Sheet1'!$L$16"}</definedName>
    <definedName name="tidf" localSheetId="5" hidden="1">{"'Sheet1'!$L$16"}</definedName>
    <definedName name="tidf" hidden="1">{"'Sheet1'!$L$16"}</definedName>
    <definedName name="tidf_1" localSheetId="12" hidden="1">{"'Sheet1'!$L$16"}</definedName>
    <definedName name="tidf_1" localSheetId="8" hidden="1">{"'Sheet1'!$L$16"}</definedName>
    <definedName name="tidf_1" localSheetId="5" hidden="1">{"'Sheet1'!$L$16"}</definedName>
    <definedName name="tidf_1" hidden="1">{"'Sheet1'!$L$16"}</definedName>
    <definedName name="TM_PA" localSheetId="12">#REF!</definedName>
    <definedName name="TM_PA" localSheetId="8">#REF!</definedName>
    <definedName name="TM_PA" localSheetId="14">#REF!</definedName>
    <definedName name="TM_PA" localSheetId="5">#REF!</definedName>
    <definedName name="TM_PA">#REF!</definedName>
    <definedName name="TMP" localSheetId="12">#REF!</definedName>
    <definedName name="TMP" localSheetId="8">#REF!</definedName>
    <definedName name="TMP" localSheetId="14">#REF!</definedName>
    <definedName name="TMP" localSheetId="5">#REF!</definedName>
    <definedName name="TMP">#REF!</definedName>
    <definedName name="TOL" localSheetId="12">#REF!</definedName>
    <definedName name="TOL" localSheetId="8">#REF!</definedName>
    <definedName name="TOL" localSheetId="14">#REF!</definedName>
    <definedName name="TOL" localSheetId="5">#REF!</definedName>
    <definedName name="TOL">#REF!</definedName>
    <definedName name="TON">#N/A</definedName>
    <definedName name="Top" localSheetId="12">[45]Input!#REF!</definedName>
    <definedName name="Top" localSheetId="8">[45]Input!#REF!</definedName>
    <definedName name="Top" localSheetId="14">[45]Input!#REF!</definedName>
    <definedName name="Top" localSheetId="5">[45]Input!#REF!</definedName>
    <definedName name="Top">[45]Input!#REF!</definedName>
    <definedName name="TOTAL">"TOTAL+'990309 수정'!$A$5:$AE$501"</definedName>
    <definedName name="Total_Amount">'[25]CMA Calculations'!$D$21</definedName>
    <definedName name="Total_Interest" localSheetId="12">#REF!</definedName>
    <definedName name="Total_Interest" localSheetId="8">#REF!</definedName>
    <definedName name="Total_Interest" localSheetId="14">#REF!</definedName>
    <definedName name="Total_Interest" localSheetId="5">#REF!</definedName>
    <definedName name="Total_Interest">#REF!</definedName>
    <definedName name="Total_Pay" localSheetId="12">#REF!</definedName>
    <definedName name="Total_Pay" localSheetId="8">#REF!</definedName>
    <definedName name="Total_Pay" localSheetId="14">#REF!</definedName>
    <definedName name="Total_Pay" localSheetId="5">#REF!</definedName>
    <definedName name="Total_Pay">#REF!</definedName>
    <definedName name="Total_Payment" localSheetId="12">Scheduled_Payment+Extra_Payment</definedName>
    <definedName name="Total_Payment" localSheetId="8">Scheduled_Payment+Extra_Payment</definedName>
    <definedName name="Total_Payment" localSheetId="14">Scheduled_Payment+Extra_Payment</definedName>
    <definedName name="Total_Payment" localSheetId="5">Scheduled_Payment+Extra_Payment</definedName>
    <definedName name="Total_Payment">Scheduled_Payment+Extra_Payment</definedName>
    <definedName name="total19" localSheetId="12">#REF!</definedName>
    <definedName name="total19" localSheetId="8">#REF!</definedName>
    <definedName name="total19" localSheetId="14">#REF!</definedName>
    <definedName name="total19" localSheetId="5">#REF!</definedName>
    <definedName name="total19">#REF!</definedName>
    <definedName name="total20" localSheetId="12">#REF!</definedName>
    <definedName name="total20" localSheetId="8">#REF!</definedName>
    <definedName name="total20" localSheetId="14">#REF!</definedName>
    <definedName name="total20" localSheetId="5">#REF!</definedName>
    <definedName name="total20">#REF!</definedName>
    <definedName name="total21" localSheetId="12">#REF!</definedName>
    <definedName name="total21" localSheetId="8">#REF!</definedName>
    <definedName name="total21" localSheetId="14">#REF!</definedName>
    <definedName name="total21" localSheetId="5">#REF!</definedName>
    <definedName name="total21">#REF!</definedName>
    <definedName name="total22" localSheetId="12">#REF!</definedName>
    <definedName name="total22" localSheetId="8">#REF!</definedName>
    <definedName name="total22" localSheetId="14">#REF!</definedName>
    <definedName name="total22" localSheetId="5">#REF!</definedName>
    <definedName name="total22">#REF!</definedName>
    <definedName name="total23" localSheetId="12">#REF!</definedName>
    <definedName name="total23" localSheetId="8">#REF!</definedName>
    <definedName name="total23" localSheetId="14">#REF!</definedName>
    <definedName name="total23" localSheetId="5">#REF!</definedName>
    <definedName name="total23">#REF!</definedName>
    <definedName name="totalin" localSheetId="12">#REF!</definedName>
    <definedName name="totalin" localSheetId="8">#REF!</definedName>
    <definedName name="totalin" localSheetId="14">#REF!</definedName>
    <definedName name="totalin" localSheetId="5">#REF!</definedName>
    <definedName name="totalin">#REF!</definedName>
    <definedName name="totalwi" localSheetId="12">#REF!</definedName>
    <definedName name="totalwi" localSheetId="8">#REF!</definedName>
    <definedName name="totalwi" localSheetId="14">#REF!</definedName>
    <definedName name="totalwi" localSheetId="5">#REF!</definedName>
    <definedName name="totalwi">#REF!</definedName>
    <definedName name="TOTALWT">#N/A</definedName>
    <definedName name="Trombay">[138]Mundra!$A$3</definedName>
    <definedName name="trtrgfrrg" localSheetId="12" hidden="1">{"DJH3",#N/A,FALSE,"PFL00805";"PJB3",#N/A,FALSE,"PFL00805";"JMD3",#N/A,FALSE,"PFL00805";"DNB3",#N/A,FALSE,"PFL00805";"MJP3",#N/A,FALSE,"PFL00805";"RAB3",#N/A,FALSE,"PFL00805";"GJW3",#N/A,FALSE,"PFL00805";"MASTER3",#N/A,FALSE,"PFL00805"}</definedName>
    <definedName name="trtrgfrrg" localSheetId="8" hidden="1">{"DJH3",#N/A,FALSE,"PFL00805";"PJB3",#N/A,FALSE,"PFL00805";"JMD3",#N/A,FALSE,"PFL00805";"DNB3",#N/A,FALSE,"PFL00805";"MJP3",#N/A,FALSE,"PFL00805";"RAB3",#N/A,FALSE,"PFL00805";"GJW3",#N/A,FALSE,"PFL00805";"MASTER3",#N/A,FALSE,"PFL00805"}</definedName>
    <definedName name="trtrgfrrg" localSheetId="5" hidden="1">{"DJH3",#N/A,FALSE,"PFL00805";"PJB3",#N/A,FALSE,"PFL00805";"JMD3",#N/A,FALSE,"PFL00805";"DNB3",#N/A,FALSE,"PFL00805";"MJP3",#N/A,FALSE,"PFL00805";"RAB3",#N/A,FALSE,"PFL00805";"GJW3",#N/A,FALSE,"PFL00805";"MASTER3",#N/A,FALSE,"PFL00805"}</definedName>
    <definedName name="trtrgfrrg" hidden="1">{"DJH3",#N/A,FALSE,"PFL00805";"PJB3",#N/A,FALSE,"PFL00805";"JMD3",#N/A,FALSE,"PFL00805";"DNB3",#N/A,FALSE,"PFL00805";"MJP3",#N/A,FALSE,"PFL00805";"RAB3",#N/A,FALSE,"PFL00805";"GJW3",#N/A,FALSE,"PFL00805";"MASTER3",#N/A,FALSE,"PFL00805"}</definedName>
    <definedName name="trtryrtre" localSheetId="12" hidden="1">#REF!</definedName>
    <definedName name="trtryrtre" localSheetId="8" hidden="1">#REF!</definedName>
    <definedName name="trtryrtre" localSheetId="14" hidden="1">#REF!</definedName>
    <definedName name="trtryrtre" localSheetId="5" hidden="1">#REF!</definedName>
    <definedName name="trtryrtre" hidden="1">#REF!</definedName>
    <definedName name="TRV_LT" localSheetId="12">'[51]ITEM-LIST'!#REF!</definedName>
    <definedName name="TRV_LT" localSheetId="8">'[51]ITEM-LIST'!#REF!</definedName>
    <definedName name="TRV_LT" localSheetId="14">'[51]ITEM-LIST'!#REF!</definedName>
    <definedName name="TRV_LT" localSheetId="5">'[51]ITEM-LIST'!#REF!</definedName>
    <definedName name="TRV_LT">'[51]ITEM-LIST'!#REF!</definedName>
    <definedName name="TRV_NO">#N/A</definedName>
    <definedName name="TRVNO">#N/A</definedName>
    <definedName name="ts" localSheetId="12">'[74]Calculations 1'!#REF!</definedName>
    <definedName name="ts" localSheetId="8">'[74]Calculations 1'!#REF!</definedName>
    <definedName name="ts" localSheetId="14">'[74]Calculations 1'!#REF!</definedName>
    <definedName name="ts" localSheetId="5">'[74]Calculations 1'!#REF!</definedName>
    <definedName name="ts">'[74]Calculations 1'!#REF!</definedName>
    <definedName name="tt" localSheetId="12">#REF!</definedName>
    <definedName name="tt" localSheetId="8">#REF!</definedName>
    <definedName name="tt" localSheetId="14">#REF!</definedName>
    <definedName name="tt" localSheetId="5">#REF!</definedName>
    <definedName name="tt">#REF!</definedName>
    <definedName name="ttt" localSheetId="12" hidden="1">{"'장비'!$A$3:$M$12"}</definedName>
    <definedName name="ttt" localSheetId="8" hidden="1">{"'장비'!$A$3:$M$12"}</definedName>
    <definedName name="ttt" localSheetId="5" hidden="1">{"'장비'!$A$3:$M$12"}</definedName>
    <definedName name="ttt" hidden="1">{"'장비'!$A$3:$M$12"}</definedName>
    <definedName name="ttt_1" localSheetId="12" hidden="1">{"'장비'!$A$3:$M$12"}</definedName>
    <definedName name="ttt_1" localSheetId="8" hidden="1">{"'장비'!$A$3:$M$12"}</definedName>
    <definedName name="ttt_1" localSheetId="5" hidden="1">{"'장비'!$A$3:$M$12"}</definedName>
    <definedName name="ttt_1" hidden="1">{"'장비'!$A$3:$M$12"}</definedName>
    <definedName name="tttt" localSheetId="12">#REF!</definedName>
    <definedName name="tttt" localSheetId="8">#REF!</definedName>
    <definedName name="tttt" localSheetId="14">#REF!</definedName>
    <definedName name="tttt" localSheetId="5">#REF!</definedName>
    <definedName name="tttt">#REF!</definedName>
    <definedName name="ttttt" localSheetId="12" hidden="1">#REF!</definedName>
    <definedName name="ttttt" localSheetId="8" hidden="1">#REF!</definedName>
    <definedName name="ttttt" localSheetId="14" hidden="1">#REF!</definedName>
    <definedName name="ttttt" localSheetId="5" hidden="1">#REF!</definedName>
    <definedName name="ttttt" hidden="1">#REF!</definedName>
    <definedName name="tube_test_press1_12" localSheetId="12">#REF!</definedName>
    <definedName name="tube_test_press1_12" localSheetId="8">#REF!</definedName>
    <definedName name="tube_test_press1_12" localSheetId="14">#REF!</definedName>
    <definedName name="tube_test_press1_12" localSheetId="5">#REF!</definedName>
    <definedName name="tube_test_press1_12">#REF!</definedName>
    <definedName name="tutykn" localSheetId="12" hidden="1">{#N/A,#N/A,FALSE,"COVER1.XLS ";#N/A,#N/A,FALSE,"RACT1.XLS";#N/A,#N/A,FALSE,"RACT2.XLS";#N/A,#N/A,FALSE,"ECCMP";#N/A,#N/A,FALSE,"WELDER.XLS"}</definedName>
    <definedName name="tutykn" localSheetId="8" hidden="1">{#N/A,#N/A,FALSE,"COVER1.XLS ";#N/A,#N/A,FALSE,"RACT1.XLS";#N/A,#N/A,FALSE,"RACT2.XLS";#N/A,#N/A,FALSE,"ECCMP";#N/A,#N/A,FALSE,"WELDER.XLS"}</definedName>
    <definedName name="tutykn" localSheetId="5" hidden="1">{#N/A,#N/A,FALSE,"COVER1.XLS ";#N/A,#N/A,FALSE,"RACT1.XLS";#N/A,#N/A,FALSE,"RACT2.XLS";#N/A,#N/A,FALSE,"ECCMP";#N/A,#N/A,FALSE,"WELDER.XLS"}</definedName>
    <definedName name="tutykn" hidden="1">{#N/A,#N/A,FALSE,"COVER1.XLS ";#N/A,#N/A,FALSE,"RACT1.XLS";#N/A,#N/A,FALSE,"RACT2.XLS";#N/A,#N/A,FALSE,"ECCMP";#N/A,#N/A,FALSE,"WELDER.XLS"}</definedName>
    <definedName name="tuvw" localSheetId="12">#REF!</definedName>
    <definedName name="tuvw" localSheetId="8">#REF!</definedName>
    <definedName name="tuvw" localSheetId="14">#REF!</definedName>
    <definedName name="tuvw" localSheetId="5">#REF!</definedName>
    <definedName name="tuvw">#REF!</definedName>
    <definedName name="tuy" localSheetId="12" hidden="1">{#N/A,#N/A,FALSE,"COVER1.XLS ";#N/A,#N/A,FALSE,"RACT1.XLS";#N/A,#N/A,FALSE,"RACT2.XLS";#N/A,#N/A,FALSE,"ECCMP";#N/A,#N/A,FALSE,"WELDER.XLS"}</definedName>
    <definedName name="tuy" localSheetId="8" hidden="1">{#N/A,#N/A,FALSE,"COVER1.XLS ";#N/A,#N/A,FALSE,"RACT1.XLS";#N/A,#N/A,FALSE,"RACT2.XLS";#N/A,#N/A,FALSE,"ECCMP";#N/A,#N/A,FALSE,"WELDER.XLS"}</definedName>
    <definedName name="tuy" localSheetId="5" hidden="1">{#N/A,#N/A,FALSE,"COVER1.XLS ";#N/A,#N/A,FALSE,"RACT1.XLS";#N/A,#N/A,FALSE,"RACT2.XLS";#N/A,#N/A,FALSE,"ECCMP";#N/A,#N/A,FALSE,"WELDER.XLS"}</definedName>
    <definedName name="tuy" hidden="1">{#N/A,#N/A,FALSE,"COVER1.XLS ";#N/A,#N/A,FALSE,"RACT1.XLS";#N/A,#N/A,FALSE,"RACT2.XLS";#N/A,#N/A,FALSE,"ECCMP";#N/A,#N/A,FALSE,"WELDER.XLS"}</definedName>
    <definedName name="tx" localSheetId="12" hidden="1">'[78]5'!#REF!</definedName>
    <definedName name="tx" localSheetId="8" hidden="1">'[78]5'!#REF!</definedName>
    <definedName name="tx" localSheetId="14" hidden="1">'[78]5'!#REF!</definedName>
    <definedName name="tx" localSheetId="5" hidden="1">'[78]5'!#REF!</definedName>
    <definedName name="tx" hidden="1">'[78]5'!#REF!</definedName>
    <definedName name="ty" localSheetId="12" hidden="1">'[3]F-4'!#REF!</definedName>
    <definedName name="ty" localSheetId="8" hidden="1">'[3]F-4'!#REF!</definedName>
    <definedName name="ty" localSheetId="14" hidden="1">'[3]F-4'!#REF!</definedName>
    <definedName name="ty" localSheetId="5" hidden="1">'[3]F-4'!#REF!</definedName>
    <definedName name="ty" hidden="1">'[3]F-4'!#REF!</definedName>
    <definedName name="tyht" localSheetId="12">#REF!</definedName>
    <definedName name="tyht" localSheetId="8">#REF!</definedName>
    <definedName name="tyht" localSheetId="14">#REF!</definedName>
    <definedName name="tyht" localSheetId="5">#REF!</definedName>
    <definedName name="tyht">#REF!</definedName>
    <definedName name="TYPE">#N/A</definedName>
    <definedName name="tytry" localSheetId="12" hidden="1">{#N/A,#N/A,FALSE,"COVER1.XLS ";#N/A,#N/A,FALSE,"RACT1.XLS";#N/A,#N/A,FALSE,"RACT2.XLS";#N/A,#N/A,FALSE,"ECCMP";#N/A,#N/A,FALSE,"WELDER.XLS"}</definedName>
    <definedName name="tytry" localSheetId="8" hidden="1">{#N/A,#N/A,FALSE,"COVER1.XLS ";#N/A,#N/A,FALSE,"RACT1.XLS";#N/A,#N/A,FALSE,"RACT2.XLS";#N/A,#N/A,FALSE,"ECCMP";#N/A,#N/A,FALSE,"WELDER.XLS"}</definedName>
    <definedName name="tytry" localSheetId="5" hidden="1">{#N/A,#N/A,FALSE,"COVER1.XLS ";#N/A,#N/A,FALSE,"RACT1.XLS";#N/A,#N/A,FALSE,"RACT2.XLS";#N/A,#N/A,FALSE,"ECCMP";#N/A,#N/A,FALSE,"WELDER.XLS"}</definedName>
    <definedName name="tytry" hidden="1">{#N/A,#N/A,FALSE,"COVER1.XLS ";#N/A,#N/A,FALSE,"RACT1.XLS";#N/A,#N/A,FALSE,"RACT2.XLS";#N/A,#N/A,FALSE,"ECCMP";#N/A,#N/A,FALSE,"WELDER.XLS"}</definedName>
    <definedName name="tytwdgrjuujn" localSheetId="12">#REF!</definedName>
    <definedName name="tytwdgrjuujn" localSheetId="8">#REF!</definedName>
    <definedName name="tytwdgrjuujn" localSheetId="14">#REF!</definedName>
    <definedName name="tytwdgrjuujn" localSheetId="5">#REF!</definedName>
    <definedName name="tytwdgrjuujn">#REF!</definedName>
    <definedName name="TYUI" localSheetId="12">#REF!</definedName>
    <definedName name="TYUI" localSheetId="8">#REF!</definedName>
    <definedName name="TYUI" localSheetId="14">#REF!</definedName>
    <definedName name="TYUI" localSheetId="5">#REF!</definedName>
    <definedName name="TYUI">#REF!</definedName>
    <definedName name="tyutyu"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yutyu"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yutyu"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yutyu"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U">#N/A</definedName>
    <definedName name="ue____Iª">#N/A</definedName>
    <definedName name="uilk" localSheetId="12" hidden="1">{#N/A,#N/A,FALSE,"COVER.XLS";#N/A,#N/A,FALSE,"RACT1.XLS";#N/A,#N/A,FALSE,"RACT2.XLS";#N/A,#N/A,FALSE,"ECCMP";#N/A,#N/A,FALSE,"WELDER.XLS"}</definedName>
    <definedName name="uilk" localSheetId="8" hidden="1">{#N/A,#N/A,FALSE,"COVER.XLS";#N/A,#N/A,FALSE,"RACT1.XLS";#N/A,#N/A,FALSE,"RACT2.XLS";#N/A,#N/A,FALSE,"ECCMP";#N/A,#N/A,FALSE,"WELDER.XLS"}</definedName>
    <definedName name="uilk" localSheetId="5" hidden="1">{#N/A,#N/A,FALSE,"COVER.XLS";#N/A,#N/A,FALSE,"RACT1.XLS";#N/A,#N/A,FALSE,"RACT2.XLS";#N/A,#N/A,FALSE,"ECCMP";#N/A,#N/A,FALSE,"WELDER.XLS"}</definedName>
    <definedName name="uilk" hidden="1">{#N/A,#N/A,FALSE,"COVER.XLS";#N/A,#N/A,FALSE,"RACT1.XLS";#N/A,#N/A,FALSE,"RACT2.XLS";#N/A,#N/A,FALSE,"ECCMP";#N/A,#N/A,FALSE,"WELDER.XLS"}</definedName>
    <definedName name="uj" localSheetId="12" hidden="1">{"DJH3",#N/A,FALSE,"PFL00805";"PJB3",#N/A,FALSE,"PFL00805";"JMD3",#N/A,FALSE,"PFL00805";"DNB3",#N/A,FALSE,"PFL00805";"MJP3",#N/A,FALSE,"PFL00805";"RAB3",#N/A,FALSE,"PFL00805";"GJW3",#N/A,FALSE,"PFL00805";"MASTER3",#N/A,FALSE,"PFL00805"}</definedName>
    <definedName name="uj" localSheetId="8" hidden="1">{"DJH3",#N/A,FALSE,"PFL00805";"PJB3",#N/A,FALSE,"PFL00805";"JMD3",#N/A,FALSE,"PFL00805";"DNB3",#N/A,FALSE,"PFL00805";"MJP3",#N/A,FALSE,"PFL00805";"RAB3",#N/A,FALSE,"PFL00805";"GJW3",#N/A,FALSE,"PFL00805";"MASTER3",#N/A,FALSE,"PFL00805"}</definedName>
    <definedName name="uj" localSheetId="5" hidden="1">{"DJH3",#N/A,FALSE,"PFL00805";"PJB3",#N/A,FALSE,"PFL00805";"JMD3",#N/A,FALSE,"PFL00805";"DNB3",#N/A,FALSE,"PFL00805";"MJP3",#N/A,FALSE,"PFL00805";"RAB3",#N/A,FALSE,"PFL00805";"GJW3",#N/A,FALSE,"PFL00805";"MASTER3",#N/A,FALSE,"PFL00805"}</definedName>
    <definedName name="uj" hidden="1">{"DJH3",#N/A,FALSE,"PFL00805";"PJB3",#N/A,FALSE,"PFL00805";"JMD3",#N/A,FALSE,"PFL00805";"DNB3",#N/A,FALSE,"PFL00805";"MJP3",#N/A,FALSE,"PFL00805";"RAB3",#N/A,FALSE,"PFL00805";"GJW3",#N/A,FALSE,"PFL00805";"MASTER3",#N/A,FALSE,"PFL00805"}</definedName>
    <definedName name="ukp" localSheetId="12">#REF!</definedName>
    <definedName name="ukp" localSheetId="8">#REF!</definedName>
    <definedName name="ukp" localSheetId="14">#REF!</definedName>
    <definedName name="ukp" localSheetId="5">#REF!</definedName>
    <definedName name="ukp">#REF!</definedName>
    <definedName name="UM">#N/A</definedName>
    <definedName name="UMMALNAR" localSheetId="12">#REF!</definedName>
    <definedName name="UMMALNAR" localSheetId="8">#REF!</definedName>
    <definedName name="UMMALNAR" localSheetId="14">#REF!</definedName>
    <definedName name="UMMALNAR" localSheetId="5">#REF!</definedName>
    <definedName name="UMMALNAR">#REF!</definedName>
    <definedName name="UNION" localSheetId="12">#REF!</definedName>
    <definedName name="UNION" localSheetId="8">#REF!</definedName>
    <definedName name="UNION" localSheetId="14">#REF!</definedName>
    <definedName name="UNION" localSheetId="5">#REF!</definedName>
    <definedName name="UNION">#REF!</definedName>
    <definedName name="UNIT">#N/A</definedName>
    <definedName name="UNITWT">#N/A</definedName>
    <definedName name="USD" localSheetId="12">#REF!</definedName>
    <definedName name="USD" localSheetId="8">#REF!</definedName>
    <definedName name="USD" localSheetId="14">#REF!</definedName>
    <definedName name="USD" localSheetId="5">#REF!</definedName>
    <definedName name="USD">#REF!</definedName>
    <definedName name="USERDATA" localSheetId="12">#REF!</definedName>
    <definedName name="USERDATA" localSheetId="8">#REF!</definedName>
    <definedName name="USERDATA" localSheetId="14">#REF!</definedName>
    <definedName name="USERDATA" localSheetId="5">#REF!</definedName>
    <definedName name="USERDATA">#REF!</definedName>
    <definedName name="ut" localSheetId="12" hidden="1">{"'Sheet1'!$L$16"}</definedName>
    <definedName name="ut" localSheetId="8" hidden="1">{"'Sheet1'!$L$16"}</definedName>
    <definedName name="ut" localSheetId="5" hidden="1">{"'Sheet1'!$L$16"}</definedName>
    <definedName name="ut" hidden="1">{"'Sheet1'!$L$16"}</definedName>
    <definedName name="ut_1" localSheetId="12" hidden="1">{"'Sheet1'!$L$16"}</definedName>
    <definedName name="ut_1" localSheetId="8" hidden="1">{"'Sheet1'!$L$16"}</definedName>
    <definedName name="ut_1" localSheetId="5" hidden="1">{"'Sheet1'!$L$16"}</definedName>
    <definedName name="ut_1" hidden="1">{"'Sheet1'!$L$16"}</definedName>
    <definedName name="UTPNT" localSheetId="14">[64]!UTPNT</definedName>
    <definedName name="UTPNT">[64]!UTPNT</definedName>
    <definedName name="uuuooppll" localSheetId="12">#REF!</definedName>
    <definedName name="uuuooppll" localSheetId="8">#REF!</definedName>
    <definedName name="uuuooppll" localSheetId="14">#REF!</definedName>
    <definedName name="uuuooppll" localSheetId="5">#REF!</definedName>
    <definedName name="uuuooppll">#REF!</definedName>
    <definedName name="uuuunnnlllhh" localSheetId="12">'[43]Other revenue sources'!#REF!</definedName>
    <definedName name="uuuunnnlllhh" localSheetId="8">'[43]Other revenue sources'!#REF!</definedName>
    <definedName name="uuuunnnlllhh" localSheetId="14">'[43]Other revenue sources'!#REF!</definedName>
    <definedName name="uuuunnnlllhh" localSheetId="5">'[43]Other revenue sources'!#REF!</definedName>
    <definedName name="uuuunnnlllhh">'[43]Other revenue sources'!#REF!</definedName>
    <definedName name="UW">#N/A</definedName>
    <definedName name="uyty" localSheetId="12" hidden="1">{#N/A,#N/A,FALSE,"17MAY";#N/A,#N/A,FALSE,"24MAY"}</definedName>
    <definedName name="uyty" localSheetId="8" hidden="1">{#N/A,#N/A,FALSE,"17MAY";#N/A,#N/A,FALSE,"24MAY"}</definedName>
    <definedName name="uyty" localSheetId="5" hidden="1">{#N/A,#N/A,FALSE,"17MAY";#N/A,#N/A,FALSE,"24MAY"}</definedName>
    <definedName name="uyty" hidden="1">{#N/A,#N/A,FALSE,"17MAY";#N/A,#N/A,FALSE,"24MAY"}</definedName>
    <definedName name="V_0" localSheetId="12">#REF!</definedName>
    <definedName name="V_0" localSheetId="8">#REF!</definedName>
    <definedName name="V_0" localSheetId="14">#REF!</definedName>
    <definedName name="V_0" localSheetId="5">#REF!</definedName>
    <definedName name="V_0">#REF!</definedName>
    <definedName name="V_1" localSheetId="12">#REF!</definedName>
    <definedName name="V_1" localSheetId="8">#REF!</definedName>
    <definedName name="V_1" localSheetId="14">#REF!</definedName>
    <definedName name="V_1" localSheetId="5">#REF!</definedName>
    <definedName name="V_1">#REF!</definedName>
    <definedName name="V_10" localSheetId="12">#REF!</definedName>
    <definedName name="V_10" localSheetId="8">#REF!</definedName>
    <definedName name="V_10" localSheetId="14">#REF!</definedName>
    <definedName name="V_10" localSheetId="5">#REF!</definedName>
    <definedName name="V_10">#REF!</definedName>
    <definedName name="V_11" localSheetId="12">#REF!</definedName>
    <definedName name="V_11" localSheetId="8">#REF!</definedName>
    <definedName name="V_11" localSheetId="14">#REF!</definedName>
    <definedName name="V_11" localSheetId="5">#REF!</definedName>
    <definedName name="V_11">#REF!</definedName>
    <definedName name="V_2" localSheetId="12">#REF!</definedName>
    <definedName name="V_2" localSheetId="8">#REF!</definedName>
    <definedName name="V_2" localSheetId="14">#REF!</definedName>
    <definedName name="V_2" localSheetId="5">#REF!</definedName>
    <definedName name="V_2">#REF!</definedName>
    <definedName name="V_3" localSheetId="12">#REF!</definedName>
    <definedName name="V_3" localSheetId="8">#REF!</definedName>
    <definedName name="V_3" localSheetId="14">#REF!</definedName>
    <definedName name="V_3" localSheetId="5">#REF!</definedName>
    <definedName name="V_3">#REF!</definedName>
    <definedName name="V_4" localSheetId="12">#REF!</definedName>
    <definedName name="V_4" localSheetId="8">#REF!</definedName>
    <definedName name="V_4" localSheetId="14">#REF!</definedName>
    <definedName name="V_4" localSheetId="5">#REF!</definedName>
    <definedName name="V_4">#REF!</definedName>
    <definedName name="V_5" localSheetId="12">#REF!</definedName>
    <definedName name="V_5" localSheetId="8">#REF!</definedName>
    <definedName name="V_5" localSheetId="14">#REF!</definedName>
    <definedName name="V_5" localSheetId="5">#REF!</definedName>
    <definedName name="V_5">#REF!</definedName>
    <definedName name="V_6" localSheetId="12">#REF!</definedName>
    <definedName name="V_6" localSheetId="8">#REF!</definedName>
    <definedName name="V_6" localSheetId="14">#REF!</definedName>
    <definedName name="V_6" localSheetId="5">#REF!</definedName>
    <definedName name="V_6">#REF!</definedName>
    <definedName name="V_7" localSheetId="12">#REF!</definedName>
    <definedName name="V_7" localSheetId="8">#REF!</definedName>
    <definedName name="V_7" localSheetId="14">#REF!</definedName>
    <definedName name="V_7" localSheetId="5">#REF!</definedName>
    <definedName name="V_7">#REF!</definedName>
    <definedName name="V_8" localSheetId="12">#REF!</definedName>
    <definedName name="V_8" localSheetId="8">#REF!</definedName>
    <definedName name="V_8" localSheetId="14">#REF!</definedName>
    <definedName name="V_8" localSheetId="5">#REF!</definedName>
    <definedName name="V_8">#REF!</definedName>
    <definedName name="V_9" localSheetId="12">#REF!</definedName>
    <definedName name="V_9" localSheetId="8">#REF!</definedName>
    <definedName name="V_9" localSheetId="14">#REF!</definedName>
    <definedName name="V_9" localSheetId="5">#REF!</definedName>
    <definedName name="V_9">#REF!</definedName>
    <definedName name="V_No" localSheetId="12">#REF!</definedName>
    <definedName name="V_No" localSheetId="8">#REF!</definedName>
    <definedName name="V_No" localSheetId="14">#REF!</definedName>
    <definedName name="V_No" localSheetId="5">#REF!</definedName>
    <definedName name="V_No">#REF!</definedName>
    <definedName name="V_Tp" localSheetId="12">#REF!</definedName>
    <definedName name="V_Tp" localSheetId="8">#REF!</definedName>
    <definedName name="V_Tp" localSheetId="14">#REF!</definedName>
    <definedName name="V_Tp" localSheetId="5">#REF!</definedName>
    <definedName name="V_Tp">#REF!</definedName>
    <definedName name="Val_No" localSheetId="12">#REF!</definedName>
    <definedName name="Val_No" localSheetId="8">#REF!</definedName>
    <definedName name="Val_No" localSheetId="14">#REF!</definedName>
    <definedName name="Val_No" localSheetId="5">#REF!</definedName>
    <definedName name="Val_No">#REF!</definedName>
    <definedName name="Valid" localSheetId="12">#REF!</definedName>
    <definedName name="Valid" localSheetId="8">#REF!</definedName>
    <definedName name="Valid" localSheetId="14">#REF!</definedName>
    <definedName name="Valid" localSheetId="5">#REF!</definedName>
    <definedName name="Valid">#REF!</definedName>
    <definedName name="Values_Entered" localSheetId="12">IF('A&amp;G F-14 '!Loan_Amount*'A&amp;G F-14 '!Interest_Rate*'A&amp;G F-14 '!Loan_Years*Loan_Start&gt;0,1,0)</definedName>
    <definedName name="Values_Entered" localSheetId="8">IF('F-12'!Loan_Amount*'F-12'!Interest_Rate*'F-12'!Loan_Years*Loan_Start&gt;0,1,0)</definedName>
    <definedName name="Values_Entered" localSheetId="14">IF('F-19 -I'!Loan_Amount*'F-19 -I'!Interest_Rate*'F-19 -I'!Loan_Years*[0]!Loan_Start&gt;0,1,0)</definedName>
    <definedName name="Values_Entered" localSheetId="5">IF('F-5'!Loan_Amount*'F-5'!Interest_Rate*'F-5'!Loan_Years*Loan_Start&gt;0,1,0)</definedName>
    <definedName name="Values_Entered">IF(Loan_Amount*Interest_Rate*Loan_Years*Loan_Start&gt;0,1,0)</definedName>
    <definedName name="VALVE">#N/A</definedName>
    <definedName name="van">[50]CondPol!$F$69</definedName>
    <definedName name="vani" localSheetId="12">[50]MixBed!#REF!</definedName>
    <definedName name="vani" localSheetId="8">[50]MixBed!#REF!</definedName>
    <definedName name="vani" localSheetId="14">[50]MixBed!#REF!</definedName>
    <definedName name="vani" localSheetId="5">[50]MixBed!#REF!</definedName>
    <definedName name="vani">[50]MixBed!#REF!</definedName>
    <definedName name="vani1" localSheetId="12">[50]MixBed!#REF!</definedName>
    <definedName name="vani1" localSheetId="8">[50]MixBed!#REF!</definedName>
    <definedName name="vani1" localSheetId="14">[50]MixBed!#REF!</definedName>
    <definedName name="vani1" localSheetId="5">[50]MixBed!#REF!</definedName>
    <definedName name="vani1">[50]MixBed!#REF!</definedName>
    <definedName name="VATM" localSheetId="12" hidden="1">{"'Sheet1'!$L$16"}</definedName>
    <definedName name="VATM" localSheetId="8" hidden="1">{"'Sheet1'!$L$16"}</definedName>
    <definedName name="VATM" localSheetId="5" hidden="1">{"'Sheet1'!$L$16"}</definedName>
    <definedName name="VATM" hidden="1">{"'Sheet1'!$L$16"}</definedName>
    <definedName name="vc" localSheetId="12" hidden="1">'[3]F-4'!#REF!</definedName>
    <definedName name="vc" localSheetId="8" hidden="1">'[3]F-4'!#REF!</definedName>
    <definedName name="vc" localSheetId="14" hidden="1">'[3]F-4'!#REF!</definedName>
    <definedName name="vc" localSheetId="5" hidden="1">'[3]F-4'!#REF!</definedName>
    <definedName name="vc" hidden="1">'[3]F-4'!#REF!</definedName>
    <definedName name="vcat">[50]CondPol!$F$68</definedName>
    <definedName name="vcati" localSheetId="12">[50]MixBed!#REF!</definedName>
    <definedName name="vcati" localSheetId="8">[50]MixBed!#REF!</definedName>
    <definedName name="vcati" localSheetId="14">[50]MixBed!#REF!</definedName>
    <definedName name="vcati" localSheetId="5">[50]MixBed!#REF!</definedName>
    <definedName name="vcati">[50]MixBed!#REF!</definedName>
    <definedName name="vcati1" localSheetId="12">[50]MixBed!#REF!</definedName>
    <definedName name="vcati1" localSheetId="8">[50]MixBed!#REF!</definedName>
    <definedName name="vcati1" localSheetId="14">[50]MixBed!#REF!</definedName>
    <definedName name="vcati1" localSheetId="5">[50]MixBed!#REF!</definedName>
    <definedName name="vcati1">[50]MixBed!#REF!</definedName>
    <definedName name="vcoto" localSheetId="12" hidden="1">{"'Sheet1'!$L$16"}</definedName>
    <definedName name="vcoto" localSheetId="8" hidden="1">{"'Sheet1'!$L$16"}</definedName>
    <definedName name="vcoto" localSheetId="5" hidden="1">{"'Sheet1'!$L$16"}</definedName>
    <definedName name="vcoto" hidden="1">{"'Sheet1'!$L$16"}</definedName>
    <definedName name="VDES">#N/A</definedName>
    <definedName name="vdfwrf" localSheetId="12" hidden="1">{#N/A,#N/A,FALSE,"COVER1.XLS ";#N/A,#N/A,FALSE,"RACT1.XLS";#N/A,#N/A,FALSE,"RACT2.XLS";#N/A,#N/A,FALSE,"ECCMP";#N/A,#N/A,FALSE,"WELDER.XLS"}</definedName>
    <definedName name="vdfwrf" localSheetId="8" hidden="1">{#N/A,#N/A,FALSE,"COVER1.XLS ";#N/A,#N/A,FALSE,"RACT1.XLS";#N/A,#N/A,FALSE,"RACT2.XLS";#N/A,#N/A,FALSE,"ECCMP";#N/A,#N/A,FALSE,"WELDER.XLS"}</definedName>
    <definedName name="vdfwrf" localSheetId="5" hidden="1">{#N/A,#N/A,FALSE,"COVER1.XLS ";#N/A,#N/A,FALSE,"RACT1.XLS";#N/A,#N/A,FALSE,"RACT2.XLS";#N/A,#N/A,FALSE,"ECCMP";#N/A,#N/A,FALSE,"WELDER.XLS"}</definedName>
    <definedName name="vdfwrf" hidden="1">{#N/A,#N/A,FALSE,"COVER1.XLS ";#N/A,#N/A,FALSE,"RACT1.XLS";#N/A,#N/A,FALSE,"RACT2.XLS";#N/A,#N/A,FALSE,"ECCMP";#N/A,#N/A,FALSE,"WELDER.XLS"}</definedName>
    <definedName name="VDR_COMP" localSheetId="12">#REF!</definedName>
    <definedName name="VDR_COMP" localSheetId="8">#REF!</definedName>
    <definedName name="VDR_COMP" localSheetId="14">#REF!</definedName>
    <definedName name="VDR_COMP" localSheetId="5">#REF!</definedName>
    <definedName name="VDR_COMP">#REF!</definedName>
    <definedName name="VDR_COMP1" localSheetId="12">#REF!</definedName>
    <definedName name="VDR_COMP1" localSheetId="8">#REF!</definedName>
    <definedName name="VDR_COMP1" localSheetId="14">#REF!</definedName>
    <definedName name="VDR_COMP1" localSheetId="5">#REF!</definedName>
    <definedName name="VDR_COMP1">#REF!</definedName>
    <definedName name="VDR_선택" localSheetId="12">#REF!</definedName>
    <definedName name="VDR_선택" localSheetId="8">#REF!</definedName>
    <definedName name="VDR_선택" localSheetId="14">#REF!</definedName>
    <definedName name="VDR_선택" localSheetId="5">#REF!</definedName>
    <definedName name="VDR_선택">#REF!</definedName>
    <definedName name="VDR_선택1" localSheetId="12">#REF!</definedName>
    <definedName name="VDR_선택1" localSheetId="8">#REF!</definedName>
    <definedName name="VDR_선택1" localSheetId="14">#REF!</definedName>
    <definedName name="VDR_선택1" localSheetId="5">#REF!</definedName>
    <definedName name="VDR_선택1">#REF!</definedName>
    <definedName name="VEND">#N/A</definedName>
    <definedName name="Vendoroyalty">[139]Code!$D$23:$D$51</definedName>
    <definedName name="vf" localSheetId="12" hidden="1">{"'Sheet1'!$L$16"}</definedName>
    <definedName name="vf" localSheetId="8" hidden="1">{"'Sheet1'!$L$16"}</definedName>
    <definedName name="vf" localSheetId="5" hidden="1">{"'Sheet1'!$L$16"}</definedName>
    <definedName name="vf" hidden="1">{"'Sheet1'!$L$16"}</definedName>
    <definedName name="vf_1" localSheetId="12" hidden="1">{"'Sheet1'!$L$16"}</definedName>
    <definedName name="vf_1" localSheetId="8" hidden="1">{"'Sheet1'!$L$16"}</definedName>
    <definedName name="vf_1" localSheetId="5" hidden="1">{"'Sheet1'!$L$16"}</definedName>
    <definedName name="vf_1" hidden="1">{"'Sheet1'!$L$16"}</definedName>
    <definedName name="vga" localSheetId="12" hidden="1">{#N/A,#N/A,TRUE,"Summary";#N/A,#N/A,TRUE,"Balance Sheet";#N/A,#N/A,TRUE,"P &amp; L";#N/A,#N/A,TRUE,"Fixed Assets";#N/A,#N/A,TRUE,"Cash Flows"}</definedName>
    <definedName name="vga" localSheetId="8" hidden="1">{#N/A,#N/A,TRUE,"Summary";#N/A,#N/A,TRUE,"Balance Sheet";#N/A,#N/A,TRUE,"P &amp; L";#N/A,#N/A,TRUE,"Fixed Assets";#N/A,#N/A,TRUE,"Cash Flows"}</definedName>
    <definedName name="vga" localSheetId="5" hidden="1">{#N/A,#N/A,TRUE,"Summary";#N/A,#N/A,TRUE,"Balance Sheet";#N/A,#N/A,TRUE,"P &amp; L";#N/A,#N/A,TRUE,"Fixed Assets";#N/A,#N/A,TRUE,"Cash Flows"}</definedName>
    <definedName name="vga" hidden="1">{#N/A,#N/A,TRUE,"Summary";#N/A,#N/A,TRUE,"Balance Sheet";#N/A,#N/A,TRUE,"P &amp; L";#N/A,#N/A,TRUE,"Fixed Assets";#N/A,#N/A,TRUE,"Cash Flows"}</definedName>
    <definedName name="VGSA" localSheetId="12" hidden="1">{"DJH3",#N/A,FALSE,"PFL00805";"PJB3",#N/A,FALSE,"PFL00805";"JMD3",#N/A,FALSE,"PFL00805";"DNB3",#N/A,FALSE,"PFL00805";"MJP3",#N/A,FALSE,"PFL00805";"RAB3",#N/A,FALSE,"PFL00805";"GJW3",#N/A,FALSE,"PFL00805";"MASTER3",#N/A,FALSE,"PFL00805"}</definedName>
    <definedName name="VGSA" localSheetId="8" hidden="1">{"DJH3",#N/A,FALSE,"PFL00805";"PJB3",#N/A,FALSE,"PFL00805";"JMD3",#N/A,FALSE,"PFL00805";"DNB3",#N/A,FALSE,"PFL00805";"MJP3",#N/A,FALSE,"PFL00805";"RAB3",#N/A,FALSE,"PFL00805";"GJW3",#N/A,FALSE,"PFL00805";"MASTER3",#N/A,FALSE,"PFL00805"}</definedName>
    <definedName name="VGSA" localSheetId="5" hidden="1">{"DJH3",#N/A,FALSE,"PFL00805";"PJB3",#N/A,FALSE,"PFL00805";"JMD3",#N/A,FALSE,"PFL00805";"DNB3",#N/A,FALSE,"PFL00805";"MJP3",#N/A,FALSE,"PFL00805";"RAB3",#N/A,FALSE,"PFL00805";"GJW3",#N/A,FALSE,"PFL00805";"MASTER3",#N/A,FALSE,"PFL00805"}</definedName>
    <definedName name="VGSA" hidden="1">{"DJH3",#N/A,FALSE,"PFL00805";"PJB3",#N/A,FALSE,"PFL00805";"JMD3",#N/A,FALSE,"PFL00805";"DNB3",#N/A,FALSE,"PFL00805";"MJP3",#N/A,FALSE,"PFL00805";"RAB3",#N/A,FALSE,"PFL00805";"GJW3",#N/A,FALSE,"PFL00805";"MASTER3",#N/A,FALSE,"PFL00805"}</definedName>
    <definedName name="vinert">[50]CondPol!$F$70</definedName>
    <definedName name="vkkmj" localSheetId="12" hidden="1">'[140]Cash flow details'!#REF!</definedName>
    <definedName name="vkkmj" localSheetId="8" hidden="1">'[140]Cash flow details'!#REF!</definedName>
    <definedName name="vkkmj" localSheetId="14" hidden="1">'[140]Cash flow details'!#REF!</definedName>
    <definedName name="vkkmj" localSheetId="5" hidden="1">'[140]Cash flow details'!#REF!</definedName>
    <definedName name="vkkmj" hidden="1">'[140]Cash flow details'!#REF!</definedName>
    <definedName name="vn" localSheetId="12" hidden="1">{"'Sheet1'!$L$16"}</definedName>
    <definedName name="vn" localSheetId="8" hidden="1">{"'Sheet1'!$L$16"}</definedName>
    <definedName name="vn" localSheetId="5" hidden="1">{"'Sheet1'!$L$16"}</definedName>
    <definedName name="vn" hidden="1">{"'Sheet1'!$L$16"}</definedName>
    <definedName name="vn_1" localSheetId="12" hidden="1">{"'Sheet1'!$L$16"}</definedName>
    <definedName name="vn_1" localSheetId="8" hidden="1">{"'Sheet1'!$L$16"}</definedName>
    <definedName name="vn_1" localSheetId="5" hidden="1">{"'Sheet1'!$L$16"}</definedName>
    <definedName name="vn_1" hidden="1">{"'Sheet1'!$L$16"}</definedName>
    <definedName name="vnbn" localSheetId="12" hidden="1">{#N/A,#N/A,FALSE,"COVER.XLS";#N/A,#N/A,FALSE,"RACT1.XLS";#N/A,#N/A,FALSE,"RACT2.XLS";#N/A,#N/A,FALSE,"ECCMP";#N/A,#N/A,FALSE,"WELDER.XLS"}</definedName>
    <definedName name="vnbn" localSheetId="8" hidden="1">{#N/A,#N/A,FALSE,"COVER.XLS";#N/A,#N/A,FALSE,"RACT1.XLS";#N/A,#N/A,FALSE,"RACT2.XLS";#N/A,#N/A,FALSE,"ECCMP";#N/A,#N/A,FALSE,"WELDER.XLS"}</definedName>
    <definedName name="vnbn" localSheetId="5" hidden="1">{#N/A,#N/A,FALSE,"COVER.XLS";#N/A,#N/A,FALSE,"RACT1.XLS";#N/A,#N/A,FALSE,"RACT2.XLS";#N/A,#N/A,FALSE,"ECCMP";#N/A,#N/A,FALSE,"WELDER.XLS"}</definedName>
    <definedName name="vnbn" hidden="1">{#N/A,#N/A,FALSE,"COVER.XLS";#N/A,#N/A,FALSE,"RACT1.XLS";#N/A,#N/A,FALSE,"RACT2.XLS";#N/A,#N/A,FALSE,"ECCMP";#N/A,#N/A,FALSE,"WELDER.XLS"}</definedName>
    <definedName name="vo" localSheetId="12">#REF!</definedName>
    <definedName name="vo" localSheetId="8">#REF!</definedName>
    <definedName name="vo" localSheetId="14">#REF!</definedName>
    <definedName name="vo" localSheetId="5">#REF!</definedName>
    <definedName name="vo">#REF!</definedName>
    <definedName name="VoyageCOA">'[115]Voyage Cost Simulation'!$C$81:$R$120</definedName>
    <definedName name="VoyageCVC">'[115]Voyage Cost Simulation'!$W$81:$AL$120</definedName>
    <definedName name="VoyageDhamra">'[115]Voyage Cost Simulation'!$CB$81:$CQ$120</definedName>
    <definedName name="VoyageDhamraH">'[115]Voyage Cost Simulation'!$DN$81:$EC$120</definedName>
    <definedName name="VoyageLogistics">'[115]Assumptions Vessels'!$E$21:$L$38</definedName>
    <definedName name="VoyageParadip">'[115]Voyage Cost Simulation'!$CU$81:$DJ$120</definedName>
    <definedName name="VoyageParadipH">'[115]Voyage Cost Simulation'!$EG$81:$EV$120</definedName>
    <definedName name="VoyagePortSpecs">'[115]Assumptions Vessels'!$E$45:$V$52</definedName>
    <definedName name="VoyageTrombay">'[115]Voyage Cost Simulation'!$AP$81:$BE$120</definedName>
    <definedName name="VoyageTrombayM">'[115]Voyage Cost Simulation'!$BI$81:$BX$120</definedName>
    <definedName name="VT_PA" localSheetId="12">#REF!</definedName>
    <definedName name="VT_PA" localSheetId="8">#REF!</definedName>
    <definedName name="VT_PA" localSheetId="14">#REF!</definedName>
    <definedName name="VT_PA" localSheetId="5">#REF!</definedName>
    <definedName name="VT_PA">#REF!</definedName>
    <definedName name="vtot">[50]CondPol!$F$71</definedName>
    <definedName name="vvv" localSheetId="12" hidden="1">{"DCF","UPSIDE CASE",FALSE,"Sheet1";"DCF","BASE CASE",FALSE,"Sheet1";"DCF","DOWNSIDE CASE",FALSE,"Sheet1"}</definedName>
    <definedName name="vvv" localSheetId="8" hidden="1">{"DCF","UPSIDE CASE",FALSE,"Sheet1";"DCF","BASE CASE",FALSE,"Sheet1";"DCF","DOWNSIDE CASE",FALSE,"Sheet1"}</definedName>
    <definedName name="vvv" localSheetId="5" hidden="1">{"DCF","UPSIDE CASE",FALSE,"Sheet1";"DCF","BASE CASE",FALSE,"Sheet1";"DCF","DOWNSIDE CASE",FALSE,"Sheet1"}</definedName>
    <definedName name="vvv" hidden="1">{"DCF","UPSIDE CASE",FALSE,"Sheet1";"DCF","BASE CASE",FALSE,"Sheet1";"DCF","DOWNSIDE CASE",FALSE,"Sheet1"}</definedName>
    <definedName name="w" localSheetId="12">#REF!</definedName>
    <definedName name="w" localSheetId="8">#REF!</definedName>
    <definedName name="w" localSheetId="14">#REF!</definedName>
    <definedName name="w" localSheetId="5">#REF!</definedName>
    <definedName name="w">#REF!</definedName>
    <definedName name="WC">#N/A</definedName>
    <definedName name="wcap_calc" localSheetId="12">#REF!</definedName>
    <definedName name="wcap_calc" localSheetId="8">#REF!</definedName>
    <definedName name="wcap_calc" localSheetId="14">#REF!</definedName>
    <definedName name="wcap_calc" localSheetId="5">#REF!</definedName>
    <definedName name="wcap_calc">#REF!</definedName>
    <definedName name="wcap_jnt" localSheetId="12">'[68]Finance charges'!#REF!</definedName>
    <definedName name="wcap_jnt" localSheetId="8">'[68]Finance charges'!#REF!</definedName>
    <definedName name="wcap_jnt" localSheetId="14">'[68]Finance charges'!#REF!</definedName>
    <definedName name="wcap_jnt" localSheetId="5">'[68]Finance charges'!#REF!</definedName>
    <definedName name="wcap_jnt">'[68]Finance charges'!#REF!</definedName>
    <definedName name="WCDL" localSheetId="12" hidden="1">#REF!</definedName>
    <definedName name="WCDL" localSheetId="8" hidden="1">#REF!</definedName>
    <definedName name="WCDL" localSheetId="14" hidden="1">#REF!</definedName>
    <definedName name="WCDL" localSheetId="5" hidden="1">#REF!</definedName>
    <definedName name="WCDL" hidden="1">#REF!</definedName>
    <definedName name="WE" localSheetId="12" hidden="1">#REF!</definedName>
    <definedName name="WE" localSheetId="8" hidden="1">#REF!</definedName>
    <definedName name="WE" localSheetId="14" hidden="1">#REF!</definedName>
    <definedName name="WE" localSheetId="5" hidden="1">#REF!</definedName>
    <definedName name="WE" hidden="1">#REF!</definedName>
    <definedName name="weki_9701.xls" localSheetId="12" hidden="1">'[2]Eq. Mobilization'!#REF!</definedName>
    <definedName name="weki_9701.xls" localSheetId="8" hidden="1">'[2]Eq. Mobilization'!#REF!</definedName>
    <definedName name="weki_9701.xls" localSheetId="14" hidden="1">'[2]Eq. Mobilization'!#REF!</definedName>
    <definedName name="weki_9701.xls" localSheetId="5" hidden="1">'[2]Eq. Mobilization'!#REF!</definedName>
    <definedName name="weki_9701.xls" hidden="1">'[2]Eq. Mobilization'!#REF!</definedName>
    <definedName name="wekir9701.xls" localSheetId="12" hidden="1">'[2]Eq. Mobilization'!#REF!</definedName>
    <definedName name="wekir9701.xls" localSheetId="8" hidden="1">'[2]Eq. Mobilization'!#REF!</definedName>
    <definedName name="wekir9701.xls" localSheetId="14" hidden="1">'[2]Eq. Mobilization'!#REF!</definedName>
    <definedName name="wekir9701.xls" localSheetId="5" hidden="1">'[2]Eq. Mobilization'!#REF!</definedName>
    <definedName name="wekir9701.xls" hidden="1">'[2]Eq. Mobilization'!#REF!</definedName>
    <definedName name="WELDERS" localSheetId="12">[20]COMPLEXALL!#REF!</definedName>
    <definedName name="WELDERS" localSheetId="8">[20]COMPLEXALL!#REF!</definedName>
    <definedName name="WELDERS" localSheetId="14">[20]COMPLEXALL!#REF!</definedName>
    <definedName name="WELDERS" localSheetId="5">[20]COMPLEXALL!#REF!</definedName>
    <definedName name="WELDERS">[20]COMPLEXALL!#REF!</definedName>
    <definedName name="wert" localSheetId="12">#REF!</definedName>
    <definedName name="wert" localSheetId="8">#REF!</definedName>
    <definedName name="wert" localSheetId="14">#REF!</definedName>
    <definedName name="wert" localSheetId="5">#REF!</definedName>
    <definedName name="wert">#REF!</definedName>
    <definedName name="werwe" localSheetId="12" hidden="1">{#N/A,#N/A,FALSE,"COVER1.XLS ";#N/A,#N/A,FALSE,"RACT1.XLS";#N/A,#N/A,FALSE,"RACT2.XLS";#N/A,#N/A,FALSE,"ECCMP";#N/A,#N/A,FALSE,"WELDER.XLS"}</definedName>
    <definedName name="werwe" localSheetId="8" hidden="1">{#N/A,#N/A,FALSE,"COVER1.XLS ";#N/A,#N/A,FALSE,"RACT1.XLS";#N/A,#N/A,FALSE,"RACT2.XLS";#N/A,#N/A,FALSE,"ECCMP";#N/A,#N/A,FALSE,"WELDER.XLS"}</definedName>
    <definedName name="werwe" localSheetId="5" hidden="1">{#N/A,#N/A,FALSE,"COVER1.XLS ";#N/A,#N/A,FALSE,"RACT1.XLS";#N/A,#N/A,FALSE,"RACT2.XLS";#N/A,#N/A,FALSE,"ECCMP";#N/A,#N/A,FALSE,"WELDER.XLS"}</definedName>
    <definedName name="werwe" hidden="1">{#N/A,#N/A,FALSE,"COVER1.XLS ";#N/A,#N/A,FALSE,"RACT1.XLS";#N/A,#N/A,FALSE,"RACT2.XLS";#N/A,#N/A,FALSE,"ECCMP";#N/A,#N/A,FALSE,"WELDER.XLS"}</definedName>
    <definedName name="werwer" localSheetId="12" hidden="1">{#N/A,#N/A,FALSE,"COVER.XLS";#N/A,#N/A,FALSE,"RACT1.XLS";#N/A,#N/A,FALSE,"RACT2.XLS";#N/A,#N/A,FALSE,"ECCMP";#N/A,#N/A,FALSE,"WELDER.XLS"}</definedName>
    <definedName name="werwer" localSheetId="8" hidden="1">{#N/A,#N/A,FALSE,"COVER.XLS";#N/A,#N/A,FALSE,"RACT1.XLS";#N/A,#N/A,FALSE,"RACT2.XLS";#N/A,#N/A,FALSE,"ECCMP";#N/A,#N/A,FALSE,"WELDER.XLS"}</definedName>
    <definedName name="werwer" localSheetId="5" hidden="1">{#N/A,#N/A,FALSE,"COVER.XLS";#N/A,#N/A,FALSE,"RACT1.XLS";#N/A,#N/A,FALSE,"RACT2.XLS";#N/A,#N/A,FALSE,"ECCMP";#N/A,#N/A,FALSE,"WELDER.XLS"}</definedName>
    <definedName name="werwer" hidden="1">{#N/A,#N/A,FALSE,"COVER.XLS";#N/A,#N/A,FALSE,"RACT1.XLS";#N/A,#N/A,FALSE,"RACT2.XLS";#N/A,#N/A,FALSE,"ECCMP";#N/A,#N/A,FALSE,"WELDER.XLS"}</definedName>
    <definedName name="werwrn"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erwrn"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erwrn"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erwrn"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ew" hidden="1">[141]현금흐름표!$F$45</definedName>
    <definedName name="WHEELING" localSheetId="12">'[29]Financial Estimates'!#REF!</definedName>
    <definedName name="WHEELING" localSheetId="8">'[29]Financial Estimates'!#REF!</definedName>
    <definedName name="WHEELING" localSheetId="14">'[29]Financial Estimates'!#REF!</definedName>
    <definedName name="WHEELING" localSheetId="5">'[29]Financial Estimates'!#REF!</definedName>
    <definedName name="WHEELING">'[29]Financial Estimates'!#REF!</definedName>
    <definedName name="wmdeo">#N/A</definedName>
    <definedName name="WOL" localSheetId="12">#REF!</definedName>
    <definedName name="WOL" localSheetId="8">#REF!</definedName>
    <definedName name="WOL" localSheetId="14">#REF!</definedName>
    <definedName name="WOL" localSheetId="5">#REF!</definedName>
    <definedName name="WOL">#REF!</definedName>
    <definedName name="workexmw_pa" localSheetId="12">#REF!</definedName>
    <definedName name="workexmw_pa" localSheetId="8">#REF!</definedName>
    <definedName name="workexmw_pa" localSheetId="14">#REF!</definedName>
    <definedName name="workexmw_pa" localSheetId="5">#REF!</definedName>
    <definedName name="workexmw_pa">#REF!</definedName>
    <definedName name="wqe" localSheetId="12">'[38]Other revenue sources'!#REF!</definedName>
    <definedName name="wqe" localSheetId="7">'[38]Other revenue sources'!#REF!</definedName>
    <definedName name="wqe" localSheetId="8">'[38]Other revenue sources'!#REF!</definedName>
    <definedName name="wqe" localSheetId="10">'[38]Other revenue sources'!#REF!</definedName>
    <definedName name="wqe" localSheetId="13">'[38]Other revenue sources'!#REF!</definedName>
    <definedName name="wqe" localSheetId="14">'[38]Other revenue sources'!#REF!</definedName>
    <definedName name="wqe" localSheetId="15">'[38]Other revenue sources'!#REF!</definedName>
    <definedName name="wqe" localSheetId="16">'[38]Other revenue sources'!#REF!</definedName>
    <definedName name="wqe" localSheetId="17">'[38]Other revenue sources'!#REF!</definedName>
    <definedName name="wqe" localSheetId="18">'[38]Other revenue sources'!#REF!</definedName>
    <definedName name="wqe" localSheetId="19">'[38]Other revenue sources'!#REF!</definedName>
    <definedName name="wqe" localSheetId="20">'[38]Other revenue sources'!#REF!</definedName>
    <definedName name="wqe" localSheetId="21">'[38]Other revenue sources'!#REF!</definedName>
    <definedName name="wqe" localSheetId="22">'[38]Other revenue sources'!#REF!</definedName>
    <definedName name="wqe" localSheetId="5">'[38]Other revenue sources'!#REF!</definedName>
    <definedName name="wqe">'[38]Other revenue sources'!#REF!</definedName>
    <definedName name="wr" localSheetId="12">BlankMacro1</definedName>
    <definedName name="wr" localSheetId="8">BlankMacro1</definedName>
    <definedName name="wr" localSheetId="14">BlankMacro1</definedName>
    <definedName name="wr" localSheetId="5">BlankMacro1</definedName>
    <definedName name="wr">BlankMacro1</definedName>
    <definedName name="wrgdhds" localSheetId="12" hidden="1">{"DJH3",#N/A,FALSE,"PFL00805";"PJB3",#N/A,FALSE,"PFL00805";"JMD3",#N/A,FALSE,"PFL00805";"DNB3",#N/A,FALSE,"PFL00805";"MJP3",#N/A,FALSE,"PFL00805";"RAB3",#N/A,FALSE,"PFL00805";"GJW3",#N/A,FALSE,"PFL00805";"MASTER3",#N/A,FALSE,"PFL00805"}</definedName>
    <definedName name="wrgdhds" localSheetId="8" hidden="1">{"DJH3",#N/A,FALSE,"PFL00805";"PJB3",#N/A,FALSE,"PFL00805";"JMD3",#N/A,FALSE,"PFL00805";"DNB3",#N/A,FALSE,"PFL00805";"MJP3",#N/A,FALSE,"PFL00805";"RAB3",#N/A,FALSE,"PFL00805";"GJW3",#N/A,FALSE,"PFL00805";"MASTER3",#N/A,FALSE,"PFL00805"}</definedName>
    <definedName name="wrgdhds" localSheetId="5" hidden="1">{"DJH3",#N/A,FALSE,"PFL00805";"PJB3",#N/A,FALSE,"PFL00805";"JMD3",#N/A,FALSE,"PFL00805";"DNB3",#N/A,FALSE,"PFL00805";"MJP3",#N/A,FALSE,"PFL00805";"RAB3",#N/A,FALSE,"PFL00805";"GJW3",#N/A,FALSE,"PFL00805";"MASTER3",#N/A,FALSE,"PFL00805"}</definedName>
    <definedName name="wrgdhds" hidden="1">{"DJH3",#N/A,FALSE,"PFL00805";"PJB3",#N/A,FALSE,"PFL00805";"JMD3",#N/A,FALSE,"PFL00805";"DNB3",#N/A,FALSE,"PFL00805";"MJP3",#N/A,FALSE,"PFL00805";"RAB3",#N/A,FALSE,"PFL00805";"GJW3",#N/A,FALSE,"PFL00805";"MASTER3",#N/A,FALSE,"PFL00805"}</definedName>
    <definedName name="wrn.1." localSheetId="12" hidden="1">{#N/A,#N/A,FALSE,"17MAY";#N/A,#N/A,FALSE,"24MAY"}</definedName>
    <definedName name="wrn.1." localSheetId="8" hidden="1">{#N/A,#N/A,FALSE,"17MAY";#N/A,#N/A,FALSE,"24MAY"}</definedName>
    <definedName name="wrn.1." localSheetId="5" hidden="1">{#N/A,#N/A,FALSE,"17MAY";#N/A,#N/A,FALSE,"24MAY"}</definedName>
    <definedName name="wrn.1." hidden="1">{#N/A,#N/A,FALSE,"17MAY";#N/A,#N/A,FALSE,"24MAY"}</definedName>
    <definedName name="wrn.2.2" localSheetId="12" hidden="1">{#N/A,#N/A,FALSE,"17MAY";#N/A,#N/A,FALSE,"24MAY"}</definedName>
    <definedName name="wrn.2.2" localSheetId="8" hidden="1">{#N/A,#N/A,FALSE,"17MAY";#N/A,#N/A,FALSE,"24MAY"}</definedName>
    <definedName name="wrn.2.2" localSheetId="5" hidden="1">{#N/A,#N/A,FALSE,"17MAY";#N/A,#N/A,FALSE,"24MAY"}</definedName>
    <definedName name="wrn.2.2" hidden="1">{#N/A,#N/A,FALSE,"17MAY";#N/A,#N/A,FALSE,"24MAY"}</definedName>
    <definedName name="wrn.Acquisition_matrix." localSheetId="12" hidden="1">{"Acq_matrix",#N/A,FALSE,"Acquisition Matrix"}</definedName>
    <definedName name="wrn.Acquisition_matrix." localSheetId="8" hidden="1">{"Acq_matrix",#N/A,FALSE,"Acquisition Matrix"}</definedName>
    <definedName name="wrn.Acquisition_matrix." localSheetId="5" hidden="1">{"Acq_matrix",#N/A,FALSE,"Acquisition Matrix"}</definedName>
    <definedName name="wrn.Acquisition_matrix." hidden="1">{"Acq_matrix",#N/A,FALSE,"Acquisition Matrix"}</definedName>
    <definedName name="wrn.adj95." localSheetId="12" hidden="1">{"adj95mult",#N/A,FALSE,"COMPCO";"adj95est",#N/A,FALSE,"COMPCO"}</definedName>
    <definedName name="wrn.adj95." localSheetId="8" hidden="1">{"adj95mult",#N/A,FALSE,"COMPCO";"adj95est",#N/A,FALSE,"COMPCO"}</definedName>
    <definedName name="wrn.adj95." localSheetId="5" hidden="1">{"adj95mult",#N/A,FALSE,"COMPCO";"adj95est",#N/A,FALSE,"COMPCO"}</definedName>
    <definedName name="wrn.adj95." hidden="1">{"adj95mult",#N/A,FALSE,"COMPCO";"adj95est",#N/A,FALSE,"COMPCO"}</definedName>
    <definedName name="wrn.Aging._.and._.Trend._.Analysis." localSheetId="1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FALSE,"1";#N/A,#N/A,FALSE,"2";#N/A,#N/A,FALSE,"3";#N/A,#N/A,FALSE,"4";#N/A,#N/A,FALSE,"5";#N/A,#N/A,FALSE,"6";#N/A,#N/A,FALSE,"7";#N/A,#N/A,FALSE,"8";#N/A,#N/A,FALSE,"9";#N/A,#N/A,FALSE,"10";#N/A,#N/A,FALSE,"11";#N/A,#N/A,FALSE,"12";#N/A,#N/A,FALSE,"13";#N/A,#N/A,FALSE,"14";#N/A,#N/A,FALSE,"15";#N/A,#N/A,FALSE,"16";#N/A,#N/A,FALSE,"17"}</definedName>
    <definedName name="wrn.all." localSheetId="8" hidden="1">{#N/A,#N/A,FALSE,"1";#N/A,#N/A,FALSE,"2";#N/A,#N/A,FALSE,"3";#N/A,#N/A,FALSE,"4";#N/A,#N/A,FALSE,"5";#N/A,#N/A,FALSE,"6";#N/A,#N/A,FALSE,"7";#N/A,#N/A,FALSE,"8";#N/A,#N/A,FALSE,"9";#N/A,#N/A,FALSE,"10";#N/A,#N/A,FALSE,"11";#N/A,#N/A,FALSE,"12";#N/A,#N/A,FALSE,"13";#N/A,#N/A,FALSE,"14";#N/A,#N/A,FALSE,"15";#N/A,#N/A,FALSE,"16";#N/A,#N/A,FALSE,"17"}</definedName>
    <definedName name="wrn.all." localSheetId="5" hidden="1">{#N/A,#N/A,FALSE,"1";#N/A,#N/A,FALSE,"2";#N/A,#N/A,FALSE,"3";#N/A,#N/A,FALSE,"4";#N/A,#N/A,FALSE,"5";#N/A,#N/A,FALSE,"6";#N/A,#N/A,FALSE,"7";#N/A,#N/A,FALSE,"8";#N/A,#N/A,FALSE,"9";#N/A,#N/A,FALSE,"10";#N/A,#N/A,FALSE,"11";#N/A,#N/A,FALSE,"12";#N/A,#N/A,FALSE,"13";#N/A,#N/A,FALSE,"14";#N/A,#N/A,FALSE,"15";#N/A,#N/A,FALSE,"16";#N/A,#N/A,FALSE,"17"}</definedName>
    <definedName name="wrn.all." hidden="1">{#N/A,#N/A,FALSE,"1";#N/A,#N/A,FALSE,"2";#N/A,#N/A,FALSE,"3";#N/A,#N/A,FALSE,"4";#N/A,#N/A,FALSE,"5";#N/A,#N/A,FALSE,"6";#N/A,#N/A,FALSE,"7";#N/A,#N/A,FALSE,"8";#N/A,#N/A,FALSE,"9";#N/A,#N/A,FALSE,"10";#N/A,#N/A,FALSE,"11";#N/A,#N/A,FALSE,"12";#N/A,#N/A,FALSE,"13";#N/A,#N/A,FALSE,"14";#N/A,#N/A,FALSE,"15";#N/A,#N/A,FALSE,"16";#N/A,#N/A,FALSE,"17"}</definedName>
    <definedName name="wrn.all._1" localSheetId="12" hidden="1">{#N/A,#N/A,FALSE,"1";#N/A,#N/A,FALSE,"2";#N/A,#N/A,FALSE,"3";#N/A,#N/A,FALSE,"4";#N/A,#N/A,FALSE,"5";#N/A,#N/A,FALSE,"6";#N/A,#N/A,FALSE,"7";#N/A,#N/A,FALSE,"8";#N/A,#N/A,FALSE,"9";#N/A,#N/A,FALSE,"10";#N/A,#N/A,FALSE,"11";#N/A,#N/A,FALSE,"12";#N/A,#N/A,FALSE,"13";#N/A,#N/A,FALSE,"14";#N/A,#N/A,FALSE,"15";#N/A,#N/A,FALSE,"16";#N/A,#N/A,FALSE,"17"}</definedName>
    <definedName name="wrn.all._1" localSheetId="8" hidden="1">{#N/A,#N/A,FALSE,"1";#N/A,#N/A,FALSE,"2";#N/A,#N/A,FALSE,"3";#N/A,#N/A,FALSE,"4";#N/A,#N/A,FALSE,"5";#N/A,#N/A,FALSE,"6";#N/A,#N/A,FALSE,"7";#N/A,#N/A,FALSE,"8";#N/A,#N/A,FALSE,"9";#N/A,#N/A,FALSE,"10";#N/A,#N/A,FALSE,"11";#N/A,#N/A,FALSE,"12";#N/A,#N/A,FALSE,"13";#N/A,#N/A,FALSE,"14";#N/A,#N/A,FALSE,"15";#N/A,#N/A,FALSE,"16";#N/A,#N/A,FALSE,"17"}</definedName>
    <definedName name="wrn.all._1" localSheetId="5" hidden="1">{#N/A,#N/A,FALSE,"1";#N/A,#N/A,FALSE,"2";#N/A,#N/A,FALSE,"3";#N/A,#N/A,FALSE,"4";#N/A,#N/A,FALSE,"5";#N/A,#N/A,FALSE,"6";#N/A,#N/A,FALSE,"7";#N/A,#N/A,FALSE,"8";#N/A,#N/A,FALSE,"9";#N/A,#N/A,FALSE,"10";#N/A,#N/A,FALSE,"11";#N/A,#N/A,FALSE,"12";#N/A,#N/A,FALSE,"13";#N/A,#N/A,FALSE,"14";#N/A,#N/A,FALSE,"15";#N/A,#N/A,FALSE,"16";#N/A,#N/A,FALSE,"17"}</definedName>
    <definedName name="wrn.all._1" hidden="1">{#N/A,#N/A,FALSE,"1";#N/A,#N/A,FALSE,"2";#N/A,#N/A,FALSE,"3";#N/A,#N/A,FALSE,"4";#N/A,#N/A,FALSE,"5";#N/A,#N/A,FALSE,"6";#N/A,#N/A,FALSE,"7";#N/A,#N/A,FALSE,"8";#N/A,#N/A,FALSE,"9";#N/A,#N/A,FALSE,"10";#N/A,#N/A,FALSE,"11";#N/A,#N/A,FALSE,"12";#N/A,#N/A,FALSE,"13";#N/A,#N/A,FALSE,"14";#N/A,#N/A,FALSE,"15";#N/A,#N/A,FALSE,"16";#N/A,#N/A,FALSE,"17"}</definedName>
    <definedName name="wrn.apt1." localSheetId="12" hidden="1">{#N/A,#N/A,FALSE,"Summary"}</definedName>
    <definedName name="wrn.apt1." localSheetId="8" hidden="1">{#N/A,#N/A,FALSE,"Summary"}</definedName>
    <definedName name="wrn.apt1." localSheetId="5" hidden="1">{#N/A,#N/A,FALSE,"Summary"}</definedName>
    <definedName name="wrn.apt1." hidden="1">{#N/A,#N/A,FALSE,"Summary"}</definedName>
    <definedName name="wrn.AQUIROR._.DCF." localSheetId="12" hidden="1">{"AQUIRORDCF",#N/A,FALSE,"Merger consequences";"Acquirorassns",#N/A,FALSE,"Merger consequences"}</definedName>
    <definedName name="wrn.AQUIROR._.DCF." localSheetId="8" hidden="1">{"AQUIRORDCF",#N/A,FALSE,"Merger consequences";"Acquirorassns",#N/A,FALSE,"Merger consequences"}</definedName>
    <definedName name="wrn.AQUIROR._.DCF." localSheetId="5" hidden="1">{"AQUIRORDCF",#N/A,FALSE,"Merger consequences";"Acquirorassns",#N/A,FALSE,"Merger consequences"}</definedName>
    <definedName name="wrn.AQUIROR._.DCF." hidden="1">{"AQUIRORDCF",#N/A,FALSE,"Merger consequences";"Acquirorassns",#N/A,FALSE,"Merger consequences"}</definedName>
    <definedName name="wrn.Brief." localSheetId="12" hidden="1">{#N/A,#N/A,TRUE,"Summary";#N/A,#N/A,TRUE,"Balance Sheet";#N/A,#N/A,TRUE,"P &amp; L";#N/A,#N/A,TRUE,"Fixed Assets";#N/A,#N/A,TRUE,"Cash Flows"}</definedName>
    <definedName name="wrn.Brief." localSheetId="8" hidden="1">{#N/A,#N/A,TRUE,"Summary";#N/A,#N/A,TRUE,"Balance Sheet";#N/A,#N/A,TRUE,"P &amp; L";#N/A,#N/A,TRUE,"Fixed Assets";#N/A,#N/A,TRUE,"Cash Flows"}</definedName>
    <definedName name="wrn.Brief." localSheetId="5" hidden="1">{#N/A,#N/A,TRUE,"Summary";#N/A,#N/A,TRUE,"Balance Sheet";#N/A,#N/A,TRUE,"P &amp; L";#N/A,#N/A,TRUE,"Fixed Assets";#N/A,#N/A,TRUE,"Cash Flows"}</definedName>
    <definedName name="wrn.Brief." hidden="1">{#N/A,#N/A,TRUE,"Summary";#N/A,#N/A,TRUE,"Balance Sheet";#N/A,#N/A,TRUE,"P &amp; L";#N/A,#N/A,TRUE,"Fixed Assets";#N/A,#N/A,TRUE,"Cash Flows"}</definedName>
    <definedName name="wrn.CALL._.SUCCESS._.RATE." localSheetId="12" hidden="1">{#N/A,#N/A,TRUE,"TOTALS";#N/A,#N/A,TRUE,"ROUTES"}</definedName>
    <definedName name="wrn.CALL._.SUCCESS._.RATE." localSheetId="8" hidden="1">{#N/A,#N/A,TRUE,"TOTALS";#N/A,#N/A,TRUE,"ROUTES"}</definedName>
    <definedName name="wrn.CALL._.SUCCESS._.RATE." localSheetId="5" hidden="1">{#N/A,#N/A,TRUE,"TOTALS";#N/A,#N/A,TRUE,"ROUTES"}</definedName>
    <definedName name="wrn.CALL._.SUCCESS._.RATE." hidden="1">{#N/A,#N/A,TRUE,"TOTALS";#N/A,#N/A,TRUE,"ROUTES"}</definedName>
    <definedName name="wrn.cellular." localSheetId="12" hidden="1">{#N/A,#N/A,TRUE,"TITLE";#N/A,#N/A,TRUE,"MKT Cellular Subs";#N/A,#N/A,TRUE,"Cellular sub ";#N/A,#N/A,TRUE,"P&amp;L - Cell";#N/A,#N/A,TRUE,"Rev &amp; Usage assump - Cell";#N/A,#N/A,TRUE,"Cost -  Cellular";"cellular",#N/A,TRUE,"Capex "}</definedName>
    <definedName name="wrn.cellular." localSheetId="8" hidden="1">{#N/A,#N/A,TRUE,"TITLE";#N/A,#N/A,TRUE,"MKT Cellular Subs";#N/A,#N/A,TRUE,"Cellular sub ";#N/A,#N/A,TRUE,"P&amp;L - Cell";#N/A,#N/A,TRUE,"Rev &amp; Usage assump - Cell";#N/A,#N/A,TRUE,"Cost -  Cellular";"cellular",#N/A,TRUE,"Capex "}</definedName>
    <definedName name="wrn.cellular." localSheetId="5" hidden="1">{#N/A,#N/A,TRUE,"TITLE";#N/A,#N/A,TRUE,"MKT Cellular Subs";#N/A,#N/A,TRUE,"Cellular sub ";#N/A,#N/A,TRUE,"P&amp;L - Cell";#N/A,#N/A,TRUE,"Rev &amp; Usage assump - Cell";#N/A,#N/A,TRUE,"Cost -  Cellular";"cellular",#N/A,TRUE,"Capex "}</definedName>
    <definedName name="wrn.cellular." hidden="1">{#N/A,#N/A,TRUE,"TITLE";#N/A,#N/A,TRUE,"MKT Cellular Subs";#N/A,#N/A,TRUE,"Cellular sub ";#N/A,#N/A,TRUE,"P&amp;L - Cell";#N/A,#N/A,TRUE,"Rev &amp; Usage assump - Cell";#N/A,#N/A,TRUE,"Cost -  Cellular";"cellular",#N/A,TRUE,"Capex "}</definedName>
    <definedName name="wrn.compco." localSheetId="12" hidden="1">{"mult96",#N/A,FALSE,"PETCOMP";"est96",#N/A,FALSE,"PETCOMP";"mult95",#N/A,FALSE,"PETCOMP";"est95",#N/A,FALSE,"PETCOMP";"multltm",#N/A,FALSE,"PETCOMP";"resultltm",#N/A,FALSE,"PETCOMP"}</definedName>
    <definedName name="wrn.compco." localSheetId="8" hidden="1">{"mult96",#N/A,FALSE,"PETCOMP";"est96",#N/A,FALSE,"PETCOMP";"mult95",#N/A,FALSE,"PETCOMP";"est95",#N/A,FALSE,"PETCOMP";"multltm",#N/A,FALSE,"PETCOMP";"resultltm",#N/A,FALSE,"PETCOMP"}</definedName>
    <definedName name="wrn.compco." localSheetId="5" hidden="1">{"mult96",#N/A,FALSE,"PETCOMP";"est96",#N/A,FALSE,"PETCOMP";"mult95",#N/A,FALSE,"PETCOMP";"est95",#N/A,FALSE,"PETCOMP";"multltm",#N/A,FALSE,"PETCOMP";"resultltm",#N/A,FALSE,"PETCOMP"}</definedName>
    <definedName name="wrn.compco." hidden="1">{"mult96",#N/A,FALSE,"PETCOMP";"est96",#N/A,FALSE,"PETCOMP";"mult95",#N/A,FALSE,"PETCOMP";"est95",#N/A,FALSE,"PETCOMP";"multltm",#N/A,FALSE,"PETCOMP";"resultltm",#N/A,FALSE,"PETCOMP"}</definedName>
    <definedName name="wrn.consumable." localSheetId="12" hidden="1">{#N/A,#N/A,FALSE,"consu_cover";#N/A,#N/A,FALSE,"consu_strategy";#N/A,#N/A,FALSE,"consu_flow";#N/A,#N/A,FALSE,"Summary_reqmt";#N/A,#N/A,FALSE,"field_ppg";#N/A,#N/A,FALSE,"ppg_shop";#N/A,#N/A,FALSE,"strl";#N/A,#N/A,FALSE,"tankages";#N/A,#N/A,FALSE,"gases"}</definedName>
    <definedName name="wrn.consumable." localSheetId="8" hidden="1">{#N/A,#N/A,FALSE,"consu_cover";#N/A,#N/A,FALSE,"consu_strategy";#N/A,#N/A,FALSE,"consu_flow";#N/A,#N/A,FALSE,"Summary_reqmt";#N/A,#N/A,FALSE,"field_ppg";#N/A,#N/A,FALSE,"ppg_shop";#N/A,#N/A,FALSE,"strl";#N/A,#N/A,FALSE,"tankages";#N/A,#N/A,FALSE,"gases"}</definedName>
    <definedName name="wrn.consumable." localSheetId="5" hidden="1">{#N/A,#N/A,FALSE,"consu_cover";#N/A,#N/A,FALSE,"consu_strategy";#N/A,#N/A,FALSE,"consu_flow";#N/A,#N/A,FALSE,"Summary_reqmt";#N/A,#N/A,FALSE,"field_ppg";#N/A,#N/A,FALSE,"ppg_shop";#N/A,#N/A,FALSE,"strl";#N/A,#N/A,FALSE,"tankages";#N/A,#N/A,FALSE,"gases"}</definedName>
    <definedName name="wrn.consumable." hidden="1">{#N/A,#N/A,FALSE,"consu_cover";#N/A,#N/A,FALSE,"consu_strategy";#N/A,#N/A,FALSE,"consu_flow";#N/A,#N/A,FALSE,"Summary_reqmt";#N/A,#N/A,FALSE,"field_ppg";#N/A,#N/A,FALSE,"ppg_shop";#N/A,#N/A,FALSE,"strl";#N/A,#N/A,FALSE,"tankages";#N/A,#N/A,FALSE,"gases"}</definedName>
    <definedName name="wrn.DCF_Terminal_Value_qchm." localSheetId="12" hidden="1">{"qchm_dcf",#N/A,FALSE,"QCHMDCF2";"qchm_terminal",#N/A,FALSE,"QCHMDCF2"}</definedName>
    <definedName name="wrn.DCF_Terminal_Value_qchm." localSheetId="8" hidden="1">{"qchm_dcf",#N/A,FALSE,"QCHMDCF2";"qchm_terminal",#N/A,FALSE,"QCHMDCF2"}</definedName>
    <definedName name="wrn.DCF_Terminal_Value_qchm." localSheetId="5" hidden="1">{"qchm_dcf",#N/A,FALSE,"QCHMDCF2";"qchm_terminal",#N/A,FALSE,"QCHMDCF2"}</definedName>
    <definedName name="wrn.DCF_Terminal_Value_qchm." hidden="1">{"qchm_dcf",#N/A,FALSE,"QCHMDCF2";"qchm_terminal",#N/A,FALSE,"QCHMDCF2"}</definedName>
    <definedName name="wrn.Economic._.Value._.Added._.Analysis." localSheetId="12" hidden="1">{"EVA",#N/A,FALSE,"EVA";"WACC",#N/A,FALSE,"WACC"}</definedName>
    <definedName name="wrn.Economic._.Value._.Added._.Analysis." localSheetId="8" hidden="1">{"EVA",#N/A,FALSE,"EVA";"WACC",#N/A,FALSE,"WACC"}</definedName>
    <definedName name="wrn.Economic._.Value._.Added._.Analysis." localSheetId="5" hidden="1">{"EVA",#N/A,FALSE,"EVA";"WACC",#N/A,FALSE,"WACC"}</definedName>
    <definedName name="wrn.Economic._.Value._.Added._.Analysis." hidden="1">{"EVA",#N/A,FALSE,"EVA";"WACC",#N/A,FALSE,"WACC"}</definedName>
    <definedName name="wrn.ela" localSheetId="12" hidden="1">{#N/A,#N/A,FALSE,"Cash Flows";#N/A,#N/A,FALSE,"Fixed Assets";#N/A,#N/A,FALSE,"Balance Sheet";#N/A,#N/A,FALSE,"P &amp; L"}</definedName>
    <definedName name="wrn.ela" localSheetId="8" hidden="1">{#N/A,#N/A,FALSE,"Cash Flows";#N/A,#N/A,FALSE,"Fixed Assets";#N/A,#N/A,FALSE,"Balance Sheet";#N/A,#N/A,FALSE,"P &amp; L"}</definedName>
    <definedName name="wrn.ela" localSheetId="5" hidden="1">{#N/A,#N/A,FALSE,"Cash Flows";#N/A,#N/A,FALSE,"Fixed Assets";#N/A,#N/A,FALSE,"Balance Sheet";#N/A,#N/A,FALSE,"P &amp; L"}</definedName>
    <definedName name="wrn.ela" hidden="1">{#N/A,#N/A,FALSE,"Cash Flows";#N/A,#N/A,FALSE,"Fixed Assets";#N/A,#N/A,FALSE,"Balance Sheet";#N/A,#N/A,FALSE,"P &amp; L"}</definedName>
    <definedName name="wrn.Elaborate." localSheetId="12" hidden="1">{#N/A,#N/A,FALSE,"Cash Flows";#N/A,#N/A,FALSE,"Fixed Assets";#N/A,#N/A,FALSE,"Balance Sheet";#N/A,#N/A,FALSE,"P &amp; L"}</definedName>
    <definedName name="wrn.Elaborate." localSheetId="8" hidden="1">{#N/A,#N/A,FALSE,"Cash Flows";#N/A,#N/A,FALSE,"Fixed Assets";#N/A,#N/A,FALSE,"Balance Sheet";#N/A,#N/A,FALSE,"P &amp; L"}</definedName>
    <definedName name="wrn.Elaborate." localSheetId="5" hidden="1">{#N/A,#N/A,FALSE,"Cash Flows";#N/A,#N/A,FALSE,"Fixed Assets";#N/A,#N/A,FALSE,"Balance Sheet";#N/A,#N/A,FALSE,"P &amp; L"}</definedName>
    <definedName name="wrn.Elaborate." hidden="1">{#N/A,#N/A,FALSE,"Cash Flows";#N/A,#N/A,FALSE,"Fixed Assets";#N/A,#N/A,FALSE,"Balance Sheet";#N/A,#N/A,FALSE,"P &amp; L"}</definedName>
    <definedName name="wrn.EO." localSheetId="12" hidden="1">{#N/A,#N/A,TRUE,"TITLE";#N/A,#N/A,TRUE,"Macro assumptions";#N/A,#N/A,TRUE,"Line roll out schedule";#N/A,#N/A,TRUE,"P&amp;L 109";#N/A,#N/A,TRUE,"EO109 BIZ ";#N/A,#N/A,TRUE,"Rev - 109";#N/A,#N/A,TRUE,"Costs-109";#N/A,#N/A,TRUE,"Capex - 109";#N/A,#N/A,TRUE,"Revenue shares"}</definedName>
    <definedName name="wrn.EO." localSheetId="8" hidden="1">{#N/A,#N/A,TRUE,"TITLE";#N/A,#N/A,TRUE,"Macro assumptions";#N/A,#N/A,TRUE,"Line roll out schedule";#N/A,#N/A,TRUE,"P&amp;L 109";#N/A,#N/A,TRUE,"EO109 BIZ ";#N/A,#N/A,TRUE,"Rev - 109";#N/A,#N/A,TRUE,"Costs-109";#N/A,#N/A,TRUE,"Capex - 109";#N/A,#N/A,TRUE,"Revenue shares"}</definedName>
    <definedName name="wrn.EO." localSheetId="5" hidden="1">{#N/A,#N/A,TRUE,"TITLE";#N/A,#N/A,TRUE,"Macro assumptions";#N/A,#N/A,TRUE,"Line roll out schedule";#N/A,#N/A,TRUE,"P&amp;L 109";#N/A,#N/A,TRUE,"EO109 BIZ ";#N/A,#N/A,TRUE,"Rev - 109";#N/A,#N/A,TRUE,"Costs-109";#N/A,#N/A,TRUE,"Capex - 109";#N/A,#N/A,TRUE,"Revenue shares"}</definedName>
    <definedName name="wrn.EO." hidden="1">{#N/A,#N/A,TRUE,"TITLE";#N/A,#N/A,TRUE,"Macro assumptions";#N/A,#N/A,TRUE,"Line roll out schedule";#N/A,#N/A,TRUE,"P&amp;L 109";#N/A,#N/A,TRUE,"EO109 BIZ ";#N/A,#N/A,TRUE,"Rev - 109";#N/A,#N/A,TRUE,"Costs-109";#N/A,#N/A,TRUE,"Capex - 109";#N/A,#N/A,TRUE,"Revenue shares"}</definedName>
    <definedName name="wrn.Finacial._.Formats._.for._.Tariff01." localSheetId="12"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7"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8"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3"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4"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5"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6"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7"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8"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9"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20"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21"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22"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5"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Global._.CompCo." localSheetId="12" hidden="1">{"Outputs",#N/A,TRUE,"North America";"Outputs",#N/A,TRUE,"Europe";"Outputs",#N/A,TRUE,"Asia Pacific";"Outputs",#N/A,TRUE,"Latin America";"Outputs",#N/A,TRUE,"Wireless"}</definedName>
    <definedName name="wrn.Global._.CompCo." localSheetId="8" hidden="1">{"Outputs",#N/A,TRUE,"North America";"Outputs",#N/A,TRUE,"Europe";"Outputs",#N/A,TRUE,"Asia Pacific";"Outputs",#N/A,TRUE,"Latin America";"Outputs",#N/A,TRUE,"Wireless"}</definedName>
    <definedName name="wrn.Global._.CompCo." localSheetId="5"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imprim." localSheetId="12"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mprim." localSheetId="8"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mprim." localSheetId="5"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mprim."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nputs." localSheetId="12" hidden="1">{"Inputs",#N/A,TRUE,"North America";"Inputs",#N/A,TRUE,"Europe";"Inputs",#N/A,TRUE,"Asia Pacific";"Inputs",#N/A,TRUE,"Latin America";"Inputs",#N/A,TRUE,"Wireless"}</definedName>
    <definedName name="wrn.Inputs." localSheetId="8" hidden="1">{"Inputs",#N/A,TRUE,"North America";"Inputs",#N/A,TRUE,"Europe";"Inputs",#N/A,TRUE,"Asia Pacific";"Inputs",#N/A,TRUE,"Latin America";"Inputs",#N/A,TRUE,"Wireless"}</definedName>
    <definedName name="wrn.Inputs." localSheetId="5"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jck94TAXRETURN." localSheetId="12"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 localSheetId="8"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 localSheetId="5"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localSheetId="12" hidden="1">{#N/A,#N/A,FALSE,"BS";#N/A,#N/A,FALSE,"PL";#N/A,#N/A,FALSE,"A";#N/A,#N/A,FALSE,"B";#N/A,#N/A,FALSE,"B1";#N/A,#N/A,FALSE,"C";#N/A,#N/A,FALSE,"C1";#N/A,#N/A,FALSE,"C2";#N/A,#N/A,FALSE,"D";#N/A,#N/A,FALSE,"E";#N/A,#N/A,FALSE,"F";#N/A,#N/A,FALSE,"AA";#N/A,#N/A,FALSE,"BB";#N/A,#N/A,FALSE,"CC";#N/A,#N/A,FALSE,"DD";#N/A,#N/A,FALSE,"EE";#N/A,#N/A,FALSE,"FF";#N/A,#N/A,FALSE,"PL10";#N/A,#N/A,FALSE,"PL20";#N/A,#N/A,FALSE,"PL30"}</definedName>
    <definedName name="wrn.Lead._.Schedule." localSheetId="8" hidden="1">{#N/A,#N/A,FALSE,"BS";#N/A,#N/A,FALSE,"PL";#N/A,#N/A,FALSE,"A";#N/A,#N/A,FALSE,"B";#N/A,#N/A,FALSE,"B1";#N/A,#N/A,FALSE,"C";#N/A,#N/A,FALSE,"C1";#N/A,#N/A,FALSE,"C2";#N/A,#N/A,FALSE,"D";#N/A,#N/A,FALSE,"E";#N/A,#N/A,FALSE,"F";#N/A,#N/A,FALSE,"AA";#N/A,#N/A,FALSE,"BB";#N/A,#N/A,FALSE,"CC";#N/A,#N/A,FALSE,"DD";#N/A,#N/A,FALSE,"EE";#N/A,#N/A,FALSE,"FF";#N/A,#N/A,FALSE,"PL10";#N/A,#N/A,FALSE,"PL20";#N/A,#N/A,FALSE,"PL30"}</definedName>
    <definedName name="wrn.Lead._.Schedule." localSheetId="5" hidden="1">{#N/A,#N/A,FALSE,"BS";#N/A,#N/A,FALSE,"PL";#N/A,#N/A,FALSE,"A";#N/A,#N/A,FALSE,"B";#N/A,#N/A,FALSE,"B1";#N/A,#N/A,FALSE,"C";#N/A,#N/A,FALSE,"C1";#N/A,#N/A,FALSE,"C2";#N/A,#N/A,FALSE,"D";#N/A,#N/A,FALSE,"E";#N/A,#N/A,FALSE,"F";#N/A,#N/A,FALSE,"AA";#N/A,#N/A,FALSE,"BB";#N/A,#N/A,FALSE,"CC";#N/A,#N/A,FALSE,"DD";#N/A,#N/A,FALSE,"EE";#N/A,#N/A,FALSE,"FF";#N/A,#N/A,FALSE,"PL10";#N/A,#N/A,FALSE,"PL20";#N/A,#N/A,FALSE,"PL30"}</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in._.conc._.cf." localSheetId="12" hidden="1">{"mining/concentrator cf",#N/A,FALSE,"Nom_CF"}</definedName>
    <definedName name="wrn.min._.conc._.cf." localSheetId="8" hidden="1">{"mining/concentrator cf",#N/A,FALSE,"Nom_CF"}</definedName>
    <definedName name="wrn.min._.conc._.cf." localSheetId="5" hidden="1">{"mining/concentrator cf",#N/A,FALSE,"Nom_CF"}</definedName>
    <definedName name="wrn.min._.conc._.cf." hidden="1">{"mining/concentrator cf",#N/A,FALSE,"Nom_CF"}</definedName>
    <definedName name="wrn.MRQ_COST." localSheetId="12" hidden="1">{#N/A,#N/A,TRUE,"cover";#N/A,#N/A,TRUE,"Summary";#N/A,#N/A,TRUE,"cost_budget";#N/A,#N/A,TRUE,"unit_cost";#N/A,#N/A,TRUE,"Assumption";#N/A,#N/A,TRUE,"disc_chart";#N/A,#N/A,TRUE,"agencychart";#N/A,#N/A,TRUE,"mou";#N/A,#N/A,TRUE,"mrq_matrix";#N/A,#N/A,TRUE,"bldg";#N/A,#N/A,TRUE,"procedure"}</definedName>
    <definedName name="wrn.MRQ_COST." localSheetId="8" hidden="1">{#N/A,#N/A,TRUE,"cover";#N/A,#N/A,TRUE,"Summary";#N/A,#N/A,TRUE,"cost_budget";#N/A,#N/A,TRUE,"unit_cost";#N/A,#N/A,TRUE,"Assumption";#N/A,#N/A,TRUE,"disc_chart";#N/A,#N/A,TRUE,"agencychart";#N/A,#N/A,TRUE,"mou";#N/A,#N/A,TRUE,"mrq_matrix";#N/A,#N/A,TRUE,"bldg";#N/A,#N/A,TRUE,"procedure"}</definedName>
    <definedName name="wrn.MRQ_COST." localSheetId="5" hidden="1">{#N/A,#N/A,TRUE,"cover";#N/A,#N/A,TRUE,"Summary";#N/A,#N/A,TRUE,"cost_budget";#N/A,#N/A,TRUE,"unit_cost";#N/A,#N/A,TRUE,"Assumption";#N/A,#N/A,TRUE,"disc_chart";#N/A,#N/A,TRUE,"agencychart";#N/A,#N/A,TRUE,"mou";#N/A,#N/A,TRUE,"mrq_matrix";#N/A,#N/A,TRUE,"bldg";#N/A,#N/A,TRUE,"procedure"}</definedName>
    <definedName name="wrn.MRQ_COST." hidden="1">{#N/A,#N/A,TRUE,"cover";#N/A,#N/A,TRUE,"Summary";#N/A,#N/A,TRUE,"cost_budget";#N/A,#N/A,TRUE,"unit_cost";#N/A,#N/A,TRUE,"Assumption";#N/A,#N/A,TRUE,"disc_chart";#N/A,#N/A,TRUE,"agencychart";#N/A,#N/A,TRUE,"mou";#N/A,#N/A,TRUE,"mrq_matrix";#N/A,#N/A,TRUE,"bldg";#N/A,#N/A,TRUE,"procedure"}</definedName>
    <definedName name="wrn.msc._.sw._.feat._.summary." localSheetId="12" hidden="1">{"msc sw feat summary",#N/A,FALSE,"MSC SW Features v. 1.1."}</definedName>
    <definedName name="wrn.msc._.sw._.feat._.summary." localSheetId="8" hidden="1">{"msc sw feat summary",#N/A,FALSE,"MSC SW Features v. 1.1."}</definedName>
    <definedName name="wrn.msc._.sw._.feat._.summary." localSheetId="5" hidden="1">{"msc sw feat summary",#N/A,FALSE,"MSC SW Features v. 1.1."}</definedName>
    <definedName name="wrn.msc._.sw._.feat._.summary." hidden="1">{"msc sw feat summary",#N/A,FALSE,"MSC SW Features v. 1.1."}</definedName>
    <definedName name="wrn.New._.Formats._.for._.Tariff." localSheetId="12" hidden="1">{#N/A,#N/A,FALSE,"F-25";#N/A,#N/A,FALSE,"F-31";#N/A,#N/A,FALSE,"F-32";#N/A,#N/A,FALSE,"F-34";#N/A,#N/A,FALSE,"F-36"}</definedName>
    <definedName name="wrn.New._.Formats._.for._.Tariff." localSheetId="7" hidden="1">{#N/A,#N/A,FALSE,"F-25";#N/A,#N/A,FALSE,"F-31";#N/A,#N/A,FALSE,"F-32";#N/A,#N/A,FALSE,"F-34";#N/A,#N/A,FALSE,"F-36"}</definedName>
    <definedName name="wrn.New._.Formats._.for._.Tariff." localSheetId="8" hidden="1">{#N/A,#N/A,FALSE,"F-25";#N/A,#N/A,FALSE,"F-31";#N/A,#N/A,FALSE,"F-32";#N/A,#N/A,FALSE,"F-34";#N/A,#N/A,FALSE,"F-36"}</definedName>
    <definedName name="wrn.New._.Formats._.for._.Tariff." localSheetId="13" hidden="1">{#N/A,#N/A,FALSE,"F-25";#N/A,#N/A,FALSE,"F-31";#N/A,#N/A,FALSE,"F-32";#N/A,#N/A,FALSE,"F-34";#N/A,#N/A,FALSE,"F-36"}</definedName>
    <definedName name="wrn.New._.Formats._.for._.Tariff." localSheetId="14" hidden="1">{#N/A,#N/A,FALSE,"F-25";#N/A,#N/A,FALSE,"F-31";#N/A,#N/A,FALSE,"F-32";#N/A,#N/A,FALSE,"F-34";#N/A,#N/A,FALSE,"F-36"}</definedName>
    <definedName name="wrn.New._.Formats._.for._.Tariff." localSheetId="15" hidden="1">{#N/A,#N/A,FALSE,"F-25";#N/A,#N/A,FALSE,"F-31";#N/A,#N/A,FALSE,"F-32";#N/A,#N/A,FALSE,"F-34";#N/A,#N/A,FALSE,"F-36"}</definedName>
    <definedName name="wrn.New._.Formats._.for._.Tariff." localSheetId="16" hidden="1">{#N/A,#N/A,FALSE,"F-25";#N/A,#N/A,FALSE,"F-31";#N/A,#N/A,FALSE,"F-32";#N/A,#N/A,FALSE,"F-34";#N/A,#N/A,FALSE,"F-36"}</definedName>
    <definedName name="wrn.New._.Formats._.for._.Tariff." localSheetId="17" hidden="1">{#N/A,#N/A,FALSE,"F-25";#N/A,#N/A,FALSE,"F-31";#N/A,#N/A,FALSE,"F-32";#N/A,#N/A,FALSE,"F-34";#N/A,#N/A,FALSE,"F-36"}</definedName>
    <definedName name="wrn.New._.Formats._.for._.Tariff." localSheetId="18" hidden="1">{#N/A,#N/A,FALSE,"F-25";#N/A,#N/A,FALSE,"F-31";#N/A,#N/A,FALSE,"F-32";#N/A,#N/A,FALSE,"F-34";#N/A,#N/A,FALSE,"F-36"}</definedName>
    <definedName name="wrn.New._.Formats._.for._.Tariff." localSheetId="19" hidden="1">{#N/A,#N/A,FALSE,"F-25";#N/A,#N/A,FALSE,"F-31";#N/A,#N/A,FALSE,"F-32";#N/A,#N/A,FALSE,"F-34";#N/A,#N/A,FALSE,"F-36"}</definedName>
    <definedName name="wrn.New._.Formats._.for._.Tariff." localSheetId="20" hidden="1">{#N/A,#N/A,FALSE,"F-25";#N/A,#N/A,FALSE,"F-31";#N/A,#N/A,FALSE,"F-32";#N/A,#N/A,FALSE,"F-34";#N/A,#N/A,FALSE,"F-36"}</definedName>
    <definedName name="wrn.New._.Formats._.for._.Tariff." localSheetId="21" hidden="1">{#N/A,#N/A,FALSE,"F-25";#N/A,#N/A,FALSE,"F-31";#N/A,#N/A,FALSE,"F-32";#N/A,#N/A,FALSE,"F-34";#N/A,#N/A,FALSE,"F-36"}</definedName>
    <definedName name="wrn.New._.Formats._.for._.Tariff." localSheetId="22" hidden="1">{#N/A,#N/A,FALSE,"F-25";#N/A,#N/A,FALSE,"F-31";#N/A,#N/A,FALSE,"F-32";#N/A,#N/A,FALSE,"F-34";#N/A,#N/A,FALSE,"F-36"}</definedName>
    <definedName name="wrn.New._.Formats._.for._.Tariff." localSheetId="5" hidden="1">{#N/A,#N/A,FALSE,"F-25";#N/A,#N/A,FALSE,"F-31";#N/A,#N/A,FALSE,"F-32";#N/A,#N/A,FALSE,"F-34";#N/A,#N/A,FALSE,"F-36"}</definedName>
    <definedName name="wrn.New._.Formats._.for._.Tariff." hidden="1">{#N/A,#N/A,FALSE,"F-25";#N/A,#N/A,FALSE,"F-31";#N/A,#N/A,FALSE,"F-32";#N/A,#N/A,FALSE,"F-34";#N/A,#N/A,FALSE,"F-36"}</definedName>
    <definedName name="wrn.OUTPUT." localSheetId="12" hidden="1">{"DCF","UPSIDE CASE",FALSE,"Sheet1";"DCF","BASE CASE",FALSE,"Sheet1";"DCF","DOWNSIDE CASE",FALSE,"Sheet1"}</definedName>
    <definedName name="wrn.OUTPUT." localSheetId="8" hidden="1">{"DCF","UPSIDE CASE",FALSE,"Sheet1";"DCF","BASE CASE",FALSE,"Sheet1";"DCF","DOWNSIDE CASE",FALSE,"Sheet1"}</definedName>
    <definedName name="wrn.OUTPUT." localSheetId="5" hidden="1">{"DCF","UPSIDE CASE",FALSE,"Sheet1";"DCF","BASE CASE",FALSE,"Sheet1";"DCF","DOWNSIDE CASE",FALSE,"Sheet1"}</definedName>
    <definedName name="wrn.OUTPUT." hidden="1">{"DCF","UPSIDE CASE",FALSE,"Sheet1";"DCF","BASE CASE",FALSE,"Sheet1";"DCF","DOWNSIDE CASE",FALSE,"Sheet1"}</definedName>
    <definedName name="wrn.overall._.cf." localSheetId="12" hidden="1">{"overall cashflow",#N/A,FALSE,"Nom_CF"}</definedName>
    <definedName name="wrn.overall._.cf." localSheetId="8" hidden="1">{"overall cashflow",#N/A,FALSE,"Nom_CF"}</definedName>
    <definedName name="wrn.overall._.cf." localSheetId="5" hidden="1">{"overall cashflow",#N/A,FALSE,"Nom_CF"}</definedName>
    <definedName name="wrn.overall._.cf." hidden="1">{"overall cashflow",#N/A,FALSE,"Nom_CF"}</definedName>
    <definedName name="wrn.paging." localSheetId="12" hidden="1">{"paging",#N/A,TRUE,"TITLE";#N/A,#N/A,TRUE,"Paging subs";#N/A,#N/A,TRUE,"P&amp;L - Paging";#N/A,#N/A,TRUE,"Rev &amp; Usage Assump - Paging";#N/A,#N/A,TRUE,"Cost - Paging";"paging",#N/A,TRUE,"Capex "}</definedName>
    <definedName name="wrn.paging." localSheetId="8" hidden="1">{"paging",#N/A,TRUE,"TITLE";#N/A,#N/A,TRUE,"Paging subs";#N/A,#N/A,TRUE,"P&amp;L - Paging";#N/A,#N/A,TRUE,"Rev &amp; Usage Assump - Paging";#N/A,#N/A,TRUE,"Cost - Paging";"paging",#N/A,TRUE,"Capex "}</definedName>
    <definedName name="wrn.paging." localSheetId="5" hidden="1">{"paging",#N/A,TRUE,"TITLE";#N/A,#N/A,TRUE,"Paging subs";#N/A,#N/A,TRUE,"P&amp;L - Paging";#N/A,#N/A,TRUE,"Rev &amp; Usage Assump - Paging";#N/A,#N/A,TRUE,"Cost - Paging";"paging",#N/A,TRUE,"Capex "}</definedName>
    <definedName name="wrn.paging." hidden="1">{"paging",#N/A,TRUE,"TITLE";#N/A,#N/A,TRUE,"Paging subs";#N/A,#N/A,TRUE,"P&amp;L - Paging";#N/A,#N/A,TRUE,"Rev &amp; Usage Assump - Paging";#N/A,#N/A,TRUE,"Cost - Paging";"paging",#N/A,TRUE,"Capex "}</definedName>
    <definedName name="wrn.PERPACKPG3." localSheetId="12" hidden="1">{"DJH3",#N/A,FALSE,"PFL00805";"PJB3",#N/A,FALSE,"PFL00805";"JMD3",#N/A,FALSE,"PFL00805";"DNB3",#N/A,FALSE,"PFL00805";"MJP3",#N/A,FALSE,"PFL00805";"RAB3",#N/A,FALSE,"PFL00805";"GJW3",#N/A,FALSE,"PFL00805";"MASTER3",#N/A,FALSE,"PFL00805"}</definedName>
    <definedName name="wrn.PERPACKPG3." localSheetId="8" hidden="1">{"DJH3",#N/A,FALSE,"PFL00805";"PJB3",#N/A,FALSE,"PFL00805";"JMD3",#N/A,FALSE,"PFL00805";"DNB3",#N/A,FALSE,"PFL00805";"MJP3",#N/A,FALSE,"PFL00805";"RAB3",#N/A,FALSE,"PFL00805";"GJW3",#N/A,FALSE,"PFL00805";"MASTER3",#N/A,FALSE,"PFL00805"}</definedName>
    <definedName name="wrn.PERPACKPG3." localSheetId="5" hidden="1">{"DJH3",#N/A,FALSE,"PFL00805";"PJB3",#N/A,FALSE,"PFL00805";"JMD3",#N/A,FALSE,"PFL00805";"DNB3",#N/A,FALSE,"PFL00805";"MJP3",#N/A,FALSE,"PFL00805";"RAB3",#N/A,FALSE,"PFL00805";"GJW3",#N/A,FALSE,"PFL00805";"MASTER3",#N/A,FALSE,"PFL00805"}</definedName>
    <definedName name="wrn.PERPACKPG3." hidden="1">{"DJH3",#N/A,FALSE,"PFL00805";"PJB3",#N/A,FALSE,"PFL00805";"JMD3",#N/A,FALSE,"PFL00805";"DNB3",#N/A,FALSE,"PFL00805";"MJP3",#N/A,FALSE,"PFL00805";"RAB3",#N/A,FALSE,"PFL00805";"GJW3",#N/A,FALSE,"PFL00805";"MASTER3",#N/A,FALSE,"PFL00805"}</definedName>
    <definedName name="wrn.PEWC1." localSheetId="12" hidden="1">{"Graphic",#N/A,TRUE,"Graphic"}</definedName>
    <definedName name="wrn.PEWC1." localSheetId="8" hidden="1">{"Graphic",#N/A,TRUE,"Graphic"}</definedName>
    <definedName name="wrn.PEWC1." localSheetId="5" hidden="1">{"Graphic",#N/A,TRUE,"Graphic"}</definedName>
    <definedName name="wrn.PEWC1." hidden="1">{"Graphic",#N/A,TRUE,"Graphic"}</definedName>
    <definedName name="wrn.pg" localSheetId="12" hidden="1">{#N/A,#N/A,FALSE,"16"}</definedName>
    <definedName name="wrn.pg" localSheetId="8" hidden="1">{#N/A,#N/A,FALSE,"16"}</definedName>
    <definedName name="wrn.pg" localSheetId="5" hidden="1">{#N/A,#N/A,FALSE,"16"}</definedName>
    <definedName name="wrn.pg" hidden="1">{#N/A,#N/A,FALSE,"16"}</definedName>
    <definedName name="wrn.pg_1" localSheetId="12" hidden="1">{#N/A,#N/A,FALSE,"16"}</definedName>
    <definedName name="wrn.pg_1" localSheetId="8" hidden="1">{#N/A,#N/A,FALSE,"16"}</definedName>
    <definedName name="wrn.pg_1" localSheetId="5" hidden="1">{#N/A,#N/A,FALSE,"16"}</definedName>
    <definedName name="wrn.pg_1" hidden="1">{#N/A,#N/A,FALSE,"16"}</definedName>
    <definedName name="wrn.pg1." localSheetId="12" hidden="1">{#N/A,#N/A,FALSE,"1"}</definedName>
    <definedName name="wrn.pg1." localSheetId="8" hidden="1">{#N/A,#N/A,FALSE,"1"}</definedName>
    <definedName name="wrn.pg1." localSheetId="5" hidden="1">{#N/A,#N/A,FALSE,"1"}</definedName>
    <definedName name="wrn.pg1." hidden="1">{#N/A,#N/A,FALSE,"1"}</definedName>
    <definedName name="wrn.pg1._1" localSheetId="12" hidden="1">{#N/A,#N/A,FALSE,"1"}</definedName>
    <definedName name="wrn.pg1._1" localSheetId="8" hidden="1">{#N/A,#N/A,FALSE,"1"}</definedName>
    <definedName name="wrn.pg1._1" localSheetId="5" hidden="1">{#N/A,#N/A,FALSE,"1"}</definedName>
    <definedName name="wrn.pg1._1" hidden="1">{#N/A,#N/A,FALSE,"1"}</definedName>
    <definedName name="wrn.pg10" localSheetId="12" hidden="1">{#N/A,#N/A,FALSE,"10"}</definedName>
    <definedName name="wrn.pg10" localSheetId="8" hidden="1">{#N/A,#N/A,FALSE,"10"}</definedName>
    <definedName name="wrn.pg10" localSheetId="5" hidden="1">{#N/A,#N/A,FALSE,"10"}</definedName>
    <definedName name="wrn.pg10" hidden="1">{#N/A,#N/A,FALSE,"10"}</definedName>
    <definedName name="wrn.pg10." localSheetId="12" hidden="1">{#N/A,#N/A,FALSE,"10"}</definedName>
    <definedName name="wrn.pg10." localSheetId="8" hidden="1">{#N/A,#N/A,FALSE,"10"}</definedName>
    <definedName name="wrn.pg10." localSheetId="5" hidden="1">{#N/A,#N/A,FALSE,"10"}</definedName>
    <definedName name="wrn.pg10." hidden="1">{#N/A,#N/A,FALSE,"10"}</definedName>
    <definedName name="wrn.pg10._1" localSheetId="12" hidden="1">{#N/A,#N/A,FALSE,"10"}</definedName>
    <definedName name="wrn.pg10._1" localSheetId="8" hidden="1">{#N/A,#N/A,FALSE,"10"}</definedName>
    <definedName name="wrn.pg10._1" localSheetId="5" hidden="1">{#N/A,#N/A,FALSE,"10"}</definedName>
    <definedName name="wrn.pg10._1" hidden="1">{#N/A,#N/A,FALSE,"10"}</definedName>
    <definedName name="wrn.pg10_1" localSheetId="12" hidden="1">{#N/A,#N/A,FALSE,"10"}</definedName>
    <definedName name="wrn.pg10_1" localSheetId="8" hidden="1">{#N/A,#N/A,FALSE,"10"}</definedName>
    <definedName name="wrn.pg10_1" localSheetId="5" hidden="1">{#N/A,#N/A,FALSE,"10"}</definedName>
    <definedName name="wrn.pg10_1" hidden="1">{#N/A,#N/A,FALSE,"10"}</definedName>
    <definedName name="wrn.pg100" localSheetId="12" hidden="1">{#N/A,#N/A,FALSE,"8"}</definedName>
    <definedName name="wrn.pg100" localSheetId="8" hidden="1">{#N/A,#N/A,FALSE,"8"}</definedName>
    <definedName name="wrn.pg100" localSheetId="5" hidden="1">{#N/A,#N/A,FALSE,"8"}</definedName>
    <definedName name="wrn.pg100" hidden="1">{#N/A,#N/A,FALSE,"8"}</definedName>
    <definedName name="wrn.pg100_1" localSheetId="12" hidden="1">{#N/A,#N/A,FALSE,"8"}</definedName>
    <definedName name="wrn.pg100_1" localSheetId="8" hidden="1">{#N/A,#N/A,FALSE,"8"}</definedName>
    <definedName name="wrn.pg100_1" localSheetId="5" hidden="1">{#N/A,#N/A,FALSE,"8"}</definedName>
    <definedName name="wrn.pg100_1" hidden="1">{#N/A,#N/A,FALSE,"8"}</definedName>
    <definedName name="wrn.pg11." localSheetId="12" hidden="1">{#N/A,#N/A,FALSE,"11"}</definedName>
    <definedName name="wrn.pg11." localSheetId="8" hidden="1">{#N/A,#N/A,FALSE,"11"}</definedName>
    <definedName name="wrn.pg11." localSheetId="5" hidden="1">{#N/A,#N/A,FALSE,"11"}</definedName>
    <definedName name="wrn.pg11." hidden="1">{#N/A,#N/A,FALSE,"11"}</definedName>
    <definedName name="wrn.pg11._1" localSheetId="12" hidden="1">{#N/A,#N/A,FALSE,"11"}</definedName>
    <definedName name="wrn.pg11._1" localSheetId="8" hidden="1">{#N/A,#N/A,FALSE,"11"}</definedName>
    <definedName name="wrn.pg11._1" localSheetId="5" hidden="1">{#N/A,#N/A,FALSE,"11"}</definedName>
    <definedName name="wrn.pg11._1" hidden="1">{#N/A,#N/A,FALSE,"11"}</definedName>
    <definedName name="wrn.pg11\" localSheetId="12" hidden="1">{#N/A,#N/A,FALSE,"10"}</definedName>
    <definedName name="wrn.pg11\" localSheetId="8" hidden="1">{#N/A,#N/A,FALSE,"10"}</definedName>
    <definedName name="wrn.pg11\" localSheetId="5" hidden="1">{#N/A,#N/A,FALSE,"10"}</definedName>
    <definedName name="wrn.pg11\" hidden="1">{#N/A,#N/A,FALSE,"10"}</definedName>
    <definedName name="wrn.pg11\_1" localSheetId="12" hidden="1">{#N/A,#N/A,FALSE,"10"}</definedName>
    <definedName name="wrn.pg11\_1" localSheetId="8" hidden="1">{#N/A,#N/A,FALSE,"10"}</definedName>
    <definedName name="wrn.pg11\_1" localSheetId="5" hidden="1">{#N/A,#N/A,FALSE,"10"}</definedName>
    <definedName name="wrn.pg11\_1" hidden="1">{#N/A,#N/A,FALSE,"10"}</definedName>
    <definedName name="wrn.pg12." localSheetId="12" hidden="1">{#N/A,#N/A,FALSE,"12"}</definedName>
    <definedName name="wrn.pg12." localSheetId="8" hidden="1">{#N/A,#N/A,FALSE,"12"}</definedName>
    <definedName name="wrn.pg12." localSheetId="5" hidden="1">{#N/A,#N/A,FALSE,"12"}</definedName>
    <definedName name="wrn.pg12." hidden="1">{#N/A,#N/A,FALSE,"12"}</definedName>
    <definedName name="wrn.pg12._1" localSheetId="12" hidden="1">{#N/A,#N/A,FALSE,"12"}</definedName>
    <definedName name="wrn.pg12._1" localSheetId="8" hidden="1">{#N/A,#N/A,FALSE,"12"}</definedName>
    <definedName name="wrn.pg12._1" localSheetId="5" hidden="1">{#N/A,#N/A,FALSE,"12"}</definedName>
    <definedName name="wrn.pg12._1" hidden="1">{#N/A,#N/A,FALSE,"12"}</definedName>
    <definedName name="wrn.pg13." localSheetId="12" hidden="1">{#N/A,#N/A,FALSE,"13"}</definedName>
    <definedName name="wrn.pg13." localSheetId="8" hidden="1">{#N/A,#N/A,FALSE,"13"}</definedName>
    <definedName name="wrn.pg13." localSheetId="5" hidden="1">{#N/A,#N/A,FALSE,"13"}</definedName>
    <definedName name="wrn.pg13." hidden="1">{#N/A,#N/A,FALSE,"13"}</definedName>
    <definedName name="wrn.pg13._1" localSheetId="12" hidden="1">{#N/A,#N/A,FALSE,"13"}</definedName>
    <definedName name="wrn.pg13._1" localSheetId="8" hidden="1">{#N/A,#N/A,FALSE,"13"}</definedName>
    <definedName name="wrn.pg13._1" localSheetId="5" hidden="1">{#N/A,#N/A,FALSE,"13"}</definedName>
    <definedName name="wrn.pg13._1" hidden="1">{#N/A,#N/A,FALSE,"13"}</definedName>
    <definedName name="wrn.pg14." localSheetId="12" hidden="1">{#N/A,#N/A,FALSE,"14"}</definedName>
    <definedName name="wrn.pg14." localSheetId="8" hidden="1">{#N/A,#N/A,FALSE,"14"}</definedName>
    <definedName name="wrn.pg14." localSheetId="5" hidden="1">{#N/A,#N/A,FALSE,"14"}</definedName>
    <definedName name="wrn.pg14." hidden="1">{#N/A,#N/A,FALSE,"14"}</definedName>
    <definedName name="wrn.pg14._1" localSheetId="12" hidden="1">{#N/A,#N/A,FALSE,"14"}</definedName>
    <definedName name="wrn.pg14._1" localSheetId="8" hidden="1">{#N/A,#N/A,FALSE,"14"}</definedName>
    <definedName name="wrn.pg14._1" localSheetId="5" hidden="1">{#N/A,#N/A,FALSE,"14"}</definedName>
    <definedName name="wrn.pg14._1" hidden="1">{#N/A,#N/A,FALSE,"14"}</definedName>
    <definedName name="wrn.pg15" localSheetId="12" hidden="1">{#N/A,#N/A,FALSE,"13"}</definedName>
    <definedName name="wrn.pg15" localSheetId="8" hidden="1">{#N/A,#N/A,FALSE,"13"}</definedName>
    <definedName name="wrn.pg15" localSheetId="5" hidden="1">{#N/A,#N/A,FALSE,"13"}</definedName>
    <definedName name="wrn.pg15" hidden="1">{#N/A,#N/A,FALSE,"13"}</definedName>
    <definedName name="wrn.pg15." localSheetId="12" hidden="1">{#N/A,#N/A,FALSE,"15"}</definedName>
    <definedName name="wrn.pg15." localSheetId="8" hidden="1">{#N/A,#N/A,FALSE,"15"}</definedName>
    <definedName name="wrn.pg15." localSheetId="5" hidden="1">{#N/A,#N/A,FALSE,"15"}</definedName>
    <definedName name="wrn.pg15." hidden="1">{#N/A,#N/A,FALSE,"15"}</definedName>
    <definedName name="wrn.pg15._1" localSheetId="12" hidden="1">{#N/A,#N/A,FALSE,"15"}</definedName>
    <definedName name="wrn.pg15._1" localSheetId="8" hidden="1">{#N/A,#N/A,FALSE,"15"}</definedName>
    <definedName name="wrn.pg15._1" localSheetId="5" hidden="1">{#N/A,#N/A,FALSE,"15"}</definedName>
    <definedName name="wrn.pg15._1" hidden="1">{#N/A,#N/A,FALSE,"15"}</definedName>
    <definedName name="wrn.pg15_1" localSheetId="12" hidden="1">{#N/A,#N/A,FALSE,"13"}</definedName>
    <definedName name="wrn.pg15_1" localSheetId="8" hidden="1">{#N/A,#N/A,FALSE,"13"}</definedName>
    <definedName name="wrn.pg15_1" localSheetId="5" hidden="1">{#N/A,#N/A,FALSE,"13"}</definedName>
    <definedName name="wrn.pg15_1" hidden="1">{#N/A,#N/A,FALSE,"13"}</definedName>
    <definedName name="wrn.pg16." localSheetId="12" hidden="1">{#N/A,#N/A,FALSE,"16"}</definedName>
    <definedName name="wrn.pg16." localSheetId="8" hidden="1">{#N/A,#N/A,FALSE,"16"}</definedName>
    <definedName name="wrn.pg16." localSheetId="5" hidden="1">{#N/A,#N/A,FALSE,"16"}</definedName>
    <definedName name="wrn.pg16." hidden="1">{#N/A,#N/A,FALSE,"16"}</definedName>
    <definedName name="wrn.pg16._1" localSheetId="12" hidden="1">{#N/A,#N/A,FALSE,"16"}</definedName>
    <definedName name="wrn.pg16._1" localSheetId="8" hidden="1">{#N/A,#N/A,FALSE,"16"}</definedName>
    <definedName name="wrn.pg16._1" localSheetId="5" hidden="1">{#N/A,#N/A,FALSE,"16"}</definedName>
    <definedName name="wrn.pg16._1" hidden="1">{#N/A,#N/A,FALSE,"16"}</definedName>
    <definedName name="wrn.pg17." localSheetId="12" hidden="1">{#N/A,#N/A,FALSE,"17"}</definedName>
    <definedName name="wrn.pg17." localSheetId="8" hidden="1">{#N/A,#N/A,FALSE,"17"}</definedName>
    <definedName name="wrn.pg17." localSheetId="5" hidden="1">{#N/A,#N/A,FALSE,"17"}</definedName>
    <definedName name="wrn.pg17." hidden="1">{#N/A,#N/A,FALSE,"17"}</definedName>
    <definedName name="wrn.pg17._1" localSheetId="12" hidden="1">{#N/A,#N/A,FALSE,"17"}</definedName>
    <definedName name="wrn.pg17._1" localSheetId="8" hidden="1">{#N/A,#N/A,FALSE,"17"}</definedName>
    <definedName name="wrn.pg17._1" localSheetId="5" hidden="1">{#N/A,#N/A,FALSE,"17"}</definedName>
    <definedName name="wrn.pg17._1" hidden="1">{#N/A,#N/A,FALSE,"17"}</definedName>
    <definedName name="wrn.pg2" localSheetId="12" hidden="1">{#N/A,#N/A,FALSE,"1"}</definedName>
    <definedName name="wrn.pg2" localSheetId="8" hidden="1">{#N/A,#N/A,FALSE,"1"}</definedName>
    <definedName name="wrn.pg2" localSheetId="5" hidden="1">{#N/A,#N/A,FALSE,"1"}</definedName>
    <definedName name="wrn.pg2" hidden="1">{#N/A,#N/A,FALSE,"1"}</definedName>
    <definedName name="wrn.pg2." localSheetId="12" hidden="1">{#N/A,#N/A,FALSE,"2"}</definedName>
    <definedName name="wrn.pg2." localSheetId="8" hidden="1">{#N/A,#N/A,FALSE,"2"}</definedName>
    <definedName name="wrn.pg2." localSheetId="5" hidden="1">{#N/A,#N/A,FALSE,"2"}</definedName>
    <definedName name="wrn.pg2." hidden="1">{#N/A,#N/A,FALSE,"2"}</definedName>
    <definedName name="wrn.pg2._1" localSheetId="12" hidden="1">{#N/A,#N/A,FALSE,"2"}</definedName>
    <definedName name="wrn.pg2._1" localSheetId="8" hidden="1">{#N/A,#N/A,FALSE,"2"}</definedName>
    <definedName name="wrn.pg2._1" localSheetId="5" hidden="1">{#N/A,#N/A,FALSE,"2"}</definedName>
    <definedName name="wrn.pg2._1" hidden="1">{#N/A,#N/A,FALSE,"2"}</definedName>
    <definedName name="wrn.pg2_1" localSheetId="12" hidden="1">{#N/A,#N/A,FALSE,"1"}</definedName>
    <definedName name="wrn.pg2_1" localSheetId="8" hidden="1">{#N/A,#N/A,FALSE,"1"}</definedName>
    <definedName name="wrn.pg2_1" localSheetId="5" hidden="1">{#N/A,#N/A,FALSE,"1"}</definedName>
    <definedName name="wrn.pg2_1" hidden="1">{#N/A,#N/A,FALSE,"1"}</definedName>
    <definedName name="wrn.pg20" localSheetId="12" hidden="1">{#N/A,#N/A,FALSE,"4"}</definedName>
    <definedName name="wrn.pg20" localSheetId="8" hidden="1">{#N/A,#N/A,FALSE,"4"}</definedName>
    <definedName name="wrn.pg20" localSheetId="5" hidden="1">{#N/A,#N/A,FALSE,"4"}</definedName>
    <definedName name="wrn.pg20" hidden="1">{#N/A,#N/A,FALSE,"4"}</definedName>
    <definedName name="wrn.pg20_1" localSheetId="12" hidden="1">{#N/A,#N/A,FALSE,"4"}</definedName>
    <definedName name="wrn.pg20_1" localSheetId="8" hidden="1">{#N/A,#N/A,FALSE,"4"}</definedName>
    <definedName name="wrn.pg20_1" localSheetId="5" hidden="1">{#N/A,#N/A,FALSE,"4"}</definedName>
    <definedName name="wrn.pg20_1" hidden="1">{#N/A,#N/A,FALSE,"4"}</definedName>
    <definedName name="wrn.pg21" localSheetId="12" hidden="1">{#N/A,#N/A,FALSE,"17"}</definedName>
    <definedName name="wrn.pg21" localSheetId="8" hidden="1">{#N/A,#N/A,FALSE,"17"}</definedName>
    <definedName name="wrn.pg21" localSheetId="5" hidden="1">{#N/A,#N/A,FALSE,"17"}</definedName>
    <definedName name="wrn.pg21" hidden="1">{#N/A,#N/A,FALSE,"17"}</definedName>
    <definedName name="wrn.pg21_1" localSheetId="12" hidden="1">{#N/A,#N/A,FALSE,"17"}</definedName>
    <definedName name="wrn.pg21_1" localSheetId="8" hidden="1">{#N/A,#N/A,FALSE,"17"}</definedName>
    <definedName name="wrn.pg21_1" localSheetId="5" hidden="1">{#N/A,#N/A,FALSE,"17"}</definedName>
    <definedName name="wrn.pg21_1" hidden="1">{#N/A,#N/A,FALSE,"17"}</definedName>
    <definedName name="wrn.pg3." localSheetId="12" hidden="1">{#N/A,#N/A,FALSE,"3"}</definedName>
    <definedName name="wrn.pg3." localSheetId="8" hidden="1">{#N/A,#N/A,FALSE,"3"}</definedName>
    <definedName name="wrn.pg3." localSheetId="5" hidden="1">{#N/A,#N/A,FALSE,"3"}</definedName>
    <definedName name="wrn.pg3." hidden="1">{#N/A,#N/A,FALSE,"3"}</definedName>
    <definedName name="wrn.pg3._1" localSheetId="12" hidden="1">{#N/A,#N/A,FALSE,"3"}</definedName>
    <definedName name="wrn.pg3._1" localSheetId="8" hidden="1">{#N/A,#N/A,FALSE,"3"}</definedName>
    <definedName name="wrn.pg3._1" localSheetId="5" hidden="1">{#N/A,#N/A,FALSE,"3"}</definedName>
    <definedName name="wrn.pg3._1" hidden="1">{#N/A,#N/A,FALSE,"3"}</definedName>
    <definedName name="wrn.pg4." localSheetId="12" hidden="1">{#N/A,#N/A,FALSE,"4"}</definedName>
    <definedName name="wrn.pg4." localSheetId="8" hidden="1">{#N/A,#N/A,FALSE,"4"}</definedName>
    <definedName name="wrn.pg4." localSheetId="5" hidden="1">{#N/A,#N/A,FALSE,"4"}</definedName>
    <definedName name="wrn.pg4." hidden="1">{#N/A,#N/A,FALSE,"4"}</definedName>
    <definedName name="wrn.pg4._1" localSheetId="12" hidden="1">{#N/A,#N/A,FALSE,"4"}</definedName>
    <definedName name="wrn.pg4._1" localSheetId="8" hidden="1">{#N/A,#N/A,FALSE,"4"}</definedName>
    <definedName name="wrn.pg4._1" localSheetId="5" hidden="1">{#N/A,#N/A,FALSE,"4"}</definedName>
    <definedName name="wrn.pg4._1" hidden="1">{#N/A,#N/A,FALSE,"4"}</definedName>
    <definedName name="wrn.pg5." localSheetId="12" hidden="1">{#N/A,#N/A,FALSE,"5"}</definedName>
    <definedName name="wrn.pg5." localSheetId="8" hidden="1">{#N/A,#N/A,FALSE,"5"}</definedName>
    <definedName name="wrn.pg5." localSheetId="5" hidden="1">{#N/A,#N/A,FALSE,"5"}</definedName>
    <definedName name="wrn.pg5." hidden="1">{#N/A,#N/A,FALSE,"5"}</definedName>
    <definedName name="wrn.pg5._1" localSheetId="12" hidden="1">{#N/A,#N/A,FALSE,"5"}</definedName>
    <definedName name="wrn.pg5._1" localSheetId="8" hidden="1">{#N/A,#N/A,FALSE,"5"}</definedName>
    <definedName name="wrn.pg5._1" localSheetId="5" hidden="1">{#N/A,#N/A,FALSE,"5"}</definedName>
    <definedName name="wrn.pg5._1" hidden="1">{#N/A,#N/A,FALSE,"5"}</definedName>
    <definedName name="wrn.pg6." localSheetId="12" hidden="1">{#N/A,#N/A,FALSE,"6"}</definedName>
    <definedName name="wrn.pg6." localSheetId="8" hidden="1">{#N/A,#N/A,FALSE,"6"}</definedName>
    <definedName name="wrn.pg6." localSheetId="5" hidden="1">{#N/A,#N/A,FALSE,"6"}</definedName>
    <definedName name="wrn.pg6." hidden="1">{#N/A,#N/A,FALSE,"6"}</definedName>
    <definedName name="wrn.pg6._1" localSheetId="12" hidden="1">{#N/A,#N/A,FALSE,"6"}</definedName>
    <definedName name="wrn.pg6._1" localSheetId="8" hidden="1">{#N/A,#N/A,FALSE,"6"}</definedName>
    <definedName name="wrn.pg6._1" localSheetId="5" hidden="1">{#N/A,#N/A,FALSE,"6"}</definedName>
    <definedName name="wrn.pg6._1" hidden="1">{#N/A,#N/A,FALSE,"6"}</definedName>
    <definedName name="wrn.pg7." localSheetId="12" hidden="1">{#N/A,#N/A,FALSE,"7"}</definedName>
    <definedName name="wrn.pg7." localSheetId="8" hidden="1">{#N/A,#N/A,FALSE,"7"}</definedName>
    <definedName name="wrn.pg7." localSheetId="5" hidden="1">{#N/A,#N/A,FALSE,"7"}</definedName>
    <definedName name="wrn.pg7." hidden="1">{#N/A,#N/A,FALSE,"7"}</definedName>
    <definedName name="wrn.pg7._1" localSheetId="12" hidden="1">{#N/A,#N/A,FALSE,"7"}</definedName>
    <definedName name="wrn.pg7._1" localSheetId="8" hidden="1">{#N/A,#N/A,FALSE,"7"}</definedName>
    <definedName name="wrn.pg7._1" localSheetId="5" hidden="1">{#N/A,#N/A,FALSE,"7"}</definedName>
    <definedName name="wrn.pg7._1" hidden="1">{#N/A,#N/A,FALSE,"7"}</definedName>
    <definedName name="wrn.pg8." localSheetId="12" hidden="1">{#N/A,#N/A,FALSE,"8"}</definedName>
    <definedName name="wrn.pg8." localSheetId="8" hidden="1">{#N/A,#N/A,FALSE,"8"}</definedName>
    <definedName name="wrn.pg8." localSheetId="5" hidden="1">{#N/A,#N/A,FALSE,"8"}</definedName>
    <definedName name="wrn.pg8." hidden="1">{#N/A,#N/A,FALSE,"8"}</definedName>
    <definedName name="wrn.pg8._1" localSheetId="12" hidden="1">{#N/A,#N/A,FALSE,"8"}</definedName>
    <definedName name="wrn.pg8._1" localSheetId="8" hidden="1">{#N/A,#N/A,FALSE,"8"}</definedName>
    <definedName name="wrn.pg8._1" localSheetId="5" hidden="1">{#N/A,#N/A,FALSE,"8"}</definedName>
    <definedName name="wrn.pg8._1" hidden="1">{#N/A,#N/A,FALSE,"8"}</definedName>
    <definedName name="wrn.pg9." localSheetId="12" hidden="1">{#N/A,#N/A,FALSE,"9"}</definedName>
    <definedName name="wrn.pg9." localSheetId="8" hidden="1">{#N/A,#N/A,FALSE,"9"}</definedName>
    <definedName name="wrn.pg9." localSheetId="5" hidden="1">{#N/A,#N/A,FALSE,"9"}</definedName>
    <definedName name="wrn.pg9." hidden="1">{#N/A,#N/A,FALSE,"9"}</definedName>
    <definedName name="wrn.pg9._1" localSheetId="12" hidden="1">{#N/A,#N/A,FALSE,"9"}</definedName>
    <definedName name="wrn.pg9._1" localSheetId="8" hidden="1">{#N/A,#N/A,FALSE,"9"}</definedName>
    <definedName name="wrn.pg9._1" localSheetId="5" hidden="1">{#N/A,#N/A,FALSE,"9"}</definedName>
    <definedName name="wrn.pg9._1" hidden="1">{#N/A,#N/A,FALSE,"9"}</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statement." localSheetId="12" hidden="1">{#N/A,#N/A,FALSE,"Profit &amp; Loss statement"}</definedName>
    <definedName name="wrn.plstatement." localSheetId="8" hidden="1">{#N/A,#N/A,FALSE,"Profit &amp; Loss statement"}</definedName>
    <definedName name="wrn.plstatement." localSheetId="5" hidden="1">{#N/A,#N/A,FALSE,"Profit &amp; Loss statement"}</definedName>
    <definedName name="wrn.plstatement." hidden="1">{#N/A,#N/A,FALSE,"Profit &amp; Loss statement"}</definedName>
    <definedName name="wrn.Print." localSheetId="12" hidden="1">{#N/A,#N/A,FALSE,"CFlow (Real)";#N/A,#N/A,FALSE," CFlow (Nominal)";#N/A,#N/A,FALSE,"P&amp;L"}</definedName>
    <definedName name="wrn.Print." localSheetId="8" hidden="1">{#N/A,#N/A,FALSE,"CFlow (Real)";#N/A,#N/A,FALSE," CFlow (Nominal)";#N/A,#N/A,FALSE,"P&amp;L"}</definedName>
    <definedName name="wrn.Print." localSheetId="5" hidden="1">{#N/A,#N/A,FALSE,"CFlow (Real)";#N/A,#N/A,FALSE," CFlow (Nominal)";#N/A,#N/A,FALSE,"P&amp;L"}</definedName>
    <definedName name="wrn.Print." hidden="1">{#N/A,#N/A,FALSE,"CFlow (Real)";#N/A,#N/A,FALSE," CFlow (Nominal)";#N/A,#N/A,FALSE,"P&amp;L"}</definedName>
    <definedName name="wrn.Print._.5._.and._.12." localSheetId="12"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5._.and._.12." localSheetId="8"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5._.and._.12." localSheetId="5"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5._.and._.12."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all." localSheetId="12" hidden="1">{#N/A,#N/A,FALSE,"DCF";#N/A,#N/A,FALSE,"P&amp;L";#N/A,#N/A,FALSE,"BS";#N/A,#N/A,FALSE,"CF";#N/A,#N/A,FALSE,"debt schedule";#N/A,#N/A,FALSE,"WorkCap";#N/A,#N/A,FALSE,"ETACS";#N/A,#N/A,FALSE,"GSM";#N/A,#N/A,FALSE,"LEC";#N/A,#N/A,FALSE,"IGF";#N/A,#N/A,FALSE,"Expenses";#N/A,#N/A,FALSE,"Labour Expenses";#N/A,#N/A,FALSE,"Capex&amp;Depn";#N/A,#N/A,FALSE,"Fixed assets";#N/A,#N/A,FALSE,"WACC_Fixed";#N/A,#N/A,FALSE,"WACC_Cel"}</definedName>
    <definedName name="wrn.Print._.all." localSheetId="8" hidden="1">{#N/A,#N/A,FALSE,"DCF";#N/A,#N/A,FALSE,"P&amp;L";#N/A,#N/A,FALSE,"BS";#N/A,#N/A,FALSE,"CF";#N/A,#N/A,FALSE,"debt schedule";#N/A,#N/A,FALSE,"WorkCap";#N/A,#N/A,FALSE,"ETACS";#N/A,#N/A,FALSE,"GSM";#N/A,#N/A,FALSE,"LEC";#N/A,#N/A,FALSE,"IGF";#N/A,#N/A,FALSE,"Expenses";#N/A,#N/A,FALSE,"Labour Expenses";#N/A,#N/A,FALSE,"Capex&amp;Depn";#N/A,#N/A,FALSE,"Fixed assets";#N/A,#N/A,FALSE,"WACC_Fixed";#N/A,#N/A,FALSE,"WACC_Cel"}</definedName>
    <definedName name="wrn.Print._.all." localSheetId="5" hidden="1">{#N/A,#N/A,FALSE,"DCF";#N/A,#N/A,FALSE,"P&amp;L";#N/A,#N/A,FALSE,"BS";#N/A,#N/A,FALSE,"CF";#N/A,#N/A,FALSE,"debt schedule";#N/A,#N/A,FALSE,"WorkCap";#N/A,#N/A,FALSE,"ETACS";#N/A,#N/A,FALSE,"GSM";#N/A,#N/A,FALSE,"LEC";#N/A,#N/A,FALSE,"IGF";#N/A,#N/A,FALSE,"Expenses";#N/A,#N/A,FALSE,"Labour Expenses";#N/A,#N/A,FALSE,"Capex&amp;Depn";#N/A,#N/A,FALSE,"Fixed assets";#N/A,#N/A,FALSE,"WACC_Fixed";#N/A,#N/A,FALSE,"WACC_Cel"}</definedName>
    <definedName name="wrn.Print._.all." hidden="1">{#N/A,#N/A,FALSE,"DCF";#N/A,#N/A,FALSE,"P&amp;L";#N/A,#N/A,FALSE,"BS";#N/A,#N/A,FALSE,"CF";#N/A,#N/A,FALSE,"debt schedule";#N/A,#N/A,FALSE,"WorkCap";#N/A,#N/A,FALSE,"ETACS";#N/A,#N/A,FALSE,"GSM";#N/A,#N/A,FALSE,"LEC";#N/A,#N/A,FALSE,"IGF";#N/A,#N/A,FALSE,"Expenses";#N/A,#N/A,FALSE,"Labour Expenses";#N/A,#N/A,FALSE,"Capex&amp;Depn";#N/A,#N/A,FALSE,"Fixed assets";#N/A,#N/A,FALSE,"WACC_Fixed";#N/A,#N/A,FALSE,"WACC_Cel"}</definedName>
    <definedName name="wrn.Quantity." localSheetId="12" hidden="1">{#N/A,#N/A,FALSE,"MONTHLY "}</definedName>
    <definedName name="wrn.Quantity." localSheetId="8" hidden="1">{#N/A,#N/A,FALSE,"MONTHLY "}</definedName>
    <definedName name="wrn.Quantity." localSheetId="5" hidden="1">{#N/A,#N/A,FALSE,"MONTHLY "}</definedName>
    <definedName name="wrn.Quantity." hidden="1">{#N/A,#N/A,FALSE,"MONTHLY "}</definedName>
    <definedName name="wrn.RCC."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f._.cf." localSheetId="12" hidden="1">{"ref cf",#N/A,FALSE,"Nom_CF"}</definedName>
    <definedName name="wrn.ref._.cf." localSheetId="8" hidden="1">{"ref cf",#N/A,FALSE,"Nom_CF"}</definedName>
    <definedName name="wrn.ref._.cf." localSheetId="5" hidden="1">{"ref cf",#N/A,FALSE,"Nom_CF"}</definedName>
    <definedName name="wrn.ref._.cf." hidden="1">{"ref cf",#N/A,FALSE,"Nom_CF"}</definedName>
    <definedName name="wrn.report." localSheetId="12" hidden="1">{#N/A,#N/A,FALSE,"COVER.XLS";#N/A,#N/A,FALSE,"RACT1.XLS";#N/A,#N/A,FALSE,"RACT2.XLS";#N/A,#N/A,FALSE,"ECCMP";#N/A,#N/A,FALSE,"WELDER.XLS"}</definedName>
    <definedName name="wrn.report." localSheetId="8" hidden="1">{#N/A,#N/A,FALSE,"COVER.XLS";#N/A,#N/A,FALSE,"RACT1.XLS";#N/A,#N/A,FALSE,"RACT2.XLS";#N/A,#N/A,FALSE,"ECCMP";#N/A,#N/A,FALSE,"WELDER.XLS"}</definedName>
    <definedName name="wrn.report." localSheetId="5" hidden="1">{#N/A,#N/A,FALSE,"COVER.XLS";#N/A,#N/A,FALSE,"RACT1.XLS";#N/A,#N/A,FALSE,"RACT2.XLS";#N/A,#N/A,FALSE,"ECCMP";#N/A,#N/A,FALSE,"WELDER.XLS"}</definedName>
    <definedName name="wrn.report." hidden="1">{#N/A,#N/A,FALSE,"COVER.XLS";#N/A,#N/A,FALSE,"RACT1.XLS";#N/A,#N/A,FALSE,"RACT2.XLS";#N/A,#N/A,FALSE,"ECCMP";#N/A,#N/A,FALSE,"WELDER.XLS"}</definedName>
    <definedName name="wrn.RPLINS." localSheetId="12" hidden="1">{#N/A,#N/A,FALSE,"str_title";#N/A,#N/A,FALSE,"SUM";#N/A,#N/A,FALSE,"Scope";#N/A,#N/A,FALSE,"PIE-Jn";#N/A,#N/A,FALSE,"PIE-Jn_Hz";#N/A,#N/A,FALSE,"Liq_Plan";#N/A,#N/A,FALSE,"S_Curve";#N/A,#N/A,FALSE,"Liq_Prof";#N/A,#N/A,FALSE,"Man_Pwr";#N/A,#N/A,FALSE,"Man_Prof"}</definedName>
    <definedName name="wrn.RPLINS." localSheetId="8" hidden="1">{#N/A,#N/A,FALSE,"str_title";#N/A,#N/A,FALSE,"SUM";#N/A,#N/A,FALSE,"Scope";#N/A,#N/A,FALSE,"PIE-Jn";#N/A,#N/A,FALSE,"PIE-Jn_Hz";#N/A,#N/A,FALSE,"Liq_Plan";#N/A,#N/A,FALSE,"S_Curve";#N/A,#N/A,FALSE,"Liq_Prof";#N/A,#N/A,FALSE,"Man_Pwr";#N/A,#N/A,FALSE,"Man_Prof"}</definedName>
    <definedName name="wrn.RPLINS." localSheetId="5"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RTS." localSheetId="12" hidden="1">{"rts",#N/A,TRUE,"TITLE";#N/A,#N/A,TRUE,"P&amp;L - RTS";#N/A,#N/A,TRUE,"RTS biz";#N/A,#N/A,TRUE,"Cost - RTS";"RTS",#N/A,TRUE,"Capex "}</definedName>
    <definedName name="wrn.RTS." localSheetId="8" hidden="1">{"rts",#N/A,TRUE,"TITLE";#N/A,#N/A,TRUE,"P&amp;L - RTS";#N/A,#N/A,TRUE,"RTS biz";#N/A,#N/A,TRUE,"Cost - RTS";"RTS",#N/A,TRUE,"Capex "}</definedName>
    <definedName name="wrn.RTS." localSheetId="5" hidden="1">{"rts",#N/A,TRUE,"TITLE";#N/A,#N/A,TRUE,"P&amp;L - RTS";#N/A,#N/A,TRUE,"RTS biz";#N/A,#N/A,TRUE,"Cost - RTS";"RTS",#N/A,TRUE,"Capex "}</definedName>
    <definedName name="wrn.RTS." hidden="1">{"rts",#N/A,TRUE,"TITLE";#N/A,#N/A,TRUE,"P&amp;L - RTS";#N/A,#N/A,TRUE,"RTS biz";#N/A,#N/A,TRUE,"Cost - RTS";"RTS",#N/A,TRUE,"Capex "}</definedName>
    <definedName name="wrn.SAA94TAX." localSheetId="12"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94TAX." localSheetId="8"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94TAX." localSheetId="5"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localSheetId="12"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aasimple." localSheetId="8"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aasimple." localSheetId="5"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cope._.of._.Supply._.Mechanical." localSheetId="12" hidden="1">{#N/A,#N/A,FALSE,"Mechanical"}</definedName>
    <definedName name="wrn.Scope._.of._.Supply._.Mechanical." localSheetId="8" hidden="1">{#N/A,#N/A,FALSE,"Mechanical"}</definedName>
    <definedName name="wrn.Scope._.of._.Supply._.Mechanical." localSheetId="5" hidden="1">{#N/A,#N/A,FALSE,"Mechanical"}</definedName>
    <definedName name="wrn.Scope._.of._.Supply._.Mechanical." hidden="1">{#N/A,#N/A,FALSE,"Mechanical"}</definedName>
    <definedName name="wrn.Scope._.of._.Supply._.Mechanical._1" localSheetId="12" hidden="1">{#N/A,#N/A,FALSE,"Mechanical"}</definedName>
    <definedName name="wrn.Scope._.of._.Supply._.Mechanical._1" localSheetId="8" hidden="1">{#N/A,#N/A,FALSE,"Mechanical"}</definedName>
    <definedName name="wrn.Scope._.of._.Supply._.Mechanical._1" localSheetId="5" hidden="1">{#N/A,#N/A,FALSE,"Mechanical"}</definedName>
    <definedName name="wrn.Scope._.of._.Supply._.Mechanical._1" hidden="1">{#N/A,#N/A,FALSE,"Mechanical"}</definedName>
    <definedName name="wrn.Staff._.cost1998." localSheetId="12" hidden="1">{#N/A,#N/A,TRUE,"Staffnos &amp; cost"}</definedName>
    <definedName name="wrn.Staff._.cost1998." localSheetId="8" hidden="1">{#N/A,#N/A,TRUE,"Staffnos &amp; cost"}</definedName>
    <definedName name="wrn.Staff._.cost1998." localSheetId="5" hidden="1">{#N/A,#N/A,TRUE,"Staffnos &amp; cost"}</definedName>
    <definedName name="wrn.Staff._.cost1998." hidden="1">{#N/A,#N/A,TRUE,"Staffnos &amp; cost"}</definedName>
    <definedName name="wrn.Staff._.cost1998._1" localSheetId="12" hidden="1">{#N/A,#N/A,TRUE,"Staffnos &amp; cost"}</definedName>
    <definedName name="wrn.Staff._.cost1998._1" localSheetId="8" hidden="1">{#N/A,#N/A,TRUE,"Staffnos &amp; cost"}</definedName>
    <definedName name="wrn.Staff._.cost1998._1" localSheetId="5" hidden="1">{#N/A,#N/A,TRUE,"Staffnos &amp; cost"}</definedName>
    <definedName name="wrn.Staff._.cost1998._1" hidden="1">{#N/A,#N/A,TRUE,"Staffnos &amp; cost"}</definedName>
    <definedName name="wrn.Staff._.cost1998._2" localSheetId="12" hidden="1">{#N/A,#N/A,TRUE,"Staffnos &amp; cost"}</definedName>
    <definedName name="wrn.Staff._.cost1998._2" localSheetId="8" hidden="1">{#N/A,#N/A,TRUE,"Staffnos &amp; cost"}</definedName>
    <definedName name="wrn.Staff._.cost1998._2" localSheetId="5" hidden="1">{#N/A,#N/A,TRUE,"Staffnos &amp; cost"}</definedName>
    <definedName name="wrn.Staff._.cost1998._2" hidden="1">{#N/A,#N/A,TRUE,"Staffnos &amp; cost"}</definedName>
    <definedName name="wrn.Staff._.cost1998._3" localSheetId="12" hidden="1">{#N/A,#N/A,TRUE,"Staffnos &amp; cost"}</definedName>
    <definedName name="wrn.Staff._.cost1998._3" localSheetId="8" hidden="1">{#N/A,#N/A,TRUE,"Staffnos &amp; cost"}</definedName>
    <definedName name="wrn.Staff._.cost1998._3" localSheetId="5" hidden="1">{#N/A,#N/A,TRUE,"Staffnos &amp; cost"}</definedName>
    <definedName name="wrn.Staff._.cost1998._3" hidden="1">{#N/A,#N/A,TRUE,"Staffnos &amp; cost"}</definedName>
    <definedName name="wrn.Staff._.cost1998._4" localSheetId="12" hidden="1">{#N/A,#N/A,TRUE,"Staffnos &amp; cost"}</definedName>
    <definedName name="wrn.Staff._.cost1998._4" localSheetId="8" hidden="1">{#N/A,#N/A,TRUE,"Staffnos &amp; cost"}</definedName>
    <definedName name="wrn.Staff._.cost1998._4" localSheetId="5" hidden="1">{#N/A,#N/A,TRUE,"Staffnos &amp; cost"}</definedName>
    <definedName name="wrn.Staff._.cost1998._4" hidden="1">{#N/A,#N/A,TRUE,"Staffnos &amp; cost"}</definedName>
    <definedName name="wrn.Staff._.cost1998._5" localSheetId="12" hidden="1">{#N/A,#N/A,TRUE,"Staffnos &amp; cost"}</definedName>
    <definedName name="wrn.Staff._.cost1998._5" localSheetId="8" hidden="1">{#N/A,#N/A,TRUE,"Staffnos &amp; cost"}</definedName>
    <definedName name="wrn.Staff._.cost1998._5" localSheetId="5" hidden="1">{#N/A,#N/A,TRUE,"Staffnos &amp; cost"}</definedName>
    <definedName name="wrn.Staff._.cost1998._5" hidden="1">{#N/A,#N/A,TRUE,"Staffnos &amp; cost"}</definedName>
    <definedName name="wrn.Staffcost." localSheetId="12" hidden="1">{#N/A,#N/A,FALSE,"Staffnos &amp; cost"}</definedName>
    <definedName name="wrn.Staffcost." localSheetId="8" hidden="1">{#N/A,#N/A,FALSE,"Staffnos &amp; cost"}</definedName>
    <definedName name="wrn.Staffcost." localSheetId="5" hidden="1">{#N/A,#N/A,FALSE,"Staffnos &amp; cost"}</definedName>
    <definedName name="wrn.Staffcost." hidden="1">{#N/A,#N/A,FALSE,"Staffnos &amp; cost"}</definedName>
    <definedName name="wrn.Staffcost._1" localSheetId="12" hidden="1">{#N/A,#N/A,FALSE,"Staffnos &amp; cost"}</definedName>
    <definedName name="wrn.Staffcost._1" localSheetId="8" hidden="1">{#N/A,#N/A,FALSE,"Staffnos &amp; cost"}</definedName>
    <definedName name="wrn.Staffcost._1" localSheetId="5" hidden="1">{#N/A,#N/A,FALSE,"Staffnos &amp; cost"}</definedName>
    <definedName name="wrn.Staffcost._1" hidden="1">{#N/A,#N/A,FALSE,"Staffnos &amp; cost"}</definedName>
    <definedName name="wrn.Staffcost._2" localSheetId="12" hidden="1">{#N/A,#N/A,FALSE,"Staffnos &amp; cost"}</definedName>
    <definedName name="wrn.Staffcost._2" localSheetId="8" hidden="1">{#N/A,#N/A,FALSE,"Staffnos &amp; cost"}</definedName>
    <definedName name="wrn.Staffcost._2" localSheetId="5" hidden="1">{#N/A,#N/A,FALSE,"Staffnos &amp; cost"}</definedName>
    <definedName name="wrn.Staffcost._2" hidden="1">{#N/A,#N/A,FALSE,"Staffnos &amp; cost"}</definedName>
    <definedName name="wrn.Staffcost._3" localSheetId="12" hidden="1">{#N/A,#N/A,FALSE,"Staffnos &amp; cost"}</definedName>
    <definedName name="wrn.Staffcost._3" localSheetId="8" hidden="1">{#N/A,#N/A,FALSE,"Staffnos &amp; cost"}</definedName>
    <definedName name="wrn.Staffcost._3" localSheetId="5" hidden="1">{#N/A,#N/A,FALSE,"Staffnos &amp; cost"}</definedName>
    <definedName name="wrn.Staffcost._3" hidden="1">{#N/A,#N/A,FALSE,"Staffnos &amp; cost"}</definedName>
    <definedName name="wrn.Staffcost._4" localSheetId="12" hidden="1">{#N/A,#N/A,FALSE,"Staffnos &amp; cost"}</definedName>
    <definedName name="wrn.Staffcost._4" localSheetId="8" hidden="1">{#N/A,#N/A,FALSE,"Staffnos &amp; cost"}</definedName>
    <definedName name="wrn.Staffcost._4" localSheetId="5" hidden="1">{#N/A,#N/A,FALSE,"Staffnos &amp; cost"}</definedName>
    <definedName name="wrn.Staffcost._4" hidden="1">{#N/A,#N/A,FALSE,"Staffnos &amp; cost"}</definedName>
    <definedName name="wrn.Staffcost._5" localSheetId="12" hidden="1">{#N/A,#N/A,FALSE,"Staffnos &amp; cost"}</definedName>
    <definedName name="wrn.Staffcost._5" localSheetId="8" hidden="1">{#N/A,#N/A,FALSE,"Staffnos &amp; cost"}</definedName>
    <definedName name="wrn.Staffcost._5" localSheetId="5" hidden="1">{#N/A,#N/A,FALSE,"Staffnos &amp; cost"}</definedName>
    <definedName name="wrn.Staffcost._5" hidden="1">{#N/A,#N/A,FALSE,"Staffnos &amp; cost"}</definedName>
    <definedName name="wrn.summ1" localSheetId="12" hidden="1">{#N/A,#N/A,FALSE,"COVER1.XLS ";#N/A,#N/A,FALSE,"RACT1.XLS";#N/A,#N/A,FALSE,"RACT2.XLS";#N/A,#N/A,FALSE,"ECCMP";#N/A,#N/A,FALSE,"WELDER.XLS"}</definedName>
    <definedName name="wrn.summ1" localSheetId="8" hidden="1">{#N/A,#N/A,FALSE,"COVER1.XLS ";#N/A,#N/A,FALSE,"RACT1.XLS";#N/A,#N/A,FALSE,"RACT2.XLS";#N/A,#N/A,FALSE,"ECCMP";#N/A,#N/A,FALSE,"WELDER.XLS"}</definedName>
    <definedName name="wrn.summ1" localSheetId="5"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{#N/A,#N/A,FALSE,"COVER1.XLS ";#N/A,#N/A,FALSE,"RACT1.XLS";#N/A,#N/A,FALSE,"RACT2.XLS";#N/A,#N/A,FALSE,"ECCMP";#N/A,#N/A,FALSE,"WELDER.XLS"}</definedName>
    <definedName name="wrn.summary." localSheetId="8" hidden="1">{#N/A,#N/A,FALSE,"COVER1.XLS ";#N/A,#N/A,FALSE,"RACT1.XLS";#N/A,#N/A,FALSE,"RACT2.XLS";#N/A,#N/A,FALSE,"ECCMP";#N/A,#N/A,FALSE,"WELDER.XLS"}</definedName>
    <definedName name="wrn.summary." localSheetId="5" hidden="1">{#N/A,#N/A,FALSE,"COVER1.XLS ";#N/A,#N/A,FALSE,"RACT1.XLS";#N/A,#N/A,FALSE,"RACT2.XLS";#N/A,#N/A,FALSE,"ECCMP";#N/A,#N/A,FALSE,"WELDER.XLS"}</definedName>
    <definedName name="wrn.summary." hidden="1">{#N/A,#N/A,FALSE,"COVER1.XLS ";#N/A,#N/A,FALSE,"RACT1.XLS";#N/A,#N/A,FALSE,"RACT2.XLS";#N/A,#N/A,FALSE,"ECCMP";#N/A,#N/A,FALSE,"WELDER.XLS"}</definedName>
    <definedName name="wrn.TARGET._.DCF." localSheetId="12" hidden="1">{"targetdcf",#N/A,FALSE,"Merger consequences";"TARGETASSU",#N/A,FALSE,"Merger consequences";"TERMINAL VALUE",#N/A,FALSE,"Merger consequences"}</definedName>
    <definedName name="wrn.TARGET._.DCF." localSheetId="8" hidden="1">{"targetdcf",#N/A,FALSE,"Merger consequences";"TARGETASSU",#N/A,FALSE,"Merger consequences";"TERMINAL VALUE",#N/A,FALSE,"Merger consequences"}</definedName>
    <definedName name="wrn.TARGET._.DCF." localSheetId="5"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elstra._.Inputs." localSheetId="12" hidden="1">{"Inputs",#N/A,FALSE,"US_FL";"Inputs",#N/A,FALSE,"EUROPE_FL";"Inputs",#N/A,FALSE,"ASIA_FL"}</definedName>
    <definedName name="wrn.Telstra._.Inputs." localSheetId="8" hidden="1">{"Inputs",#N/A,FALSE,"US_FL";"Inputs",#N/A,FALSE,"EUROPE_FL";"Inputs",#N/A,FALSE,"ASIA_FL"}</definedName>
    <definedName name="wrn.Telstra._.Inputs." localSheetId="5" hidden="1">{"Inputs",#N/A,FALSE,"US_FL";"Inputs",#N/A,FALSE,"EUROPE_FL";"Inputs",#N/A,FALSE,"ASIA_FL"}</definedName>
    <definedName name="wrn.Telstra._.Inputs." hidden="1">{"Inputs",#N/A,FALSE,"US_FL";"Inputs",#N/A,FALSE,"EUROPE_FL";"Inputs",#N/A,FALSE,"ASIA_FL"}</definedName>
    <definedName name="wrn.Telstra._.Output." localSheetId="12" hidden="1">{"Output",#N/A,FALSE,"US_FL";"Output",#N/A,FALSE,"EUROPE_FL";"Output",#N/A,FALSE,"ASIA_FL"}</definedName>
    <definedName name="wrn.Telstra._.Output." localSheetId="8" hidden="1">{"Output",#N/A,FALSE,"US_FL";"Output",#N/A,FALSE,"EUROPE_FL";"Output",#N/A,FALSE,"ASIA_FL"}</definedName>
    <definedName name="wrn.Telstra._.Output." localSheetId="5" hidden="1">{"Output",#N/A,FALSE,"US_FL";"Output",#N/A,FALSE,"EUROPE_FL";"Output",#N/A,FALSE,"ASIA_FL"}</definedName>
    <definedName name="wrn.Telstra._.Output." hidden="1">{"Output",#N/A,FALSE,"US_FL";"Output",#N/A,FALSE,"EUROPE_FL";"Output",#N/A,FALSE,"ASIA_FL"}</definedName>
    <definedName name="wrn.testrpt." localSheetId="12" hidden="1">{"Edition",#N/A,FALSE,"Data"}</definedName>
    <definedName name="wrn.testrpt." localSheetId="8" hidden="1">{"Edition",#N/A,FALSE,"Data"}</definedName>
    <definedName name="wrn.testrpt." localSheetId="5" hidden="1">{"Edition",#N/A,FALSE,"Data"}</definedName>
    <definedName name="wrn.testrpt." hidden="1">{"Edition",#N/A,FALSE,"Data"}</definedName>
    <definedName name="wrn.testrpt._1" localSheetId="12" hidden="1">{"Edition",#N/A,FALSE,"Data"}</definedName>
    <definedName name="wrn.testrpt._1" localSheetId="8" hidden="1">{"Edition",#N/A,FALSE,"Data"}</definedName>
    <definedName name="wrn.testrpt._1" localSheetId="5" hidden="1">{"Edition",#N/A,FALSE,"Data"}</definedName>
    <definedName name="wrn.testrpt._1" hidden="1">{"Edition",#N/A,FALSE,"Data"}</definedName>
    <definedName name="wrn.간단한세무조정계산서." localSheetId="12"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 localSheetId="8"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 localSheetId="5"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세무조정계산서." localSheetId="12"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localSheetId="8"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localSheetId="5"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localSheetId="12"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localSheetId="8"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localSheetId="5"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조흥94세무." localSheetId="12"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94세무." localSheetId="8"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94세무." localSheetId="5"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localSheetId="12"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조흥축약94." localSheetId="8"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조흥축약94." localSheetId="5"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1.brief" localSheetId="12" hidden="1">{#N/A,#N/A,TRUE,"Summary";#N/A,#N/A,TRUE,"Balance Sheet";#N/A,#N/A,TRUE,"P &amp; L";#N/A,#N/A,TRUE,"Fixed Assets";#N/A,#N/A,TRUE,"Cash Flows"}</definedName>
    <definedName name="wrn1.brief" localSheetId="8" hidden="1">{#N/A,#N/A,TRUE,"Summary";#N/A,#N/A,TRUE,"Balance Sheet";#N/A,#N/A,TRUE,"P &amp; L";#N/A,#N/A,TRUE,"Fixed Assets";#N/A,#N/A,TRUE,"Cash Flows"}</definedName>
    <definedName name="wrn1.brief" localSheetId="5" hidden="1">{#N/A,#N/A,TRUE,"Summary";#N/A,#N/A,TRUE,"Balance Sheet";#N/A,#N/A,TRUE,"P &amp; L";#N/A,#N/A,TRUE,"Fixed Assets";#N/A,#N/A,TRUE,"Cash Flows"}</definedName>
    <definedName name="wrn1.brief" hidden="1">{#N/A,#N/A,TRUE,"Summary";#N/A,#N/A,TRUE,"Balance Sheet";#N/A,#N/A,TRUE,"P &amp; L";#N/A,#N/A,TRUE,"Fixed Assets";#N/A,#N/A,TRUE,"Cash Flows"}</definedName>
    <definedName name="wrn1.elaborate" localSheetId="12" hidden="1">{#N/A,#N/A,FALSE,"Cash Flows";#N/A,#N/A,FALSE,"Fixed Assets";#N/A,#N/A,FALSE,"Balance Sheet";#N/A,#N/A,FALSE,"P &amp; L"}</definedName>
    <definedName name="wrn1.elaborate" localSheetId="8" hidden="1">{#N/A,#N/A,FALSE,"Cash Flows";#N/A,#N/A,FALSE,"Fixed Assets";#N/A,#N/A,FALSE,"Balance Sheet";#N/A,#N/A,FALSE,"P &amp; L"}</definedName>
    <definedName name="wrn1.elaborate" localSheetId="5" hidden="1">{#N/A,#N/A,FALSE,"Cash Flows";#N/A,#N/A,FALSE,"Fixed Assets";#N/A,#N/A,FALSE,"Balance Sheet";#N/A,#N/A,FALSE,"P &amp; L"}</definedName>
    <definedName name="wrn1.elaborate" hidden="1">{#N/A,#N/A,FALSE,"Cash Flows";#N/A,#N/A,FALSE,"Fixed Assets";#N/A,#N/A,FALSE,"Balance Sheet";#N/A,#N/A,FALSE,"P &amp; L"}</definedName>
    <definedName name="wrn10.elaborate" localSheetId="12" hidden="1">{#N/A,#N/A,FALSE,"Cash Flows";#N/A,#N/A,FALSE,"Fixed Assets";#N/A,#N/A,FALSE,"Balance Sheet";#N/A,#N/A,FALSE,"P &amp; L"}</definedName>
    <definedName name="wrn10.elaborate" localSheetId="8" hidden="1">{#N/A,#N/A,FALSE,"Cash Flows";#N/A,#N/A,FALSE,"Fixed Assets";#N/A,#N/A,FALSE,"Balance Sheet";#N/A,#N/A,FALSE,"P &amp; L"}</definedName>
    <definedName name="wrn10.elaborate" localSheetId="5" hidden="1">{#N/A,#N/A,FALSE,"Cash Flows";#N/A,#N/A,FALSE,"Fixed Assets";#N/A,#N/A,FALSE,"Balance Sheet";#N/A,#N/A,FALSE,"P &amp; L"}</definedName>
    <definedName name="wrn10.elaborate" hidden="1">{#N/A,#N/A,FALSE,"Cash Flows";#N/A,#N/A,FALSE,"Fixed Assets";#N/A,#N/A,FALSE,"Balance Sheet";#N/A,#N/A,FALSE,"P &amp; L"}</definedName>
    <definedName name="wrn2.brief" localSheetId="12" hidden="1">{#N/A,#N/A,TRUE,"Summary";#N/A,#N/A,TRUE,"Balance Sheet";#N/A,#N/A,TRUE,"P &amp; L";#N/A,#N/A,TRUE,"Fixed Assets";#N/A,#N/A,TRUE,"Cash Flows"}</definedName>
    <definedName name="wrn2.brief" localSheetId="8" hidden="1">{#N/A,#N/A,TRUE,"Summary";#N/A,#N/A,TRUE,"Balance Sheet";#N/A,#N/A,TRUE,"P &amp; L";#N/A,#N/A,TRUE,"Fixed Assets";#N/A,#N/A,TRUE,"Cash Flows"}</definedName>
    <definedName name="wrn2.brief" localSheetId="5" hidden="1">{#N/A,#N/A,TRUE,"Summary";#N/A,#N/A,TRUE,"Balance Sheet";#N/A,#N/A,TRUE,"P &amp; L";#N/A,#N/A,TRUE,"Fixed Assets";#N/A,#N/A,TRUE,"Cash Flows"}</definedName>
    <definedName name="wrn2.brief" hidden="1">{#N/A,#N/A,TRUE,"Summary";#N/A,#N/A,TRUE,"Balance Sheet";#N/A,#N/A,TRUE,"P &amp; L";#N/A,#N/A,TRUE,"Fixed Assets";#N/A,#N/A,TRUE,"Cash Flows"}</definedName>
    <definedName name="wrn3.elaborate" localSheetId="12" hidden="1">{#N/A,#N/A,FALSE,"Cash Flows";#N/A,#N/A,FALSE,"Fixed Assets";#N/A,#N/A,FALSE,"Balance Sheet";#N/A,#N/A,FALSE,"P &amp; L"}</definedName>
    <definedName name="wrn3.elaborate" localSheetId="8" hidden="1">{#N/A,#N/A,FALSE,"Cash Flows";#N/A,#N/A,FALSE,"Fixed Assets";#N/A,#N/A,FALSE,"Balance Sheet";#N/A,#N/A,FALSE,"P &amp; L"}</definedName>
    <definedName name="wrn3.elaborate" localSheetId="5" hidden="1">{#N/A,#N/A,FALSE,"Cash Flows";#N/A,#N/A,FALSE,"Fixed Assets";#N/A,#N/A,FALSE,"Balance Sheet";#N/A,#N/A,FALSE,"P &amp; L"}</definedName>
    <definedName name="wrn3.elaborate" hidden="1">{#N/A,#N/A,FALSE,"Cash Flows";#N/A,#N/A,FALSE,"Fixed Assets";#N/A,#N/A,FALSE,"Balance Sheet";#N/A,#N/A,FALSE,"P &amp; L"}</definedName>
    <definedName name="wrn5.brief" localSheetId="12" hidden="1">{#N/A,#N/A,TRUE,"Summary";#N/A,#N/A,TRUE,"Balance Sheet";#N/A,#N/A,TRUE,"P &amp; L";#N/A,#N/A,TRUE,"Fixed Assets";#N/A,#N/A,TRUE,"Cash Flows"}</definedName>
    <definedName name="wrn5.brief" localSheetId="8" hidden="1">{#N/A,#N/A,TRUE,"Summary";#N/A,#N/A,TRUE,"Balance Sheet";#N/A,#N/A,TRUE,"P &amp; L";#N/A,#N/A,TRUE,"Fixed Assets";#N/A,#N/A,TRUE,"Cash Flows"}</definedName>
    <definedName name="wrn5.brief" localSheetId="5" hidden="1">{#N/A,#N/A,TRUE,"Summary";#N/A,#N/A,TRUE,"Balance Sheet";#N/A,#N/A,TRUE,"P &amp; L";#N/A,#N/A,TRUE,"Fixed Assets";#N/A,#N/A,TRUE,"Cash Flows"}</definedName>
    <definedName name="wrn5.brief" hidden="1">{#N/A,#N/A,TRUE,"Summary";#N/A,#N/A,TRUE,"Balance Sheet";#N/A,#N/A,TRUE,"P &amp; L";#N/A,#N/A,TRUE,"Fixed Assets";#N/A,#N/A,TRUE,"Cash Flows"}</definedName>
    <definedName name="wrn6.elaborate" localSheetId="12" hidden="1">{#N/A,#N/A,FALSE,"Cash Flows";#N/A,#N/A,FALSE,"Fixed Assets";#N/A,#N/A,FALSE,"Balance Sheet";#N/A,#N/A,FALSE,"P &amp; L"}</definedName>
    <definedName name="wrn6.elaborate" localSheetId="8" hidden="1">{#N/A,#N/A,FALSE,"Cash Flows";#N/A,#N/A,FALSE,"Fixed Assets";#N/A,#N/A,FALSE,"Balance Sheet";#N/A,#N/A,FALSE,"P &amp; L"}</definedName>
    <definedName name="wrn6.elaborate" localSheetId="5" hidden="1">{#N/A,#N/A,FALSE,"Cash Flows";#N/A,#N/A,FALSE,"Fixed Assets";#N/A,#N/A,FALSE,"Balance Sheet";#N/A,#N/A,FALSE,"P &amp; L"}</definedName>
    <definedName name="wrn6.elaborate" hidden="1">{#N/A,#N/A,FALSE,"Cash Flows";#N/A,#N/A,FALSE,"Fixed Assets";#N/A,#N/A,FALSE,"Balance Sheet";#N/A,#N/A,FALSE,"P &amp; L"}</definedName>
    <definedName name="wrn7.brief" localSheetId="12" hidden="1">{#N/A,#N/A,TRUE,"Summary";#N/A,#N/A,TRUE,"Balance Sheet";#N/A,#N/A,TRUE,"P &amp; L";#N/A,#N/A,TRUE,"Fixed Assets";#N/A,#N/A,TRUE,"Cash Flows"}</definedName>
    <definedName name="wrn7.brief" localSheetId="8" hidden="1">{#N/A,#N/A,TRUE,"Summary";#N/A,#N/A,TRUE,"Balance Sheet";#N/A,#N/A,TRUE,"P &amp; L";#N/A,#N/A,TRUE,"Fixed Assets";#N/A,#N/A,TRUE,"Cash Flows"}</definedName>
    <definedName name="wrn7.brief" localSheetId="5" hidden="1">{#N/A,#N/A,TRUE,"Summary";#N/A,#N/A,TRUE,"Balance Sheet";#N/A,#N/A,TRUE,"P &amp; L";#N/A,#N/A,TRUE,"Fixed Assets";#N/A,#N/A,TRUE,"Cash Flows"}</definedName>
    <definedName name="wrn7.brief" hidden="1">{#N/A,#N/A,TRUE,"Summary";#N/A,#N/A,TRUE,"Balance Sheet";#N/A,#N/A,TRUE,"P &amp; L";#N/A,#N/A,TRUE,"Fixed Assets";#N/A,#N/A,TRUE,"Cash Flows"}</definedName>
    <definedName name="wrn8.elaborate" localSheetId="12" hidden="1">{#N/A,#N/A,FALSE,"Cash Flows";#N/A,#N/A,FALSE,"Fixed Assets";#N/A,#N/A,FALSE,"Balance Sheet";#N/A,#N/A,FALSE,"P &amp; L"}</definedName>
    <definedName name="wrn8.elaborate" localSheetId="8" hidden="1">{#N/A,#N/A,FALSE,"Cash Flows";#N/A,#N/A,FALSE,"Fixed Assets";#N/A,#N/A,FALSE,"Balance Sheet";#N/A,#N/A,FALSE,"P &amp; L"}</definedName>
    <definedName name="wrn8.elaborate" localSheetId="5" hidden="1">{#N/A,#N/A,FALSE,"Cash Flows";#N/A,#N/A,FALSE,"Fixed Assets";#N/A,#N/A,FALSE,"Balance Sheet";#N/A,#N/A,FALSE,"P &amp; L"}</definedName>
    <definedName name="wrn8.elaborate" hidden="1">{#N/A,#N/A,FALSE,"Cash Flows";#N/A,#N/A,FALSE,"Fixed Assets";#N/A,#N/A,FALSE,"Balance Sheet";#N/A,#N/A,FALSE,"P &amp; L"}</definedName>
    <definedName name="wrn9.brief" localSheetId="12" hidden="1">{#N/A,#N/A,TRUE,"Summary";#N/A,#N/A,TRUE,"Balance Sheet";#N/A,#N/A,TRUE,"P &amp; L";#N/A,#N/A,TRUE,"Fixed Assets";#N/A,#N/A,TRUE,"Cash Flows"}</definedName>
    <definedName name="wrn9.brief" localSheetId="8" hidden="1">{#N/A,#N/A,TRUE,"Summary";#N/A,#N/A,TRUE,"Balance Sheet";#N/A,#N/A,TRUE,"P &amp; L";#N/A,#N/A,TRUE,"Fixed Assets";#N/A,#N/A,TRUE,"Cash Flows"}</definedName>
    <definedName name="wrn9.brief" localSheetId="5" hidden="1">{#N/A,#N/A,TRUE,"Summary";#N/A,#N/A,TRUE,"Balance Sheet";#N/A,#N/A,TRUE,"P &amp; L";#N/A,#N/A,TRUE,"Fixed Assets";#N/A,#N/A,TRUE,"Cash Flows"}</definedName>
    <definedName name="wrn9.brief" hidden="1">{#N/A,#N/A,TRUE,"Summary";#N/A,#N/A,TRUE,"Balance Sheet";#N/A,#N/A,TRUE,"P &amp; L";#N/A,#N/A,TRUE,"Fixed Assets";#N/A,#N/A,TRUE,"Cash Flows"}</definedName>
    <definedName name="www" localSheetId="12">#REF!</definedName>
    <definedName name="www" localSheetId="8">#REF!</definedName>
    <definedName name="www" localSheetId="14">#REF!</definedName>
    <definedName name="www" localSheetId="5">#REF!</definedName>
    <definedName name="www">#REF!</definedName>
    <definedName name="wwww" localSheetId="12">'[43]Employee Costs'!#REF!</definedName>
    <definedName name="wwww" localSheetId="8">'[43]Employee Costs'!#REF!</definedName>
    <definedName name="wwww" localSheetId="14">'[43]Employee Costs'!#REF!</definedName>
    <definedName name="wwww" localSheetId="5">'[43]Employee Costs'!#REF!</definedName>
    <definedName name="wwww">'[43]Employee Costs'!#REF!</definedName>
    <definedName name="wwwww1" localSheetId="12">'[142]CGPL Coal Offtake Schedule'!#REF!</definedName>
    <definedName name="wwwww1" localSheetId="8">'[142]CGPL Coal Offtake Schedule'!#REF!</definedName>
    <definedName name="wwwww1" localSheetId="14">'[142]CGPL Coal Offtake Schedule'!#REF!</definedName>
    <definedName name="wwwww1" localSheetId="5">'[142]CGPL Coal Offtake Schedule'!#REF!</definedName>
    <definedName name="wwwww1">'[142]CGPL Coal Offtake Schedule'!#REF!</definedName>
    <definedName name="wwwwwwwwwwwwwwwwww" localSheetId="12" hidden="1">[143]XREF!#REF!</definedName>
    <definedName name="wwwwwwwwwwwwwwwwww" localSheetId="8" hidden="1">[143]XREF!#REF!</definedName>
    <definedName name="wwwwwwwwwwwwwwwwww" localSheetId="14" hidden="1">[143]XREF!#REF!</definedName>
    <definedName name="wwwwwwwwwwwwwwwwww" localSheetId="5" hidden="1">[143]XREF!#REF!</definedName>
    <definedName name="wwwwwwwwwwwwwwwwww" hidden="1">[143]XREF!#REF!</definedName>
    <definedName name="wwwwwwwwwwwwwwwwwwwwwwwwwwwwwwwwwwwwwwwwwwwwwwwwwwwwwwwwwwwwwwwwwwwwwwwwwwwwwwwwwwwwwwwwwwwwwwwwww" localSheetId="12" hidden="1">#REF!</definedName>
    <definedName name="wwwwwwwwwwwwwwwwwwwwwwwwwwwwwwwwwwwwwwwwwwwwwwwwwwwwwwwwwwwwwwwwwwwwwwwwwwwwwwwwwwwwwwwwwwwwwwwwww" localSheetId="8" hidden="1">#REF!</definedName>
    <definedName name="wwwwwwwwwwwwwwwwwwwwwwwwwwwwwwwwwwwwwwwwwwwwwwwwwwwwwwwwwwwwwwwwwwwwwwwwwwwwwwwwwwwwwwwwwwwwwwwwww" localSheetId="14" hidden="1">#REF!</definedName>
    <definedName name="wwwwwwwwwwwwwwwwwwwwwwwwwwwwwwwwwwwwwwwwwwwwwwwwwwwwwwwwwwwwwwwwwwwwwwwwwwwwwwwwwwwwwwwwwwwwwwwwww" localSheetId="5" hidden="1">#REF!</definedName>
    <definedName name="wwwwwwwwwwwwwwwwwwwwwwwwwwwwwwwwwwwwwwwwwwwwwwwwwwwwwwwwwwwwwwwwwwwwwwwwwwwwwwwwwwwwwwwwwwwwwwwwww" hidden="1">#REF!</definedName>
    <definedName name="WXYZ" localSheetId="12">#REF!</definedName>
    <definedName name="WXYZ" localSheetId="8">#REF!</definedName>
    <definedName name="WXYZ" localSheetId="14">#REF!</definedName>
    <definedName name="WXYZ" localSheetId="5">#REF!</definedName>
    <definedName name="WXYZ">#REF!</definedName>
    <definedName name="WXYZ1" localSheetId="12">#REF!</definedName>
    <definedName name="WXYZ1" localSheetId="8">#REF!</definedName>
    <definedName name="WXYZ1" localSheetId="14">#REF!</definedName>
    <definedName name="WXYZ1" localSheetId="5">#REF!</definedName>
    <definedName name="WXYZ1">#REF!</definedName>
    <definedName name="WXYZ2" localSheetId="12">#REF!</definedName>
    <definedName name="WXYZ2" localSheetId="8">#REF!</definedName>
    <definedName name="WXYZ2" localSheetId="14">#REF!</definedName>
    <definedName name="WXYZ2" localSheetId="5">#REF!</definedName>
    <definedName name="WXYZ2">#REF!</definedName>
    <definedName name="X" localSheetId="12" hidden="1">'[41]Eq. Mobilization'!#REF!</definedName>
    <definedName name="X" localSheetId="8" hidden="1">'[41]Eq. Mobilization'!#REF!</definedName>
    <definedName name="X" localSheetId="14" hidden="1">'[41]Eq. Mobilization'!#REF!</definedName>
    <definedName name="X" localSheetId="5" hidden="1">'[41]Eq. Mobilization'!#REF!</definedName>
    <definedName name="X" hidden="1">'[41]Eq. Mobilization'!#REF!</definedName>
    <definedName name="xa" localSheetId="12" hidden="1">'[78]5'!#REF!</definedName>
    <definedName name="xa" localSheetId="8" hidden="1">'[78]5'!#REF!</definedName>
    <definedName name="xa" localSheetId="14" hidden="1">'[78]5'!#REF!</definedName>
    <definedName name="xa" localSheetId="5" hidden="1">'[78]5'!#REF!</definedName>
    <definedName name="xa" hidden="1">'[78]5'!#REF!</definedName>
    <definedName name="xb" localSheetId="12" hidden="1">'[3]F-4'!#REF!</definedName>
    <definedName name="xb" localSheetId="8" hidden="1">'[3]F-4'!#REF!</definedName>
    <definedName name="xb" localSheetId="14" hidden="1">'[3]F-4'!#REF!</definedName>
    <definedName name="xb" localSheetId="5" hidden="1">'[3]F-4'!#REF!</definedName>
    <definedName name="xb" hidden="1">'[3]F-4'!#REF!</definedName>
    <definedName name="xba" localSheetId="12" hidden="1">'[3]F-4'!#REF!</definedName>
    <definedName name="xba" localSheetId="8" hidden="1">'[3]F-4'!#REF!</definedName>
    <definedName name="xba" localSheetId="14" hidden="1">'[3]F-4'!#REF!</definedName>
    <definedName name="xba" localSheetId="5" hidden="1">'[3]F-4'!#REF!</definedName>
    <definedName name="xba" hidden="1">'[3]F-4'!#REF!</definedName>
    <definedName name="xbfgdnhmgh" localSheetId="12">#REF!</definedName>
    <definedName name="xbfgdnhmgh" localSheetId="8">#REF!</definedName>
    <definedName name="xbfgdnhmgh" localSheetId="14">#REF!</definedName>
    <definedName name="xbfgdnhmgh" localSheetId="5">#REF!</definedName>
    <definedName name="xbfgdnhmgh">#REF!</definedName>
    <definedName name="xblr" localSheetId="12" hidden="1">[144]DTL!#REF!</definedName>
    <definedName name="xblr" localSheetId="8" hidden="1">[144]DTL!#REF!</definedName>
    <definedName name="xblr" localSheetId="14" hidden="1">[144]DTL!#REF!</definedName>
    <definedName name="xblr" localSheetId="5" hidden="1">[144]DTL!#REF!</definedName>
    <definedName name="xblr" hidden="1">[144]DTL!#REF!</definedName>
    <definedName name="xc" localSheetId="12" hidden="1">'[78]5'!#REF!</definedName>
    <definedName name="xc" localSheetId="8" hidden="1">'[78]5'!#REF!</definedName>
    <definedName name="xc" localSheetId="14" hidden="1">'[78]5'!#REF!</definedName>
    <definedName name="xc" localSheetId="5" hidden="1">'[78]5'!#REF!</definedName>
    <definedName name="xc" hidden="1">'[78]5'!#REF!</definedName>
    <definedName name="xd" localSheetId="12" hidden="1">'[78]5'!#REF!</definedName>
    <definedName name="xd" localSheetId="8" hidden="1">'[78]5'!#REF!</definedName>
    <definedName name="xd" localSheetId="14" hidden="1">'[78]5'!#REF!</definedName>
    <definedName name="xd" localSheetId="5" hidden="1">'[78]5'!#REF!</definedName>
    <definedName name="xd" hidden="1">'[78]5'!#REF!</definedName>
    <definedName name="xgsgdrrhfb" localSheetId="12">'[43]Other revenue sources'!#REF!</definedName>
    <definedName name="xgsgdrrhfb" localSheetId="8">'[43]Other revenue sources'!#REF!</definedName>
    <definedName name="xgsgdrrhfb" localSheetId="14">'[43]Other revenue sources'!#REF!</definedName>
    <definedName name="xgsgdrrhfb" localSheetId="5">'[43]Other revenue sources'!#REF!</definedName>
    <definedName name="xgsgdrrhfb">'[43]Other revenue sources'!#REF!</definedName>
    <definedName name="xls" localSheetId="12">#REF!</definedName>
    <definedName name="xls" localSheetId="8">#REF!</definedName>
    <definedName name="xls" localSheetId="14">#REF!</definedName>
    <definedName name="xls" localSheetId="5">#REF!</definedName>
    <definedName name="xls">#REF!</definedName>
    <definedName name="xlttbninh" localSheetId="12" hidden="1">{"'Sheet1'!$L$16"}</definedName>
    <definedName name="xlttbninh" localSheetId="8" hidden="1">{"'Sheet1'!$L$16"}</definedName>
    <definedName name="xlttbninh" localSheetId="5" hidden="1">{"'Sheet1'!$L$16"}</definedName>
    <definedName name="xlttbninh" hidden="1">{"'Sheet1'!$L$16"}</definedName>
    <definedName name="Xref" localSheetId="12" hidden="1">#REF!</definedName>
    <definedName name="Xref" localSheetId="8" hidden="1">#REF!</definedName>
    <definedName name="Xref" localSheetId="14" hidden="1">#REF!</definedName>
    <definedName name="Xref" localSheetId="5" hidden="1">#REF!</definedName>
    <definedName name="Xref" hidden="1">#REF!</definedName>
    <definedName name="XREF_11" hidden="1">[145]Summary!$J:$J</definedName>
    <definedName name="XREF_13" hidden="1">[145]Additions!$T:$T</definedName>
    <definedName name="XREF_COLUMN_1" localSheetId="12" hidden="1">'[146]Fixed Assets'!#REF!</definedName>
    <definedName name="XREF_COLUMN_1" localSheetId="8" hidden="1">'[146]Fixed Assets'!#REF!</definedName>
    <definedName name="XREF_COLUMN_1" localSheetId="14" hidden="1">'[146]Fixed Assets'!#REF!</definedName>
    <definedName name="XREF_COLUMN_1" localSheetId="5" hidden="1">'[146]Fixed Assets'!#REF!</definedName>
    <definedName name="XREF_COLUMN_1" hidden="1">'[146]Fixed Assets'!#REF!</definedName>
    <definedName name="XREF_COLUMN_10" localSheetId="12" hidden="1">'[147]MASTER - MARCH'!#REF!</definedName>
    <definedName name="XREF_COLUMN_10" localSheetId="8" hidden="1">'[147]MASTER - MARCH'!#REF!</definedName>
    <definedName name="XREF_COLUMN_10" localSheetId="14" hidden="1">'[147]MASTER - MARCH'!#REF!</definedName>
    <definedName name="XREF_COLUMN_10" localSheetId="5" hidden="1">'[147]MASTER - MARCH'!#REF!</definedName>
    <definedName name="XREF_COLUMN_10" hidden="1">'[147]MASTER - MARCH'!#REF!</definedName>
    <definedName name="XREF_COLUMN_11" localSheetId="12" hidden="1">#REF!</definedName>
    <definedName name="XREF_COLUMN_11" localSheetId="8" hidden="1">#REF!</definedName>
    <definedName name="XREF_COLUMN_11" localSheetId="14" hidden="1">#REF!</definedName>
    <definedName name="XREF_COLUMN_11" localSheetId="5" hidden="1">#REF!</definedName>
    <definedName name="XREF_COLUMN_11" hidden="1">#REF!</definedName>
    <definedName name="XREF_COLUMN_12" localSheetId="12" hidden="1">#REF!</definedName>
    <definedName name="XREF_COLUMN_12" localSheetId="8" hidden="1">#REF!</definedName>
    <definedName name="XREF_COLUMN_12" localSheetId="14" hidden="1">#REF!</definedName>
    <definedName name="XREF_COLUMN_12" localSheetId="5" hidden="1">#REF!</definedName>
    <definedName name="XREF_COLUMN_12" hidden="1">#REF!</definedName>
    <definedName name="XREF_COLUMN_13" localSheetId="12" hidden="1">'[147]MASTER - MARCH'!#REF!</definedName>
    <definedName name="XREF_COLUMN_13" localSheetId="8" hidden="1">'[147]MASTER - MARCH'!#REF!</definedName>
    <definedName name="XREF_COLUMN_13" localSheetId="14" hidden="1">'[147]MASTER - MARCH'!#REF!</definedName>
    <definedName name="XREF_COLUMN_13" localSheetId="5" hidden="1">'[147]MASTER - MARCH'!#REF!</definedName>
    <definedName name="XREF_COLUMN_13" hidden="1">'[147]MASTER - MARCH'!#REF!</definedName>
    <definedName name="XREF_COLUMN_14" localSheetId="12" hidden="1">'[148]FA Register_Detailed '!#REF!</definedName>
    <definedName name="XREF_COLUMN_14" localSheetId="8" hidden="1">'[148]FA Register_Detailed '!#REF!</definedName>
    <definedName name="XREF_COLUMN_14" localSheetId="14" hidden="1">'[148]FA Register_Detailed '!#REF!</definedName>
    <definedName name="XREF_COLUMN_14" localSheetId="5" hidden="1">'[148]FA Register_Detailed '!#REF!</definedName>
    <definedName name="XREF_COLUMN_14" hidden="1">'[148]FA Register_Detailed '!#REF!</definedName>
    <definedName name="XREF_COLUMN_15" localSheetId="12" hidden="1">#REF!</definedName>
    <definedName name="XREF_COLUMN_15" localSheetId="8" hidden="1">#REF!</definedName>
    <definedName name="XREF_COLUMN_15" localSheetId="14" hidden="1">#REF!</definedName>
    <definedName name="XREF_COLUMN_15" localSheetId="5" hidden="1">#REF!</definedName>
    <definedName name="XREF_COLUMN_15" hidden="1">#REF!</definedName>
    <definedName name="XREF_COLUMN_16" localSheetId="12" hidden="1">'[148]FA Register_Detailed '!#REF!</definedName>
    <definedName name="XREF_COLUMN_16" localSheetId="8" hidden="1">'[148]FA Register_Detailed '!#REF!</definedName>
    <definedName name="XREF_COLUMN_16" localSheetId="14" hidden="1">'[148]FA Register_Detailed '!#REF!</definedName>
    <definedName name="XREF_COLUMN_16" localSheetId="5" hidden="1">'[148]FA Register_Detailed '!#REF!</definedName>
    <definedName name="XREF_COLUMN_16" hidden="1">'[148]FA Register_Detailed '!#REF!</definedName>
    <definedName name="XREF_COLUMN_17" localSheetId="12" hidden="1">#REF!</definedName>
    <definedName name="XREF_COLUMN_17" localSheetId="8" hidden="1">#REF!</definedName>
    <definedName name="XREF_COLUMN_17" localSheetId="14" hidden="1">#REF!</definedName>
    <definedName name="XREF_COLUMN_17" localSheetId="5" hidden="1">#REF!</definedName>
    <definedName name="XREF_COLUMN_17" hidden="1">#REF!</definedName>
    <definedName name="XREF_COLUMN_18" localSheetId="12" hidden="1">'[148]FA Register_Detailed '!#REF!</definedName>
    <definedName name="XREF_COLUMN_18" localSheetId="8" hidden="1">'[148]FA Register_Detailed '!#REF!</definedName>
    <definedName name="XREF_COLUMN_18" localSheetId="14" hidden="1">'[148]FA Register_Detailed '!#REF!</definedName>
    <definedName name="XREF_COLUMN_18" localSheetId="5" hidden="1">'[148]FA Register_Detailed '!#REF!</definedName>
    <definedName name="XREF_COLUMN_18" hidden="1">'[148]FA Register_Detailed '!#REF!</definedName>
    <definedName name="XREF_COLUMN_19" localSheetId="12" hidden="1">#REF!</definedName>
    <definedName name="XREF_COLUMN_19" localSheetId="8" hidden="1">#REF!</definedName>
    <definedName name="XREF_COLUMN_19" localSheetId="14" hidden="1">#REF!</definedName>
    <definedName name="XREF_COLUMN_19" localSheetId="5" hidden="1">#REF!</definedName>
    <definedName name="XREF_COLUMN_19" hidden="1">#REF!</definedName>
    <definedName name="XREF_COLUMN_2" localSheetId="12" hidden="1">'[146]Fixed Assets'!#REF!</definedName>
    <definedName name="XREF_COLUMN_2" localSheetId="8" hidden="1">'[146]Fixed Assets'!#REF!</definedName>
    <definedName name="XREF_COLUMN_2" localSheetId="14" hidden="1">'[146]Fixed Assets'!#REF!</definedName>
    <definedName name="XREF_COLUMN_2" localSheetId="5" hidden="1">'[146]Fixed Assets'!#REF!</definedName>
    <definedName name="XREF_COLUMN_2" hidden="1">'[146]Fixed Assets'!#REF!</definedName>
    <definedName name="XREF_COLUMN_20" localSheetId="12" hidden="1">'[148]FA Register_Detailed '!#REF!</definedName>
    <definedName name="XREF_COLUMN_20" localSheetId="8" hidden="1">'[148]FA Register_Detailed '!#REF!</definedName>
    <definedName name="XREF_COLUMN_20" localSheetId="14" hidden="1">'[148]FA Register_Detailed '!#REF!</definedName>
    <definedName name="XREF_COLUMN_20" localSheetId="5" hidden="1">'[148]FA Register_Detailed '!#REF!</definedName>
    <definedName name="XREF_COLUMN_20" hidden="1">'[148]FA Register_Detailed '!#REF!</definedName>
    <definedName name="XREF_COLUMN_21" localSheetId="12" hidden="1">#REF!</definedName>
    <definedName name="XREF_COLUMN_21" localSheetId="8" hidden="1">#REF!</definedName>
    <definedName name="XREF_COLUMN_21" localSheetId="14" hidden="1">#REF!</definedName>
    <definedName name="XREF_COLUMN_21" localSheetId="5" hidden="1">#REF!</definedName>
    <definedName name="XREF_COLUMN_21" hidden="1">#REF!</definedName>
    <definedName name="XREF_COLUMN_22" localSheetId="12" hidden="1">#REF!</definedName>
    <definedName name="XREF_COLUMN_22" localSheetId="8" hidden="1">#REF!</definedName>
    <definedName name="XREF_COLUMN_22" localSheetId="14" hidden="1">#REF!</definedName>
    <definedName name="XREF_COLUMN_22" localSheetId="5" hidden="1">#REF!</definedName>
    <definedName name="XREF_COLUMN_22" hidden="1">#REF!</definedName>
    <definedName name="XREF_COLUMN_23" localSheetId="12" hidden="1">#REF!</definedName>
    <definedName name="XREF_COLUMN_23" localSheetId="8" hidden="1">#REF!</definedName>
    <definedName name="XREF_COLUMN_23" localSheetId="14" hidden="1">#REF!</definedName>
    <definedName name="XREF_COLUMN_23" localSheetId="5" hidden="1">#REF!</definedName>
    <definedName name="XREF_COLUMN_23" hidden="1">#REF!</definedName>
    <definedName name="XREF_COLUMN_24" localSheetId="12" hidden="1">'[148]FA Register_Detailed '!#REF!</definedName>
    <definedName name="XREF_COLUMN_24" localSheetId="8" hidden="1">'[148]FA Register_Detailed '!#REF!</definedName>
    <definedName name="XREF_COLUMN_24" localSheetId="14" hidden="1">'[148]FA Register_Detailed '!#REF!</definedName>
    <definedName name="XREF_COLUMN_24" localSheetId="5" hidden="1">'[148]FA Register_Detailed '!#REF!</definedName>
    <definedName name="XREF_COLUMN_24" hidden="1">'[148]FA Register_Detailed '!#REF!</definedName>
    <definedName name="XREF_COLUMN_25" localSheetId="12" hidden="1">#REF!</definedName>
    <definedName name="XREF_COLUMN_25" localSheetId="8" hidden="1">#REF!</definedName>
    <definedName name="XREF_COLUMN_25" localSheetId="14" hidden="1">#REF!</definedName>
    <definedName name="XREF_COLUMN_25" localSheetId="5" hidden="1">#REF!</definedName>
    <definedName name="XREF_COLUMN_25" hidden="1">#REF!</definedName>
    <definedName name="XREF_COLUMN_26" localSheetId="12" hidden="1">'[148]FA Register_Detailed '!#REF!</definedName>
    <definedName name="XREF_COLUMN_26" localSheetId="8" hidden="1">'[148]FA Register_Detailed '!#REF!</definedName>
    <definedName name="XREF_COLUMN_26" localSheetId="14" hidden="1">'[148]FA Register_Detailed '!#REF!</definedName>
    <definedName name="XREF_COLUMN_26" localSheetId="5" hidden="1">'[148]FA Register_Detailed '!#REF!</definedName>
    <definedName name="XREF_COLUMN_26" hidden="1">'[148]FA Register_Detailed '!#REF!</definedName>
    <definedName name="XREF_COLUMN_27" localSheetId="12" hidden="1">#REF!</definedName>
    <definedName name="XREF_COLUMN_27" localSheetId="8" hidden="1">#REF!</definedName>
    <definedName name="XREF_COLUMN_27" localSheetId="14" hidden="1">#REF!</definedName>
    <definedName name="XREF_COLUMN_27" localSheetId="5" hidden="1">#REF!</definedName>
    <definedName name="XREF_COLUMN_27" hidden="1">#REF!</definedName>
    <definedName name="XREF_COLUMN_28" localSheetId="12" hidden="1">'[148]FA Register_Detailed '!#REF!</definedName>
    <definedName name="XREF_COLUMN_28" localSheetId="8" hidden="1">'[148]FA Register_Detailed '!#REF!</definedName>
    <definedName name="XREF_COLUMN_28" localSheetId="14" hidden="1">'[148]FA Register_Detailed '!#REF!</definedName>
    <definedName name="XREF_COLUMN_28" localSheetId="5" hidden="1">'[148]FA Register_Detailed '!#REF!</definedName>
    <definedName name="XREF_COLUMN_28" hidden="1">'[148]FA Register_Detailed '!#REF!</definedName>
    <definedName name="XREF_COLUMN_29" localSheetId="12" hidden="1">#REF!</definedName>
    <definedName name="XREF_COLUMN_29" localSheetId="8" hidden="1">#REF!</definedName>
    <definedName name="XREF_COLUMN_29" localSheetId="14" hidden="1">#REF!</definedName>
    <definedName name="XREF_COLUMN_29" localSheetId="5" hidden="1">#REF!</definedName>
    <definedName name="XREF_COLUMN_29" hidden="1">#REF!</definedName>
    <definedName name="XREF_COLUMN_3" localSheetId="12" hidden="1">'[146]Fixed Assets'!#REF!</definedName>
    <definedName name="XREF_COLUMN_3" localSheetId="8" hidden="1">'[146]Fixed Assets'!#REF!</definedName>
    <definedName name="XREF_COLUMN_3" localSheetId="14" hidden="1">'[146]Fixed Assets'!#REF!</definedName>
    <definedName name="XREF_COLUMN_3" localSheetId="5" hidden="1">'[146]Fixed Assets'!#REF!</definedName>
    <definedName name="XREF_COLUMN_3" hidden="1">'[146]Fixed Assets'!#REF!</definedName>
    <definedName name="XREF_COLUMN_30" localSheetId="12" hidden="1">'[148]FA Register_Detailed '!#REF!</definedName>
    <definedName name="XREF_COLUMN_30" localSheetId="8" hidden="1">'[148]FA Register_Detailed '!#REF!</definedName>
    <definedName name="XREF_COLUMN_30" localSheetId="14" hidden="1">'[148]FA Register_Detailed '!#REF!</definedName>
    <definedName name="XREF_COLUMN_30" localSheetId="5" hidden="1">'[148]FA Register_Detailed '!#REF!</definedName>
    <definedName name="XREF_COLUMN_30" hidden="1">'[148]FA Register_Detailed '!#REF!</definedName>
    <definedName name="XREF_COLUMN_31" localSheetId="12" hidden="1">#REF!</definedName>
    <definedName name="XREF_COLUMN_31" localSheetId="8" hidden="1">#REF!</definedName>
    <definedName name="XREF_COLUMN_31" localSheetId="14" hidden="1">#REF!</definedName>
    <definedName name="XREF_COLUMN_31" localSheetId="5" hidden="1">#REF!</definedName>
    <definedName name="XREF_COLUMN_31" hidden="1">#REF!</definedName>
    <definedName name="XREF_COLUMN_32" localSheetId="12" hidden="1">#REF!</definedName>
    <definedName name="XREF_COLUMN_32" localSheetId="8" hidden="1">#REF!</definedName>
    <definedName name="XREF_COLUMN_32" localSheetId="14" hidden="1">#REF!</definedName>
    <definedName name="XREF_COLUMN_32" localSheetId="5" hidden="1">#REF!</definedName>
    <definedName name="XREF_COLUMN_32" hidden="1">#REF!</definedName>
    <definedName name="XREF_COLUMN_33" localSheetId="12" hidden="1">#REF!</definedName>
    <definedName name="XREF_COLUMN_33" localSheetId="8" hidden="1">#REF!</definedName>
    <definedName name="XREF_COLUMN_33" localSheetId="14" hidden="1">#REF!</definedName>
    <definedName name="XREF_COLUMN_33" localSheetId="5" hidden="1">#REF!</definedName>
    <definedName name="XREF_COLUMN_33" hidden="1">#REF!</definedName>
    <definedName name="XREF_COLUMN_34" localSheetId="12" hidden="1">#REF!</definedName>
    <definedName name="XREF_COLUMN_34" localSheetId="8" hidden="1">#REF!</definedName>
    <definedName name="XREF_COLUMN_34" localSheetId="14" hidden="1">#REF!</definedName>
    <definedName name="XREF_COLUMN_34" localSheetId="5" hidden="1">#REF!</definedName>
    <definedName name="XREF_COLUMN_34" hidden="1">#REF!</definedName>
    <definedName name="XREF_COLUMN_35" localSheetId="12" hidden="1">'[149]MASTER SCHEDULE F'!#REF!</definedName>
    <definedName name="XREF_COLUMN_35" localSheetId="8" hidden="1">'[149]MASTER SCHEDULE F'!#REF!</definedName>
    <definedName name="XREF_COLUMN_35" localSheetId="14" hidden="1">'[149]MASTER SCHEDULE F'!#REF!</definedName>
    <definedName name="XREF_COLUMN_35" localSheetId="5" hidden="1">'[149]MASTER SCHEDULE F'!#REF!</definedName>
    <definedName name="XREF_COLUMN_35" hidden="1">'[149]MASTER SCHEDULE F'!#REF!</definedName>
    <definedName name="XREF_COLUMN_36" localSheetId="12" hidden="1">#REF!</definedName>
    <definedName name="XREF_COLUMN_36" localSheetId="8" hidden="1">#REF!</definedName>
    <definedName name="XREF_COLUMN_36" localSheetId="14" hidden="1">#REF!</definedName>
    <definedName name="XREF_COLUMN_36" localSheetId="5" hidden="1">#REF!</definedName>
    <definedName name="XREF_COLUMN_36" hidden="1">#REF!</definedName>
    <definedName name="XREF_COLUMN_37" localSheetId="12" hidden="1">#REF!</definedName>
    <definedName name="XREF_COLUMN_37" localSheetId="8" hidden="1">#REF!</definedName>
    <definedName name="XREF_COLUMN_37" localSheetId="14" hidden="1">#REF!</definedName>
    <definedName name="XREF_COLUMN_37" localSheetId="5" hidden="1">#REF!</definedName>
    <definedName name="XREF_COLUMN_37" hidden="1">#REF!</definedName>
    <definedName name="XREF_COLUMN_38" localSheetId="12" hidden="1">#REF!</definedName>
    <definedName name="XREF_COLUMN_38" localSheetId="8" hidden="1">#REF!</definedName>
    <definedName name="XREF_COLUMN_38" localSheetId="14" hidden="1">#REF!</definedName>
    <definedName name="XREF_COLUMN_38" localSheetId="5" hidden="1">#REF!</definedName>
    <definedName name="XREF_COLUMN_38" hidden="1">#REF!</definedName>
    <definedName name="XREF_COLUMN_39" localSheetId="12" hidden="1">#REF!</definedName>
    <definedName name="XREF_COLUMN_39" localSheetId="8" hidden="1">#REF!</definedName>
    <definedName name="XREF_COLUMN_39" localSheetId="14" hidden="1">#REF!</definedName>
    <definedName name="XREF_COLUMN_39" localSheetId="5" hidden="1">#REF!</definedName>
    <definedName name="XREF_COLUMN_39" hidden="1">#REF!</definedName>
    <definedName name="XREF_COLUMN_4" localSheetId="12" hidden="1">'[146]Fixed Assets'!#REF!</definedName>
    <definedName name="XREF_COLUMN_4" localSheetId="8" hidden="1">'[146]Fixed Assets'!#REF!</definedName>
    <definedName name="XREF_COLUMN_4" localSheetId="14" hidden="1">'[146]Fixed Assets'!#REF!</definedName>
    <definedName name="XREF_COLUMN_4" localSheetId="5" hidden="1">'[146]Fixed Assets'!#REF!</definedName>
    <definedName name="XREF_COLUMN_4" hidden="1">'[146]Fixed Assets'!#REF!</definedName>
    <definedName name="XREF_COLUMN_40" localSheetId="12" hidden="1">#REF!</definedName>
    <definedName name="XREF_COLUMN_40" localSheetId="8" hidden="1">#REF!</definedName>
    <definedName name="XREF_COLUMN_40" localSheetId="14" hidden="1">#REF!</definedName>
    <definedName name="XREF_COLUMN_40" localSheetId="5" hidden="1">#REF!</definedName>
    <definedName name="XREF_COLUMN_40" hidden="1">#REF!</definedName>
    <definedName name="XREF_COLUMN_41" localSheetId="12" hidden="1">#REF!</definedName>
    <definedName name="XREF_COLUMN_41" localSheetId="8" hidden="1">#REF!</definedName>
    <definedName name="XREF_COLUMN_41" localSheetId="14" hidden="1">#REF!</definedName>
    <definedName name="XREF_COLUMN_41" localSheetId="5" hidden="1">#REF!</definedName>
    <definedName name="XREF_COLUMN_41" hidden="1">#REF!</definedName>
    <definedName name="XREF_COLUMN_42" localSheetId="12" hidden="1">#REF!</definedName>
    <definedName name="XREF_COLUMN_42" localSheetId="8" hidden="1">#REF!</definedName>
    <definedName name="XREF_COLUMN_42" localSheetId="14" hidden="1">#REF!</definedName>
    <definedName name="XREF_COLUMN_42" localSheetId="5" hidden="1">#REF!</definedName>
    <definedName name="XREF_COLUMN_42" hidden="1">#REF!</definedName>
    <definedName name="XREF_COLUMN_43" localSheetId="12" hidden="1">#REF!</definedName>
    <definedName name="XREF_COLUMN_43" localSheetId="8" hidden="1">#REF!</definedName>
    <definedName name="XREF_COLUMN_43" localSheetId="14" hidden="1">#REF!</definedName>
    <definedName name="XREF_COLUMN_43" localSheetId="5" hidden="1">#REF!</definedName>
    <definedName name="XREF_COLUMN_43" hidden="1">#REF!</definedName>
    <definedName name="XREF_COLUMN_44" localSheetId="12" hidden="1">#REF!</definedName>
    <definedName name="XREF_COLUMN_44" localSheetId="8" hidden="1">#REF!</definedName>
    <definedName name="XREF_COLUMN_44" localSheetId="14" hidden="1">#REF!</definedName>
    <definedName name="XREF_COLUMN_44" localSheetId="5" hidden="1">#REF!</definedName>
    <definedName name="XREF_COLUMN_44" hidden="1">#REF!</definedName>
    <definedName name="XREF_COLUMN_45" localSheetId="12" hidden="1">'[150]Gtee Commn'!#REF!</definedName>
    <definedName name="XREF_COLUMN_45" localSheetId="8" hidden="1">'[150]Gtee Commn'!#REF!</definedName>
    <definedName name="XREF_COLUMN_45" localSheetId="14" hidden="1">'[150]Gtee Commn'!#REF!</definedName>
    <definedName name="XREF_COLUMN_45" localSheetId="5" hidden="1">'[150]Gtee Commn'!#REF!</definedName>
    <definedName name="XREF_COLUMN_45" hidden="1">'[150]Gtee Commn'!#REF!</definedName>
    <definedName name="XREF_COLUMN_46" localSheetId="12" hidden="1">'[150]ADVANCE EQUITY'!#REF!</definedName>
    <definedName name="XREF_COLUMN_46" localSheetId="8" hidden="1">'[150]ADVANCE EQUITY'!#REF!</definedName>
    <definedName name="XREF_COLUMN_46" localSheetId="14" hidden="1">'[150]ADVANCE EQUITY'!#REF!</definedName>
    <definedName name="XREF_COLUMN_46" localSheetId="5" hidden="1">'[150]ADVANCE EQUITY'!#REF!</definedName>
    <definedName name="XREF_COLUMN_46" hidden="1">'[150]ADVANCE EQUITY'!#REF!</definedName>
    <definedName name="XREF_COLUMN_47" localSheetId="12" hidden="1">#REF!</definedName>
    <definedName name="XREF_COLUMN_47" localSheetId="8" hidden="1">#REF!</definedName>
    <definedName name="XREF_COLUMN_47" localSheetId="14" hidden="1">#REF!</definedName>
    <definedName name="XREF_COLUMN_47" localSheetId="5" hidden="1">#REF!</definedName>
    <definedName name="XREF_COLUMN_47" hidden="1">#REF!</definedName>
    <definedName name="XREF_COLUMN_48" localSheetId="12" hidden="1">#REF!</definedName>
    <definedName name="XREF_COLUMN_48" localSheetId="8" hidden="1">#REF!</definedName>
    <definedName name="XREF_COLUMN_48" localSheetId="14" hidden="1">#REF!</definedName>
    <definedName name="XREF_COLUMN_48" localSheetId="5" hidden="1">#REF!</definedName>
    <definedName name="XREF_COLUMN_48" hidden="1">#REF!</definedName>
    <definedName name="XREF_COLUMN_49" localSheetId="12" hidden="1">#REF!</definedName>
    <definedName name="XREF_COLUMN_49" localSheetId="8" hidden="1">#REF!</definedName>
    <definedName name="XREF_COLUMN_49" localSheetId="14" hidden="1">#REF!</definedName>
    <definedName name="XREF_COLUMN_49" localSheetId="5" hidden="1">#REF!</definedName>
    <definedName name="XREF_COLUMN_49" hidden="1">#REF!</definedName>
    <definedName name="XREF_COLUMN_5" localSheetId="12" hidden="1">'[146]Fixed Assets'!#REF!</definedName>
    <definedName name="XREF_COLUMN_5" localSheetId="8" hidden="1">'[146]Fixed Assets'!#REF!</definedName>
    <definedName name="XREF_COLUMN_5" localSheetId="14" hidden="1">'[146]Fixed Assets'!#REF!</definedName>
    <definedName name="XREF_COLUMN_5" localSheetId="5" hidden="1">'[146]Fixed Assets'!#REF!</definedName>
    <definedName name="XREF_COLUMN_5" hidden="1">'[146]Fixed Assets'!#REF!</definedName>
    <definedName name="XREF_COLUMN_50" localSheetId="12" hidden="1">#REF!</definedName>
    <definedName name="XREF_COLUMN_50" localSheetId="8" hidden="1">#REF!</definedName>
    <definedName name="XREF_COLUMN_50" localSheetId="14" hidden="1">#REF!</definedName>
    <definedName name="XREF_COLUMN_50" localSheetId="5" hidden="1">#REF!</definedName>
    <definedName name="XREF_COLUMN_50" hidden="1">#REF!</definedName>
    <definedName name="XREF_COLUMN_51" localSheetId="12" hidden="1">'[151]ADVANCE EQUITY'!#REF!</definedName>
    <definedName name="XREF_COLUMN_51" localSheetId="8" hidden="1">'[151]ADVANCE EQUITY'!#REF!</definedName>
    <definedName name="XREF_COLUMN_51" localSheetId="14" hidden="1">'[151]ADVANCE EQUITY'!#REF!</definedName>
    <definedName name="XREF_COLUMN_51" localSheetId="5" hidden="1">'[151]ADVANCE EQUITY'!#REF!</definedName>
    <definedName name="XREF_COLUMN_51" hidden="1">'[151]ADVANCE EQUITY'!#REF!</definedName>
    <definedName name="XREF_COLUMN_52" localSheetId="12" hidden="1">#REF!</definedName>
    <definedName name="XREF_COLUMN_52" localSheetId="8" hidden="1">#REF!</definedName>
    <definedName name="XREF_COLUMN_52" localSheetId="14" hidden="1">#REF!</definedName>
    <definedName name="XREF_COLUMN_52" localSheetId="5" hidden="1">#REF!</definedName>
    <definedName name="XREF_COLUMN_52" hidden="1">#REF!</definedName>
    <definedName name="XREF_COLUMN_53" localSheetId="12" hidden="1">#REF!</definedName>
    <definedName name="XREF_COLUMN_53" localSheetId="8" hidden="1">#REF!</definedName>
    <definedName name="XREF_COLUMN_53" localSheetId="14" hidden="1">#REF!</definedName>
    <definedName name="XREF_COLUMN_53" localSheetId="5" hidden="1">#REF!</definedName>
    <definedName name="XREF_COLUMN_53" hidden="1">#REF!</definedName>
    <definedName name="XREF_COLUMN_54" localSheetId="12" hidden="1">#REF!</definedName>
    <definedName name="XREF_COLUMN_54" localSheetId="8" hidden="1">#REF!</definedName>
    <definedName name="XREF_COLUMN_54" localSheetId="14" hidden="1">#REF!</definedName>
    <definedName name="XREF_COLUMN_54" localSheetId="5" hidden="1">#REF!</definedName>
    <definedName name="XREF_COLUMN_54" hidden="1">#REF!</definedName>
    <definedName name="XREF_COLUMN_55" localSheetId="12" hidden="1">#REF!</definedName>
    <definedName name="XREF_COLUMN_55" localSheetId="8" hidden="1">#REF!</definedName>
    <definedName name="XREF_COLUMN_55" localSheetId="14" hidden="1">#REF!</definedName>
    <definedName name="XREF_COLUMN_55" localSheetId="5" hidden="1">#REF!</definedName>
    <definedName name="XREF_COLUMN_55" hidden="1">#REF!</definedName>
    <definedName name="XREF_COLUMN_58" localSheetId="12" hidden="1">#REF!</definedName>
    <definedName name="XREF_COLUMN_58" localSheetId="8" hidden="1">#REF!</definedName>
    <definedName name="XREF_COLUMN_58" localSheetId="14" hidden="1">#REF!</definedName>
    <definedName name="XREF_COLUMN_58" localSheetId="5" hidden="1">#REF!</definedName>
    <definedName name="XREF_COLUMN_58" hidden="1">#REF!</definedName>
    <definedName name="XREF_COLUMN_59" localSheetId="12" hidden="1">#REF!</definedName>
    <definedName name="XREF_COLUMN_59" localSheetId="8" hidden="1">#REF!</definedName>
    <definedName name="XREF_COLUMN_59" localSheetId="14" hidden="1">#REF!</definedName>
    <definedName name="XREF_COLUMN_59" localSheetId="5" hidden="1">#REF!</definedName>
    <definedName name="XREF_COLUMN_59" hidden="1">#REF!</definedName>
    <definedName name="XREF_COLUMN_6" localSheetId="12" hidden="1">[32]Schedule!#REF!</definedName>
    <definedName name="XREF_COLUMN_6" localSheetId="8" hidden="1">[32]Schedule!#REF!</definedName>
    <definedName name="XREF_COLUMN_6" localSheetId="14" hidden="1">[32]Schedule!#REF!</definedName>
    <definedName name="XREF_COLUMN_6" localSheetId="5" hidden="1">[32]Schedule!#REF!</definedName>
    <definedName name="XREF_COLUMN_6" hidden="1">[32]Schedule!#REF!</definedName>
    <definedName name="XREF_COLUMN_60" localSheetId="12" hidden="1">#REF!</definedName>
    <definedName name="XREF_COLUMN_60" localSheetId="8" hidden="1">#REF!</definedName>
    <definedName name="XREF_COLUMN_60" localSheetId="14" hidden="1">#REF!</definedName>
    <definedName name="XREF_COLUMN_60" localSheetId="5" hidden="1">#REF!</definedName>
    <definedName name="XREF_COLUMN_60" hidden="1">#REF!</definedName>
    <definedName name="XREF_COLUMN_63" hidden="1">'[152]Def.tax final'!$J:$J</definedName>
    <definedName name="XREF_COLUMN_64" hidden="1">'[152]Def.tax final'!$R:$R</definedName>
    <definedName name="XREF_COLUMN_65" hidden="1">'[152]Def.tax final'!$L:$L</definedName>
    <definedName name="XREF_COLUMN_66" hidden="1">'[152]Def.tax final'!$N:$N</definedName>
    <definedName name="XREF_COLUMN_67" localSheetId="12" hidden="1">#REF!</definedName>
    <definedName name="XREF_COLUMN_67" localSheetId="8" hidden="1">#REF!</definedName>
    <definedName name="XREF_COLUMN_67" localSheetId="14" hidden="1">#REF!</definedName>
    <definedName name="XREF_COLUMN_67" localSheetId="5" hidden="1">#REF!</definedName>
    <definedName name="XREF_COLUMN_67" hidden="1">#REF!</definedName>
    <definedName name="XREF_COLUMN_68" localSheetId="12" hidden="1">#REF!</definedName>
    <definedName name="XREF_COLUMN_68" localSheetId="8" hidden="1">#REF!</definedName>
    <definedName name="XREF_COLUMN_68" localSheetId="14" hidden="1">#REF!</definedName>
    <definedName name="XREF_COLUMN_68" localSheetId="5" hidden="1">#REF!</definedName>
    <definedName name="XREF_COLUMN_68" hidden="1">#REF!</definedName>
    <definedName name="XREF_COLUMN_69" localSheetId="12" hidden="1">#REF!</definedName>
    <definedName name="XREF_COLUMN_69" localSheetId="8" hidden="1">#REF!</definedName>
    <definedName name="XREF_COLUMN_69" localSheetId="14" hidden="1">#REF!</definedName>
    <definedName name="XREF_COLUMN_69" localSheetId="5" hidden="1">#REF!</definedName>
    <definedName name="XREF_COLUMN_69" hidden="1">#REF!</definedName>
    <definedName name="XREF_COLUMN_7" localSheetId="12" hidden="1">[32]Schedule!#REF!</definedName>
    <definedName name="XREF_COLUMN_7" localSheetId="8" hidden="1">[32]Schedule!#REF!</definedName>
    <definedName name="XREF_COLUMN_7" localSheetId="14" hidden="1">[32]Schedule!#REF!</definedName>
    <definedName name="XREF_COLUMN_7" localSheetId="5" hidden="1">[32]Schedule!#REF!</definedName>
    <definedName name="XREF_COLUMN_7" hidden="1">[32]Schedule!#REF!</definedName>
    <definedName name="XREF_COLUMN_8" localSheetId="12" hidden="1">'[153]&lt;1&gt; Schedule'!#REF!</definedName>
    <definedName name="XREF_COLUMN_8" localSheetId="8" hidden="1">'[153]&lt;1&gt; Schedule'!#REF!</definedName>
    <definedName name="XREF_COLUMN_8" localSheetId="14" hidden="1">'[153]&lt;1&gt; Schedule'!#REF!</definedName>
    <definedName name="XREF_COLUMN_8" localSheetId="5" hidden="1">'[153]&lt;1&gt; Schedule'!#REF!</definedName>
    <definedName name="XREF_COLUMN_8" hidden="1">'[153]&lt;1&gt; Schedule'!#REF!</definedName>
    <definedName name="XREF_COLUMN_88" localSheetId="12" hidden="1">#REF!</definedName>
    <definedName name="XREF_COLUMN_88" localSheetId="8" hidden="1">#REF!</definedName>
    <definedName name="XREF_COLUMN_88" localSheetId="14" hidden="1">#REF!</definedName>
    <definedName name="XREF_COLUMN_88" localSheetId="5" hidden="1">#REF!</definedName>
    <definedName name="XREF_COLUMN_88" hidden="1">#REF!</definedName>
    <definedName name="XREF_COLUMN_9" localSheetId="12" hidden="1">'[153]&lt;1&gt; Schedule'!#REF!</definedName>
    <definedName name="XREF_COLUMN_9" localSheetId="8" hidden="1">'[153]&lt;1&gt; Schedule'!#REF!</definedName>
    <definedName name="XREF_COLUMN_9" localSheetId="14" hidden="1">'[153]&lt;1&gt; Schedule'!#REF!</definedName>
    <definedName name="XREF_COLUMN_9" localSheetId="5" hidden="1">'[153]&lt;1&gt; Schedule'!#REF!</definedName>
    <definedName name="XREF_COLUMN_9" hidden="1">'[153]&lt;1&gt; Schedule'!#REF!</definedName>
    <definedName name="XREF11" localSheetId="12" hidden="1">[154]ANNE1!#REF!</definedName>
    <definedName name="XREF11" localSheetId="8" hidden="1">[154]ANNE1!#REF!</definedName>
    <definedName name="XREF11" localSheetId="14" hidden="1">[154]ANNE1!#REF!</definedName>
    <definedName name="XREF11" localSheetId="5" hidden="1">[154]ANNE1!#REF!</definedName>
    <definedName name="XREF11" hidden="1">[154]ANNE1!#REF!</definedName>
    <definedName name="XREF12" localSheetId="12" hidden="1">[154]ANNE2!#REF!</definedName>
    <definedName name="XREF12" localSheetId="8" hidden="1">[154]ANNE2!#REF!</definedName>
    <definedName name="XREF12" localSheetId="14" hidden="1">[154]ANNE2!#REF!</definedName>
    <definedName name="XREF12" localSheetId="5" hidden="1">[154]ANNE2!#REF!</definedName>
    <definedName name="XREF12" hidden="1">[154]ANNE2!#REF!</definedName>
    <definedName name="XREF15" hidden="1">[145]Additions!$V:$V</definedName>
    <definedName name="XREF17" hidden="1">[145]Summary!$E$31</definedName>
    <definedName name="XREF21" localSheetId="12" hidden="1">[154]ANNE2!#REF!</definedName>
    <definedName name="XREF21" localSheetId="8" hidden="1">[154]ANNE2!#REF!</definedName>
    <definedName name="XREF21" localSheetId="14" hidden="1">[154]ANNE2!#REF!</definedName>
    <definedName name="XREF21" localSheetId="5" hidden="1">[154]ANNE2!#REF!</definedName>
    <definedName name="XREF21" hidden="1">[154]ANNE2!#REF!</definedName>
    <definedName name="xref81" localSheetId="12" hidden="1">#REF!</definedName>
    <definedName name="xref81" localSheetId="8" hidden="1">#REF!</definedName>
    <definedName name="xref81" localSheetId="14" hidden="1">#REF!</definedName>
    <definedName name="xref81" localSheetId="5" hidden="1">#REF!</definedName>
    <definedName name="xref81" hidden="1">#REF!</definedName>
    <definedName name="XRefActiveRow" localSheetId="12" hidden="1">#REF!</definedName>
    <definedName name="XRefActiveRow" localSheetId="8" hidden="1">#REF!</definedName>
    <definedName name="XRefActiveRow" localSheetId="14" hidden="1">#REF!</definedName>
    <definedName name="XRefActiveRow" localSheetId="5" hidden="1">#REF!</definedName>
    <definedName name="XRefActiveRow" hidden="1">#REF!</definedName>
    <definedName name="XRefColumnsCount" hidden="1">1</definedName>
    <definedName name="XRefCopy1" localSheetId="12" hidden="1">#REF!</definedName>
    <definedName name="XRefCopy1" localSheetId="8" hidden="1">#REF!</definedName>
    <definedName name="XRefCopy1" localSheetId="14" hidden="1">#REF!</definedName>
    <definedName name="XRefCopy1" localSheetId="5" hidden="1">#REF!</definedName>
    <definedName name="XRefCopy1" hidden="1">#REF!</definedName>
    <definedName name="XRefCopy10" localSheetId="12" hidden="1">#REF!</definedName>
    <definedName name="XRefCopy10" localSheetId="8" hidden="1">#REF!</definedName>
    <definedName name="XRefCopy10" localSheetId="14" hidden="1">#REF!</definedName>
    <definedName name="XRefCopy10" localSheetId="5" hidden="1">#REF!</definedName>
    <definedName name="XRefCopy10" hidden="1">#REF!</definedName>
    <definedName name="XRefCopy100" localSheetId="12" hidden="1">#REF!</definedName>
    <definedName name="XRefCopy100" localSheetId="8" hidden="1">#REF!</definedName>
    <definedName name="XRefCopy100" localSheetId="14" hidden="1">#REF!</definedName>
    <definedName name="XRefCopy100" localSheetId="5" hidden="1">#REF!</definedName>
    <definedName name="XRefCopy100" hidden="1">#REF!</definedName>
    <definedName name="XRefCopy100Row" localSheetId="12" hidden="1">#REF!</definedName>
    <definedName name="XRefCopy100Row" localSheetId="8" hidden="1">#REF!</definedName>
    <definedName name="XRefCopy100Row" localSheetId="14" hidden="1">#REF!</definedName>
    <definedName name="XRefCopy100Row" localSheetId="5" hidden="1">#REF!</definedName>
    <definedName name="XRefCopy100Row" hidden="1">#REF!</definedName>
    <definedName name="XRefCopy101" localSheetId="12" hidden="1">#REF!</definedName>
    <definedName name="XRefCopy101" localSheetId="8" hidden="1">#REF!</definedName>
    <definedName name="XRefCopy101" localSheetId="14" hidden="1">#REF!</definedName>
    <definedName name="XRefCopy101" localSheetId="5" hidden="1">#REF!</definedName>
    <definedName name="XRefCopy101" hidden="1">#REF!</definedName>
    <definedName name="XRefCopy101Row" localSheetId="12" hidden="1">#REF!</definedName>
    <definedName name="XRefCopy101Row" localSheetId="8" hidden="1">#REF!</definedName>
    <definedName name="XRefCopy101Row" localSheetId="14" hidden="1">#REF!</definedName>
    <definedName name="XRefCopy101Row" localSheetId="5" hidden="1">#REF!</definedName>
    <definedName name="XRefCopy101Row" hidden="1">#REF!</definedName>
    <definedName name="XRefCopy102" localSheetId="12" hidden="1">#REF!</definedName>
    <definedName name="XRefCopy102" localSheetId="8" hidden="1">#REF!</definedName>
    <definedName name="XRefCopy102" localSheetId="14" hidden="1">#REF!</definedName>
    <definedName name="XRefCopy102" localSheetId="5" hidden="1">#REF!</definedName>
    <definedName name="XRefCopy102" hidden="1">#REF!</definedName>
    <definedName name="XRefCopy102Row" localSheetId="12" hidden="1">#REF!</definedName>
    <definedName name="XRefCopy102Row" localSheetId="8" hidden="1">#REF!</definedName>
    <definedName name="XRefCopy102Row" localSheetId="14" hidden="1">#REF!</definedName>
    <definedName name="XRefCopy102Row" localSheetId="5" hidden="1">#REF!</definedName>
    <definedName name="XRefCopy102Row" hidden="1">#REF!</definedName>
    <definedName name="XRefCopy103" localSheetId="12" hidden="1">#REF!</definedName>
    <definedName name="XRefCopy103" localSheetId="8" hidden="1">#REF!</definedName>
    <definedName name="XRefCopy103" localSheetId="14" hidden="1">#REF!</definedName>
    <definedName name="XRefCopy103" localSheetId="5" hidden="1">#REF!</definedName>
    <definedName name="XRefCopy103" hidden="1">#REF!</definedName>
    <definedName name="XRefCopy103Row" localSheetId="12" hidden="1">#REF!</definedName>
    <definedName name="XRefCopy103Row" localSheetId="8" hidden="1">#REF!</definedName>
    <definedName name="XRefCopy103Row" localSheetId="14" hidden="1">#REF!</definedName>
    <definedName name="XRefCopy103Row" localSheetId="5" hidden="1">#REF!</definedName>
    <definedName name="XRefCopy103Row" hidden="1">#REF!</definedName>
    <definedName name="XRefCopy104" localSheetId="12" hidden="1">#REF!</definedName>
    <definedName name="XRefCopy104" localSheetId="8" hidden="1">#REF!</definedName>
    <definedName name="XRefCopy104" localSheetId="14" hidden="1">#REF!</definedName>
    <definedName name="XRefCopy104" localSheetId="5" hidden="1">#REF!</definedName>
    <definedName name="XRefCopy104" hidden="1">#REF!</definedName>
    <definedName name="XRefCopy104Row" localSheetId="12" hidden="1">#REF!</definedName>
    <definedName name="XRefCopy104Row" localSheetId="8" hidden="1">#REF!</definedName>
    <definedName name="XRefCopy104Row" localSheetId="14" hidden="1">#REF!</definedName>
    <definedName name="XRefCopy104Row" localSheetId="5" hidden="1">#REF!</definedName>
    <definedName name="XRefCopy104Row" hidden="1">#REF!</definedName>
    <definedName name="XRefCopy105" localSheetId="12" hidden="1">#REF!</definedName>
    <definedName name="XRefCopy105" localSheetId="8" hidden="1">#REF!</definedName>
    <definedName name="XRefCopy105" localSheetId="14" hidden="1">#REF!</definedName>
    <definedName name="XRefCopy105" localSheetId="5" hidden="1">#REF!</definedName>
    <definedName name="XRefCopy105" hidden="1">#REF!</definedName>
    <definedName name="XRefCopy105Row" localSheetId="12" hidden="1">#REF!</definedName>
    <definedName name="XRefCopy105Row" localSheetId="8" hidden="1">#REF!</definedName>
    <definedName name="XRefCopy105Row" localSheetId="14" hidden="1">#REF!</definedName>
    <definedName name="XRefCopy105Row" localSheetId="5" hidden="1">#REF!</definedName>
    <definedName name="XRefCopy105Row" hidden="1">#REF!</definedName>
    <definedName name="XRefCopy106" localSheetId="12" hidden="1">#REF!</definedName>
    <definedName name="XRefCopy106" localSheetId="8" hidden="1">#REF!</definedName>
    <definedName name="XRefCopy106" localSheetId="14" hidden="1">#REF!</definedName>
    <definedName name="XRefCopy106" localSheetId="5" hidden="1">#REF!</definedName>
    <definedName name="XRefCopy106" hidden="1">#REF!</definedName>
    <definedName name="XRefCopy106Row" localSheetId="12" hidden="1">#REF!</definedName>
    <definedName name="XRefCopy106Row" localSheetId="8" hidden="1">#REF!</definedName>
    <definedName name="XRefCopy106Row" localSheetId="14" hidden="1">#REF!</definedName>
    <definedName name="XRefCopy106Row" localSheetId="5" hidden="1">#REF!</definedName>
    <definedName name="XRefCopy106Row" hidden="1">#REF!</definedName>
    <definedName name="XRefCopy107" localSheetId="12" hidden="1">#REF!</definedName>
    <definedName name="XRefCopy107" localSheetId="8" hidden="1">#REF!</definedName>
    <definedName name="XRefCopy107" localSheetId="14" hidden="1">#REF!</definedName>
    <definedName name="XRefCopy107" localSheetId="5" hidden="1">#REF!</definedName>
    <definedName name="XRefCopy107" hidden="1">#REF!</definedName>
    <definedName name="XRefCopy107Row" localSheetId="12" hidden="1">#REF!</definedName>
    <definedName name="XRefCopy107Row" localSheetId="8" hidden="1">#REF!</definedName>
    <definedName name="XRefCopy107Row" localSheetId="14" hidden="1">#REF!</definedName>
    <definedName name="XRefCopy107Row" localSheetId="5" hidden="1">#REF!</definedName>
    <definedName name="XRefCopy107Row" hidden="1">#REF!</definedName>
    <definedName name="XRefCopy108" localSheetId="12" hidden="1">#REF!</definedName>
    <definedName name="XRefCopy108" localSheetId="8" hidden="1">#REF!</definedName>
    <definedName name="XRefCopy108" localSheetId="14" hidden="1">#REF!</definedName>
    <definedName name="XRefCopy108" localSheetId="5" hidden="1">#REF!</definedName>
    <definedName name="XRefCopy108" hidden="1">#REF!</definedName>
    <definedName name="XRefCopy108Row" localSheetId="12" hidden="1">#REF!</definedName>
    <definedName name="XRefCopy108Row" localSheetId="8" hidden="1">#REF!</definedName>
    <definedName name="XRefCopy108Row" localSheetId="14" hidden="1">#REF!</definedName>
    <definedName name="XRefCopy108Row" localSheetId="5" hidden="1">#REF!</definedName>
    <definedName name="XRefCopy108Row" hidden="1">#REF!</definedName>
    <definedName name="XRefCopy109" localSheetId="12" hidden="1">#REF!</definedName>
    <definedName name="XRefCopy109" localSheetId="8" hidden="1">#REF!</definedName>
    <definedName name="XRefCopy109" localSheetId="14" hidden="1">#REF!</definedName>
    <definedName name="XRefCopy109" localSheetId="5" hidden="1">#REF!</definedName>
    <definedName name="XRefCopy109" hidden="1">#REF!</definedName>
    <definedName name="XRefCopy109Row" localSheetId="12" hidden="1">#REF!</definedName>
    <definedName name="XRefCopy109Row" localSheetId="8" hidden="1">#REF!</definedName>
    <definedName name="XRefCopy109Row" localSheetId="14" hidden="1">#REF!</definedName>
    <definedName name="XRefCopy109Row" localSheetId="5" hidden="1">#REF!</definedName>
    <definedName name="XRefCopy109Row" hidden="1">#REF!</definedName>
    <definedName name="XRefCopy10Row" localSheetId="12" hidden="1">#REF!</definedName>
    <definedName name="XRefCopy10Row" localSheetId="8" hidden="1">#REF!</definedName>
    <definedName name="XRefCopy10Row" localSheetId="14" hidden="1">#REF!</definedName>
    <definedName name="XRefCopy10Row" localSheetId="5" hidden="1">#REF!</definedName>
    <definedName name="XRefCopy10Row" hidden="1">#REF!</definedName>
    <definedName name="XRefCopy11" localSheetId="12" hidden="1">#REF!</definedName>
    <definedName name="XRefCopy11" localSheetId="8" hidden="1">#REF!</definedName>
    <definedName name="XRefCopy11" localSheetId="14" hidden="1">#REF!</definedName>
    <definedName name="XRefCopy11" localSheetId="5" hidden="1">#REF!</definedName>
    <definedName name="XRefCopy11" hidden="1">#REF!</definedName>
    <definedName name="XRefCopy110" localSheetId="12" hidden="1">#REF!</definedName>
    <definedName name="XRefCopy110" localSheetId="8" hidden="1">#REF!</definedName>
    <definedName name="XRefCopy110" localSheetId="14" hidden="1">#REF!</definedName>
    <definedName name="XRefCopy110" localSheetId="5" hidden="1">#REF!</definedName>
    <definedName name="XRefCopy110" hidden="1">#REF!</definedName>
    <definedName name="XRefCopy110Row" localSheetId="12" hidden="1">#REF!</definedName>
    <definedName name="XRefCopy110Row" localSheetId="8" hidden="1">#REF!</definedName>
    <definedName name="XRefCopy110Row" localSheetId="14" hidden="1">#REF!</definedName>
    <definedName name="XRefCopy110Row" localSheetId="5" hidden="1">#REF!</definedName>
    <definedName name="XRefCopy110Row" hidden="1">#REF!</definedName>
    <definedName name="XRefCopy111" localSheetId="12" hidden="1">#REF!</definedName>
    <definedName name="XRefCopy111" localSheetId="8" hidden="1">#REF!</definedName>
    <definedName name="XRefCopy111" localSheetId="14" hidden="1">#REF!</definedName>
    <definedName name="XRefCopy111" localSheetId="5" hidden="1">#REF!</definedName>
    <definedName name="XRefCopy111" hidden="1">#REF!</definedName>
    <definedName name="XRefCopy111Row" localSheetId="12" hidden="1">#REF!</definedName>
    <definedName name="XRefCopy111Row" localSheetId="8" hidden="1">#REF!</definedName>
    <definedName name="XRefCopy111Row" localSheetId="14" hidden="1">#REF!</definedName>
    <definedName name="XRefCopy111Row" localSheetId="5" hidden="1">#REF!</definedName>
    <definedName name="XRefCopy111Row" hidden="1">#REF!</definedName>
    <definedName name="XRefCopy112" localSheetId="12" hidden="1">#REF!</definedName>
    <definedName name="XRefCopy112" localSheetId="8" hidden="1">#REF!</definedName>
    <definedName name="XRefCopy112" localSheetId="14" hidden="1">#REF!</definedName>
    <definedName name="XRefCopy112" localSheetId="5" hidden="1">#REF!</definedName>
    <definedName name="XRefCopy112" hidden="1">#REF!</definedName>
    <definedName name="XRefCopy112Row" localSheetId="12" hidden="1">#REF!</definedName>
    <definedName name="XRefCopy112Row" localSheetId="8" hidden="1">#REF!</definedName>
    <definedName name="XRefCopy112Row" localSheetId="14" hidden="1">#REF!</definedName>
    <definedName name="XRefCopy112Row" localSheetId="5" hidden="1">#REF!</definedName>
    <definedName name="XRefCopy112Row" hidden="1">#REF!</definedName>
    <definedName name="XRefCopy113" localSheetId="12" hidden="1">#REF!</definedName>
    <definedName name="XRefCopy113" localSheetId="8" hidden="1">#REF!</definedName>
    <definedName name="XRefCopy113" localSheetId="14" hidden="1">#REF!</definedName>
    <definedName name="XRefCopy113" localSheetId="5" hidden="1">#REF!</definedName>
    <definedName name="XRefCopy113" hidden="1">#REF!</definedName>
    <definedName name="XRefCopy113Row" localSheetId="12" hidden="1">#REF!</definedName>
    <definedName name="XRefCopy113Row" localSheetId="8" hidden="1">#REF!</definedName>
    <definedName name="XRefCopy113Row" localSheetId="14" hidden="1">#REF!</definedName>
    <definedName name="XRefCopy113Row" localSheetId="5" hidden="1">#REF!</definedName>
    <definedName name="XRefCopy113Row" hidden="1">#REF!</definedName>
    <definedName name="XRefCopy114" localSheetId="12" hidden="1">#REF!</definedName>
    <definedName name="XRefCopy114" localSheetId="8" hidden="1">#REF!</definedName>
    <definedName name="XRefCopy114" localSheetId="14" hidden="1">#REF!</definedName>
    <definedName name="XRefCopy114" localSheetId="5" hidden="1">#REF!</definedName>
    <definedName name="XRefCopy114" hidden="1">#REF!</definedName>
    <definedName name="XRefCopy114Row" localSheetId="12" hidden="1">#REF!</definedName>
    <definedName name="XRefCopy114Row" localSheetId="8" hidden="1">#REF!</definedName>
    <definedName name="XRefCopy114Row" localSheetId="14" hidden="1">#REF!</definedName>
    <definedName name="XRefCopy114Row" localSheetId="5" hidden="1">#REF!</definedName>
    <definedName name="XRefCopy114Row" hidden="1">#REF!</definedName>
    <definedName name="XRefCopy115" localSheetId="12" hidden="1">#REF!</definedName>
    <definedName name="XRefCopy115" localSheetId="8" hidden="1">#REF!</definedName>
    <definedName name="XRefCopy115" localSheetId="14" hidden="1">#REF!</definedName>
    <definedName name="XRefCopy115" localSheetId="5" hidden="1">#REF!</definedName>
    <definedName name="XRefCopy115" hidden="1">#REF!</definedName>
    <definedName name="XRefCopy115Row" localSheetId="12" hidden="1">#REF!</definedName>
    <definedName name="XRefCopy115Row" localSheetId="8" hidden="1">#REF!</definedName>
    <definedName name="XRefCopy115Row" localSheetId="14" hidden="1">#REF!</definedName>
    <definedName name="XRefCopy115Row" localSheetId="5" hidden="1">#REF!</definedName>
    <definedName name="XRefCopy115Row" hidden="1">#REF!</definedName>
    <definedName name="XRefCopy116" localSheetId="12" hidden="1">#REF!</definedName>
    <definedName name="XRefCopy116" localSheetId="8" hidden="1">#REF!</definedName>
    <definedName name="XRefCopy116" localSheetId="14" hidden="1">#REF!</definedName>
    <definedName name="XRefCopy116" localSheetId="5" hidden="1">#REF!</definedName>
    <definedName name="XRefCopy116" hidden="1">#REF!</definedName>
    <definedName name="XRefCopy116Row" localSheetId="12" hidden="1">#REF!</definedName>
    <definedName name="XRefCopy116Row" localSheetId="8" hidden="1">#REF!</definedName>
    <definedName name="XRefCopy116Row" localSheetId="14" hidden="1">#REF!</definedName>
    <definedName name="XRefCopy116Row" localSheetId="5" hidden="1">#REF!</definedName>
    <definedName name="XRefCopy116Row" hidden="1">#REF!</definedName>
    <definedName name="XRefCopy117" localSheetId="12" hidden="1">#REF!</definedName>
    <definedName name="XRefCopy117" localSheetId="8" hidden="1">#REF!</definedName>
    <definedName name="XRefCopy117" localSheetId="14" hidden="1">#REF!</definedName>
    <definedName name="XRefCopy117" localSheetId="5" hidden="1">#REF!</definedName>
    <definedName name="XRefCopy117" hidden="1">#REF!</definedName>
    <definedName name="XRefCopy117Row" localSheetId="12" hidden="1">#REF!</definedName>
    <definedName name="XRefCopy117Row" localSheetId="8" hidden="1">#REF!</definedName>
    <definedName name="XRefCopy117Row" localSheetId="14" hidden="1">#REF!</definedName>
    <definedName name="XRefCopy117Row" localSheetId="5" hidden="1">#REF!</definedName>
    <definedName name="XRefCopy117Row" hidden="1">#REF!</definedName>
    <definedName name="XRefCopy118" localSheetId="12" hidden="1">#REF!</definedName>
    <definedName name="XRefCopy118" localSheetId="8" hidden="1">#REF!</definedName>
    <definedName name="XRefCopy118" localSheetId="14" hidden="1">#REF!</definedName>
    <definedName name="XRefCopy118" localSheetId="5" hidden="1">#REF!</definedName>
    <definedName name="XRefCopy118" hidden="1">#REF!</definedName>
    <definedName name="XRefCopy118Row" localSheetId="12" hidden="1">#REF!</definedName>
    <definedName name="XRefCopy118Row" localSheetId="8" hidden="1">#REF!</definedName>
    <definedName name="XRefCopy118Row" localSheetId="14" hidden="1">#REF!</definedName>
    <definedName name="XRefCopy118Row" localSheetId="5" hidden="1">#REF!</definedName>
    <definedName name="XRefCopy118Row" hidden="1">#REF!</definedName>
    <definedName name="XRefCopy119" localSheetId="12" hidden="1">#REF!</definedName>
    <definedName name="XRefCopy119" localSheetId="8" hidden="1">#REF!</definedName>
    <definedName name="XRefCopy119" localSheetId="14" hidden="1">#REF!</definedName>
    <definedName name="XRefCopy119" localSheetId="5" hidden="1">#REF!</definedName>
    <definedName name="XRefCopy119" hidden="1">#REF!</definedName>
    <definedName name="XRefCopy119Row" localSheetId="12" hidden="1">#REF!</definedName>
    <definedName name="XRefCopy119Row" localSheetId="8" hidden="1">#REF!</definedName>
    <definedName name="XRefCopy119Row" localSheetId="14" hidden="1">#REF!</definedName>
    <definedName name="XRefCopy119Row" localSheetId="5" hidden="1">#REF!</definedName>
    <definedName name="XRefCopy119Row" hidden="1">#REF!</definedName>
    <definedName name="XRefCopy11Row" localSheetId="12" hidden="1">#REF!</definedName>
    <definedName name="XRefCopy11Row" localSheetId="8" hidden="1">#REF!</definedName>
    <definedName name="XRefCopy11Row" localSheetId="14" hidden="1">#REF!</definedName>
    <definedName name="XRefCopy11Row" localSheetId="5" hidden="1">#REF!</definedName>
    <definedName name="XRefCopy11Row" hidden="1">#REF!</definedName>
    <definedName name="XRefCopy12" localSheetId="12" hidden="1">#REF!</definedName>
    <definedName name="XRefCopy12" localSheetId="8" hidden="1">#REF!</definedName>
    <definedName name="XRefCopy12" localSheetId="14" hidden="1">#REF!</definedName>
    <definedName name="XRefCopy12" localSheetId="5" hidden="1">#REF!</definedName>
    <definedName name="XRefCopy12" hidden="1">#REF!</definedName>
    <definedName name="XRefCopy120" localSheetId="12" hidden="1">#REF!</definedName>
    <definedName name="XRefCopy120" localSheetId="8" hidden="1">#REF!</definedName>
    <definedName name="XRefCopy120" localSheetId="14" hidden="1">#REF!</definedName>
    <definedName name="XRefCopy120" localSheetId="5" hidden="1">#REF!</definedName>
    <definedName name="XRefCopy120" hidden="1">#REF!</definedName>
    <definedName name="XRefCopy120Row" localSheetId="12" hidden="1">#REF!</definedName>
    <definedName name="XRefCopy120Row" localSheetId="8" hidden="1">#REF!</definedName>
    <definedName name="XRefCopy120Row" localSheetId="14" hidden="1">#REF!</definedName>
    <definedName name="XRefCopy120Row" localSheetId="5" hidden="1">#REF!</definedName>
    <definedName name="XRefCopy120Row" hidden="1">#REF!</definedName>
    <definedName name="XRefCopy121" localSheetId="12" hidden="1">#REF!</definedName>
    <definedName name="XRefCopy121" localSheetId="8" hidden="1">#REF!</definedName>
    <definedName name="XRefCopy121" localSheetId="14" hidden="1">#REF!</definedName>
    <definedName name="XRefCopy121" localSheetId="5" hidden="1">#REF!</definedName>
    <definedName name="XRefCopy121" hidden="1">#REF!</definedName>
    <definedName name="XRefCopy121Row" localSheetId="12" hidden="1">#REF!</definedName>
    <definedName name="XRefCopy121Row" localSheetId="8" hidden="1">#REF!</definedName>
    <definedName name="XRefCopy121Row" localSheetId="14" hidden="1">#REF!</definedName>
    <definedName name="XRefCopy121Row" localSheetId="5" hidden="1">#REF!</definedName>
    <definedName name="XRefCopy121Row" hidden="1">#REF!</definedName>
    <definedName name="XRefCopy122" localSheetId="12" hidden="1">#REF!</definedName>
    <definedName name="XRefCopy122" localSheetId="8" hidden="1">#REF!</definedName>
    <definedName name="XRefCopy122" localSheetId="14" hidden="1">#REF!</definedName>
    <definedName name="XRefCopy122" localSheetId="5" hidden="1">#REF!</definedName>
    <definedName name="XRefCopy122" hidden="1">#REF!</definedName>
    <definedName name="XRefCopy122Row" localSheetId="12" hidden="1">#REF!</definedName>
    <definedName name="XRefCopy122Row" localSheetId="8" hidden="1">#REF!</definedName>
    <definedName name="XRefCopy122Row" localSheetId="14" hidden="1">#REF!</definedName>
    <definedName name="XRefCopy122Row" localSheetId="5" hidden="1">#REF!</definedName>
    <definedName name="XRefCopy122Row" hidden="1">#REF!</definedName>
    <definedName name="XRefCopy123" localSheetId="12" hidden="1">#REF!</definedName>
    <definedName name="XRefCopy123" localSheetId="8" hidden="1">#REF!</definedName>
    <definedName name="XRefCopy123" localSheetId="14" hidden="1">#REF!</definedName>
    <definedName name="XRefCopy123" localSheetId="5" hidden="1">#REF!</definedName>
    <definedName name="XRefCopy123" hidden="1">#REF!</definedName>
    <definedName name="XRefCopy123Row" localSheetId="12" hidden="1">#REF!</definedName>
    <definedName name="XRefCopy123Row" localSheetId="8" hidden="1">#REF!</definedName>
    <definedName name="XRefCopy123Row" localSheetId="14" hidden="1">#REF!</definedName>
    <definedName name="XRefCopy123Row" localSheetId="5" hidden="1">#REF!</definedName>
    <definedName name="XRefCopy123Row" hidden="1">#REF!</definedName>
    <definedName name="XRefCopy124" localSheetId="12" hidden="1">[155]MASTER!#REF!</definedName>
    <definedName name="XRefCopy124" localSheetId="8" hidden="1">[155]MASTER!#REF!</definedName>
    <definedName name="XRefCopy124" localSheetId="14" hidden="1">[155]MASTER!#REF!</definedName>
    <definedName name="XRefCopy124" localSheetId="5" hidden="1">[155]MASTER!#REF!</definedName>
    <definedName name="XRefCopy124" hidden="1">[155]MASTER!#REF!</definedName>
    <definedName name="XRefCopy124Row" localSheetId="12" hidden="1">#REF!</definedName>
    <definedName name="XRefCopy124Row" localSheetId="8" hidden="1">#REF!</definedName>
    <definedName name="XRefCopy124Row" localSheetId="14" hidden="1">#REF!</definedName>
    <definedName name="XRefCopy124Row" localSheetId="5" hidden="1">#REF!</definedName>
    <definedName name="XRefCopy124Row" hidden="1">#REF!</definedName>
    <definedName name="XRefCopy125" localSheetId="12" hidden="1">#REF!</definedName>
    <definedName name="XRefCopy125" localSheetId="8" hidden="1">#REF!</definedName>
    <definedName name="XRefCopy125" localSheetId="14" hidden="1">#REF!</definedName>
    <definedName name="XRefCopy125" localSheetId="5" hidden="1">#REF!</definedName>
    <definedName name="XRefCopy125" hidden="1">#REF!</definedName>
    <definedName name="XRefCopy125Row" localSheetId="12" hidden="1">#REF!</definedName>
    <definedName name="XRefCopy125Row" localSheetId="8" hidden="1">#REF!</definedName>
    <definedName name="XRefCopy125Row" localSheetId="14" hidden="1">#REF!</definedName>
    <definedName name="XRefCopy125Row" localSheetId="5" hidden="1">#REF!</definedName>
    <definedName name="XRefCopy125Row" hidden="1">#REF!</definedName>
    <definedName name="XRefCopy126" localSheetId="12" hidden="1">#REF!</definedName>
    <definedName name="XRefCopy126" localSheetId="8" hidden="1">#REF!</definedName>
    <definedName name="XRefCopy126" localSheetId="14" hidden="1">#REF!</definedName>
    <definedName name="XRefCopy126" localSheetId="5" hidden="1">#REF!</definedName>
    <definedName name="XRefCopy126" hidden="1">#REF!</definedName>
    <definedName name="XRefCopy126Row" localSheetId="12" hidden="1">#REF!</definedName>
    <definedName name="XRefCopy126Row" localSheetId="8" hidden="1">#REF!</definedName>
    <definedName name="XRefCopy126Row" localSheetId="14" hidden="1">#REF!</definedName>
    <definedName name="XRefCopy126Row" localSheetId="5" hidden="1">#REF!</definedName>
    <definedName name="XRefCopy126Row" hidden="1">#REF!</definedName>
    <definedName name="XRefCopy127" localSheetId="12" hidden="1">#REF!</definedName>
    <definedName name="XRefCopy127" localSheetId="8" hidden="1">#REF!</definedName>
    <definedName name="XRefCopy127" localSheetId="14" hidden="1">#REF!</definedName>
    <definedName name="XRefCopy127" localSheetId="5" hidden="1">#REF!</definedName>
    <definedName name="XRefCopy127" hidden="1">#REF!</definedName>
    <definedName name="XRefCopy127Row" localSheetId="12" hidden="1">#REF!</definedName>
    <definedName name="XRefCopy127Row" localSheetId="8" hidden="1">#REF!</definedName>
    <definedName name="XRefCopy127Row" localSheetId="14" hidden="1">#REF!</definedName>
    <definedName name="XRefCopy127Row" localSheetId="5" hidden="1">#REF!</definedName>
    <definedName name="XRefCopy127Row" hidden="1">#REF!</definedName>
    <definedName name="XRefCopy128" localSheetId="12" hidden="1">#REF!</definedName>
    <definedName name="XRefCopy128" localSheetId="8" hidden="1">#REF!</definedName>
    <definedName name="XRefCopy128" localSheetId="14" hidden="1">#REF!</definedName>
    <definedName name="XRefCopy128" localSheetId="5" hidden="1">#REF!</definedName>
    <definedName name="XRefCopy128" hidden="1">#REF!</definedName>
    <definedName name="XRefCopy128Row" localSheetId="12" hidden="1">#REF!</definedName>
    <definedName name="XRefCopy128Row" localSheetId="8" hidden="1">#REF!</definedName>
    <definedName name="XRefCopy128Row" localSheetId="14" hidden="1">#REF!</definedName>
    <definedName name="XRefCopy128Row" localSheetId="5" hidden="1">#REF!</definedName>
    <definedName name="XRefCopy128Row" hidden="1">#REF!</definedName>
    <definedName name="XRefCopy129" localSheetId="12" hidden="1">#REF!</definedName>
    <definedName name="XRefCopy129" localSheetId="8" hidden="1">#REF!</definedName>
    <definedName name="XRefCopy129" localSheetId="14" hidden="1">#REF!</definedName>
    <definedName name="XRefCopy129" localSheetId="5" hidden="1">#REF!</definedName>
    <definedName name="XRefCopy129" hidden="1">#REF!</definedName>
    <definedName name="XRefCopy129Row" localSheetId="12" hidden="1">#REF!</definedName>
    <definedName name="XRefCopy129Row" localSheetId="8" hidden="1">#REF!</definedName>
    <definedName name="XRefCopy129Row" localSheetId="14" hidden="1">#REF!</definedName>
    <definedName name="XRefCopy129Row" localSheetId="5" hidden="1">#REF!</definedName>
    <definedName name="XRefCopy129Row" hidden="1">#REF!</definedName>
    <definedName name="XRefCopy12Row" localSheetId="12" hidden="1">#REF!</definedName>
    <definedName name="XRefCopy12Row" localSheetId="8" hidden="1">#REF!</definedName>
    <definedName name="XRefCopy12Row" localSheetId="14" hidden="1">#REF!</definedName>
    <definedName name="XRefCopy12Row" localSheetId="5" hidden="1">#REF!</definedName>
    <definedName name="XRefCopy12Row" hidden="1">#REF!</definedName>
    <definedName name="XRefCopy13" localSheetId="12" hidden="1">#REF!</definedName>
    <definedName name="XRefCopy13" localSheetId="8" hidden="1">#REF!</definedName>
    <definedName name="XRefCopy13" localSheetId="14" hidden="1">#REF!</definedName>
    <definedName name="XRefCopy13" localSheetId="5" hidden="1">#REF!</definedName>
    <definedName name="XRefCopy13" hidden="1">#REF!</definedName>
    <definedName name="XRefCopy130" localSheetId="12" hidden="1">[156]SUMMARY!#REF!</definedName>
    <definedName name="XRefCopy130" localSheetId="8" hidden="1">[156]SUMMARY!#REF!</definedName>
    <definedName name="XRefCopy130" localSheetId="14" hidden="1">[156]SUMMARY!#REF!</definedName>
    <definedName name="XRefCopy130" localSheetId="5" hidden="1">[156]SUMMARY!#REF!</definedName>
    <definedName name="XRefCopy130" hidden="1">[156]SUMMARY!#REF!</definedName>
    <definedName name="XRefCopy130Row" localSheetId="12" hidden="1">#REF!</definedName>
    <definedName name="XRefCopy130Row" localSheetId="8" hidden="1">#REF!</definedName>
    <definedName name="XRefCopy130Row" localSheetId="14" hidden="1">#REF!</definedName>
    <definedName name="XRefCopy130Row" localSheetId="5" hidden="1">#REF!</definedName>
    <definedName name="XRefCopy130Row" hidden="1">#REF!</definedName>
    <definedName name="XRefCopy131" localSheetId="12" hidden="1">#REF!</definedName>
    <definedName name="XRefCopy131" localSheetId="8" hidden="1">#REF!</definedName>
    <definedName name="XRefCopy131" localSheetId="14" hidden="1">#REF!</definedName>
    <definedName name="XRefCopy131" localSheetId="5" hidden="1">#REF!</definedName>
    <definedName name="XRefCopy131" hidden="1">#REF!</definedName>
    <definedName name="XRefCopy131Row" localSheetId="12" hidden="1">#REF!</definedName>
    <definedName name="XRefCopy131Row" localSheetId="8" hidden="1">#REF!</definedName>
    <definedName name="XRefCopy131Row" localSheetId="14" hidden="1">#REF!</definedName>
    <definedName name="XRefCopy131Row" localSheetId="5" hidden="1">#REF!</definedName>
    <definedName name="XRefCopy131Row" hidden="1">#REF!</definedName>
    <definedName name="XRefCopy132" localSheetId="12" hidden="1">[156]SUMMARY!#REF!</definedName>
    <definedName name="XRefCopy132" localSheetId="8" hidden="1">[156]SUMMARY!#REF!</definedName>
    <definedName name="XRefCopy132" localSheetId="14" hidden="1">[156]SUMMARY!#REF!</definedName>
    <definedName name="XRefCopy132" localSheetId="5" hidden="1">[156]SUMMARY!#REF!</definedName>
    <definedName name="XRefCopy132" hidden="1">[156]SUMMARY!#REF!</definedName>
    <definedName name="XRefCopy132Row" localSheetId="12" hidden="1">#REF!</definedName>
    <definedName name="XRefCopy132Row" localSheetId="8" hidden="1">#REF!</definedName>
    <definedName name="XRefCopy132Row" localSheetId="14" hidden="1">#REF!</definedName>
    <definedName name="XRefCopy132Row" localSheetId="5" hidden="1">#REF!</definedName>
    <definedName name="XRefCopy132Row" hidden="1">#REF!</definedName>
    <definedName name="XRefCopy133" localSheetId="12" hidden="1">#REF!</definedName>
    <definedName name="XRefCopy133" localSheetId="8" hidden="1">#REF!</definedName>
    <definedName name="XRefCopy133" localSheetId="14" hidden="1">#REF!</definedName>
    <definedName name="XRefCopy133" localSheetId="5" hidden="1">#REF!</definedName>
    <definedName name="XRefCopy133" hidden="1">#REF!</definedName>
    <definedName name="XRefCopy133Row" localSheetId="12" hidden="1">#REF!</definedName>
    <definedName name="XRefCopy133Row" localSheetId="8" hidden="1">#REF!</definedName>
    <definedName name="XRefCopy133Row" localSheetId="14" hidden="1">#REF!</definedName>
    <definedName name="XRefCopy133Row" localSheetId="5" hidden="1">#REF!</definedName>
    <definedName name="XRefCopy133Row" hidden="1">#REF!</definedName>
    <definedName name="XRefCopy134" localSheetId="12" hidden="1">[156]SUMMARY!#REF!</definedName>
    <definedName name="XRefCopy134" localSheetId="8" hidden="1">[156]SUMMARY!#REF!</definedName>
    <definedName name="XRefCopy134" localSheetId="14" hidden="1">[156]SUMMARY!#REF!</definedName>
    <definedName name="XRefCopy134" localSheetId="5" hidden="1">[156]SUMMARY!#REF!</definedName>
    <definedName name="XRefCopy134" hidden="1">[156]SUMMARY!#REF!</definedName>
    <definedName name="XRefCopy134Row" localSheetId="12" hidden="1">#REF!</definedName>
    <definedName name="XRefCopy134Row" localSheetId="8" hidden="1">#REF!</definedName>
    <definedName name="XRefCopy134Row" localSheetId="14" hidden="1">#REF!</definedName>
    <definedName name="XRefCopy134Row" localSheetId="5" hidden="1">#REF!</definedName>
    <definedName name="XRefCopy134Row" hidden="1">#REF!</definedName>
    <definedName name="XRefCopy135" localSheetId="12" hidden="1">[156]SUMMARY!#REF!</definedName>
    <definedName name="XRefCopy135" localSheetId="8" hidden="1">[156]SUMMARY!#REF!</definedName>
    <definedName name="XRefCopy135" localSheetId="14" hidden="1">[156]SUMMARY!#REF!</definedName>
    <definedName name="XRefCopy135" localSheetId="5" hidden="1">[156]SUMMARY!#REF!</definedName>
    <definedName name="XRefCopy135" hidden="1">[156]SUMMARY!#REF!</definedName>
    <definedName name="XRefCopy135Row" localSheetId="12" hidden="1">#REF!</definedName>
    <definedName name="XRefCopy135Row" localSheetId="8" hidden="1">#REF!</definedName>
    <definedName name="XRefCopy135Row" localSheetId="14" hidden="1">#REF!</definedName>
    <definedName name="XRefCopy135Row" localSheetId="5" hidden="1">#REF!</definedName>
    <definedName name="XRefCopy135Row" hidden="1">#REF!</definedName>
    <definedName name="XRefCopy136" localSheetId="12" hidden="1">#REF!</definedName>
    <definedName name="XRefCopy136" localSheetId="8" hidden="1">#REF!</definedName>
    <definedName name="XRefCopy136" localSheetId="14" hidden="1">#REF!</definedName>
    <definedName name="XRefCopy136" localSheetId="5" hidden="1">#REF!</definedName>
    <definedName name="XRefCopy136" hidden="1">#REF!</definedName>
    <definedName name="XRefCopy136Row" localSheetId="12" hidden="1">#REF!</definedName>
    <definedName name="XRefCopy136Row" localSheetId="8" hidden="1">#REF!</definedName>
    <definedName name="XRefCopy136Row" localSheetId="14" hidden="1">#REF!</definedName>
    <definedName name="XRefCopy136Row" localSheetId="5" hidden="1">#REF!</definedName>
    <definedName name="XRefCopy136Row" hidden="1">#REF!</definedName>
    <definedName name="XRefCopy137" localSheetId="12" hidden="1">#REF!</definedName>
    <definedName name="XRefCopy137" localSheetId="8" hidden="1">#REF!</definedName>
    <definedName name="XRefCopy137" localSheetId="14" hidden="1">#REF!</definedName>
    <definedName name="XRefCopy137" localSheetId="5" hidden="1">#REF!</definedName>
    <definedName name="XRefCopy137" hidden="1">#REF!</definedName>
    <definedName name="XRefCopy137Row" localSheetId="12" hidden="1">#REF!</definedName>
    <definedName name="XRefCopy137Row" localSheetId="8" hidden="1">#REF!</definedName>
    <definedName name="XRefCopy137Row" localSheetId="14" hidden="1">#REF!</definedName>
    <definedName name="XRefCopy137Row" localSheetId="5" hidden="1">#REF!</definedName>
    <definedName name="XRefCopy137Row" hidden="1">#REF!</definedName>
    <definedName name="XRefCopy138" localSheetId="12" hidden="1">#REF!</definedName>
    <definedName name="XRefCopy138" localSheetId="8" hidden="1">#REF!</definedName>
    <definedName name="XRefCopy138" localSheetId="14" hidden="1">#REF!</definedName>
    <definedName name="XRefCopy138" localSheetId="5" hidden="1">#REF!</definedName>
    <definedName name="XRefCopy138" hidden="1">#REF!</definedName>
    <definedName name="XRefCopy138Row" localSheetId="12" hidden="1">#REF!</definedName>
    <definedName name="XRefCopy138Row" localSheetId="8" hidden="1">#REF!</definedName>
    <definedName name="XRefCopy138Row" localSheetId="14" hidden="1">#REF!</definedName>
    <definedName name="XRefCopy138Row" localSheetId="5" hidden="1">#REF!</definedName>
    <definedName name="XRefCopy138Row" hidden="1">#REF!</definedName>
    <definedName name="XRefCopy139" localSheetId="12" hidden="1">[156]SUMMARY!#REF!</definedName>
    <definedName name="XRefCopy139" localSheetId="8" hidden="1">[156]SUMMARY!#REF!</definedName>
    <definedName name="XRefCopy139" localSheetId="14" hidden="1">[156]SUMMARY!#REF!</definedName>
    <definedName name="XRefCopy139" localSheetId="5" hidden="1">[156]SUMMARY!#REF!</definedName>
    <definedName name="XRefCopy139" hidden="1">[156]SUMMARY!#REF!</definedName>
    <definedName name="XRefCopy139Row" localSheetId="12" hidden="1">#REF!</definedName>
    <definedName name="XRefCopy139Row" localSheetId="8" hidden="1">#REF!</definedName>
    <definedName name="XRefCopy139Row" localSheetId="14" hidden="1">#REF!</definedName>
    <definedName name="XRefCopy139Row" localSheetId="5" hidden="1">#REF!</definedName>
    <definedName name="XRefCopy139Row" hidden="1">#REF!</definedName>
    <definedName name="XRefCopy13Row" localSheetId="12" hidden="1">#REF!</definedName>
    <definedName name="XRefCopy13Row" localSheetId="8" hidden="1">#REF!</definedName>
    <definedName name="XRefCopy13Row" localSheetId="14" hidden="1">#REF!</definedName>
    <definedName name="XRefCopy13Row" localSheetId="5" hidden="1">#REF!</definedName>
    <definedName name="XRefCopy13Row" hidden="1">#REF!</definedName>
    <definedName name="XRefCopy14" localSheetId="12" hidden="1">#REF!</definedName>
    <definedName name="XRefCopy14" localSheetId="8" hidden="1">#REF!</definedName>
    <definedName name="XRefCopy14" localSheetId="14" hidden="1">#REF!</definedName>
    <definedName name="XRefCopy14" localSheetId="5" hidden="1">#REF!</definedName>
    <definedName name="XRefCopy14" hidden="1">#REF!</definedName>
    <definedName name="XRefCopy140" localSheetId="12" hidden="1">#REF!</definedName>
    <definedName name="XRefCopy140" localSheetId="8" hidden="1">#REF!</definedName>
    <definedName name="XRefCopy140" localSheetId="14" hidden="1">#REF!</definedName>
    <definedName name="XRefCopy140" localSheetId="5" hidden="1">#REF!</definedName>
    <definedName name="XRefCopy140" hidden="1">#REF!</definedName>
    <definedName name="XRefCopy140Row" localSheetId="12" hidden="1">#REF!</definedName>
    <definedName name="XRefCopy140Row" localSheetId="8" hidden="1">#REF!</definedName>
    <definedName name="XRefCopy140Row" localSheetId="14" hidden="1">#REF!</definedName>
    <definedName name="XRefCopy140Row" localSheetId="5" hidden="1">#REF!</definedName>
    <definedName name="XRefCopy140Row" hidden="1">#REF!</definedName>
    <definedName name="XRefCopy141" localSheetId="12" hidden="1">[156]SUMMARY!#REF!</definedName>
    <definedName name="XRefCopy141" localSheetId="8" hidden="1">[156]SUMMARY!#REF!</definedName>
    <definedName name="XRefCopy141" localSheetId="14" hidden="1">[156]SUMMARY!#REF!</definedName>
    <definedName name="XRefCopy141" localSheetId="5" hidden="1">[156]SUMMARY!#REF!</definedName>
    <definedName name="XRefCopy141" hidden="1">[156]SUMMARY!#REF!</definedName>
    <definedName name="XRefCopy141Row" localSheetId="12" hidden="1">#REF!</definedName>
    <definedName name="XRefCopy141Row" localSheetId="8" hidden="1">#REF!</definedName>
    <definedName name="XRefCopy141Row" localSheetId="14" hidden="1">#REF!</definedName>
    <definedName name="XRefCopy141Row" localSheetId="5" hidden="1">#REF!</definedName>
    <definedName name="XRefCopy141Row" hidden="1">#REF!</definedName>
    <definedName name="XRefCopy142" localSheetId="12" hidden="1">[156]SUMMARY!#REF!</definedName>
    <definedName name="XRefCopy142" localSheetId="8" hidden="1">[156]SUMMARY!#REF!</definedName>
    <definedName name="XRefCopy142" localSheetId="14" hidden="1">[156]SUMMARY!#REF!</definedName>
    <definedName name="XRefCopy142" localSheetId="5" hidden="1">[156]SUMMARY!#REF!</definedName>
    <definedName name="XRefCopy142" hidden="1">[156]SUMMARY!#REF!</definedName>
    <definedName name="XRefCopy142Row" localSheetId="12" hidden="1">#REF!</definedName>
    <definedName name="XRefCopy142Row" localSheetId="8" hidden="1">#REF!</definedName>
    <definedName name="XRefCopy142Row" localSheetId="14" hidden="1">#REF!</definedName>
    <definedName name="XRefCopy142Row" localSheetId="5" hidden="1">#REF!</definedName>
    <definedName name="XRefCopy142Row" hidden="1">#REF!</definedName>
    <definedName name="XRefCopy143" localSheetId="12" hidden="1">[157]SUMMARY!#REF!</definedName>
    <definedName name="XRefCopy143" localSheetId="8" hidden="1">[157]SUMMARY!#REF!</definedName>
    <definedName name="XRefCopy143" localSheetId="14" hidden="1">[157]SUMMARY!#REF!</definedName>
    <definedName name="XRefCopy143" localSheetId="5" hidden="1">[157]SUMMARY!#REF!</definedName>
    <definedName name="XRefCopy143" hidden="1">[157]SUMMARY!#REF!</definedName>
    <definedName name="XRefCopy143Row" localSheetId="12" hidden="1">#REF!</definedName>
    <definedName name="XRefCopy143Row" localSheetId="8" hidden="1">#REF!</definedName>
    <definedName name="XRefCopy143Row" localSheetId="14" hidden="1">#REF!</definedName>
    <definedName name="XRefCopy143Row" localSheetId="5" hidden="1">#REF!</definedName>
    <definedName name="XRefCopy143Row" hidden="1">#REF!</definedName>
    <definedName name="XRefCopy144" localSheetId="12" hidden="1">#REF!</definedName>
    <definedName name="XRefCopy144" localSheetId="8" hidden="1">#REF!</definedName>
    <definedName name="XRefCopy144" localSheetId="14" hidden="1">#REF!</definedName>
    <definedName name="XRefCopy144" localSheetId="5" hidden="1">#REF!</definedName>
    <definedName name="XRefCopy144" hidden="1">#REF!</definedName>
    <definedName name="XRefCopy144Row" localSheetId="12" hidden="1">#REF!</definedName>
    <definedName name="XRefCopy144Row" localSheetId="8" hidden="1">#REF!</definedName>
    <definedName name="XRefCopy144Row" localSheetId="14" hidden="1">#REF!</definedName>
    <definedName name="XRefCopy144Row" localSheetId="5" hidden="1">#REF!</definedName>
    <definedName name="XRefCopy144Row" hidden="1">#REF!</definedName>
    <definedName name="XRefCopy145" localSheetId="12" hidden="1">#REF!</definedName>
    <definedName name="XRefCopy145" localSheetId="8" hidden="1">#REF!</definedName>
    <definedName name="XRefCopy145" localSheetId="14" hidden="1">#REF!</definedName>
    <definedName name="XRefCopy145" localSheetId="5" hidden="1">#REF!</definedName>
    <definedName name="XRefCopy145" hidden="1">#REF!</definedName>
    <definedName name="XRefCopy145Row" localSheetId="12" hidden="1">#REF!</definedName>
    <definedName name="XRefCopy145Row" localSheetId="8" hidden="1">#REF!</definedName>
    <definedName name="XRefCopy145Row" localSheetId="14" hidden="1">#REF!</definedName>
    <definedName name="XRefCopy145Row" localSheetId="5" hidden="1">#REF!</definedName>
    <definedName name="XRefCopy145Row" hidden="1">#REF!</definedName>
    <definedName name="XRefCopy146" localSheetId="12" hidden="1">#REF!</definedName>
    <definedName name="XRefCopy146" localSheetId="8" hidden="1">#REF!</definedName>
    <definedName name="XRefCopy146" localSheetId="14" hidden="1">#REF!</definedName>
    <definedName name="XRefCopy146" localSheetId="5" hidden="1">#REF!</definedName>
    <definedName name="XRefCopy146" hidden="1">#REF!</definedName>
    <definedName name="XRefCopy146Row" localSheetId="12" hidden="1">#REF!</definedName>
    <definedName name="XRefCopy146Row" localSheetId="8" hidden="1">#REF!</definedName>
    <definedName name="XRefCopy146Row" localSheetId="14" hidden="1">#REF!</definedName>
    <definedName name="XRefCopy146Row" localSheetId="5" hidden="1">#REF!</definedName>
    <definedName name="XRefCopy146Row" hidden="1">#REF!</definedName>
    <definedName name="XRefCopy147" localSheetId="12" hidden="1">[155]MASTER!#REF!</definedName>
    <definedName name="XRefCopy147" localSheetId="8" hidden="1">[155]MASTER!#REF!</definedName>
    <definedName name="XRefCopy147" localSheetId="14" hidden="1">[155]MASTER!#REF!</definedName>
    <definedName name="XRefCopy147" localSheetId="5" hidden="1">[155]MASTER!#REF!</definedName>
    <definedName name="XRefCopy147" hidden="1">[155]MASTER!#REF!</definedName>
    <definedName name="XRefCopy147Row" localSheetId="12" hidden="1">#REF!</definedName>
    <definedName name="XRefCopy147Row" localSheetId="8" hidden="1">#REF!</definedName>
    <definedName name="XRefCopy147Row" localSheetId="14" hidden="1">#REF!</definedName>
    <definedName name="XRefCopy147Row" localSheetId="5" hidden="1">#REF!</definedName>
    <definedName name="XRefCopy147Row" hidden="1">#REF!</definedName>
    <definedName name="XRefCopy148" localSheetId="12" hidden="1">#REF!</definedName>
    <definedName name="XRefCopy148" localSheetId="8" hidden="1">#REF!</definedName>
    <definedName name="XRefCopy148" localSheetId="14" hidden="1">#REF!</definedName>
    <definedName name="XRefCopy148" localSheetId="5" hidden="1">#REF!</definedName>
    <definedName name="XRefCopy148" hidden="1">#REF!</definedName>
    <definedName name="XRefCopy148Row" localSheetId="12" hidden="1">#REF!</definedName>
    <definedName name="XRefCopy148Row" localSheetId="8" hidden="1">#REF!</definedName>
    <definedName name="XRefCopy148Row" localSheetId="14" hidden="1">#REF!</definedName>
    <definedName name="XRefCopy148Row" localSheetId="5" hidden="1">#REF!</definedName>
    <definedName name="XRefCopy148Row" hidden="1">#REF!</definedName>
    <definedName name="XRefCopy149" localSheetId="12" hidden="1">#REF!</definedName>
    <definedName name="XRefCopy149" localSheetId="8" hidden="1">#REF!</definedName>
    <definedName name="XRefCopy149" localSheetId="14" hidden="1">#REF!</definedName>
    <definedName name="XRefCopy149" localSheetId="5" hidden="1">#REF!</definedName>
    <definedName name="XRefCopy149" hidden="1">#REF!</definedName>
    <definedName name="XRefCopy149Row" localSheetId="12" hidden="1">#REF!</definedName>
    <definedName name="XRefCopy149Row" localSheetId="8" hidden="1">#REF!</definedName>
    <definedName name="XRefCopy149Row" localSheetId="14" hidden="1">#REF!</definedName>
    <definedName name="XRefCopy149Row" localSheetId="5" hidden="1">#REF!</definedName>
    <definedName name="XRefCopy149Row" hidden="1">#REF!</definedName>
    <definedName name="XRefCopy14Row" localSheetId="12" hidden="1">#REF!</definedName>
    <definedName name="XRefCopy14Row" localSheetId="8" hidden="1">#REF!</definedName>
    <definedName name="XRefCopy14Row" localSheetId="14" hidden="1">#REF!</definedName>
    <definedName name="XRefCopy14Row" localSheetId="5" hidden="1">#REF!</definedName>
    <definedName name="XRefCopy14Row" hidden="1">#REF!</definedName>
    <definedName name="XRefCopy15" localSheetId="12" hidden="1">#REF!</definedName>
    <definedName name="XRefCopy15" localSheetId="8" hidden="1">#REF!</definedName>
    <definedName name="XRefCopy15" localSheetId="14" hidden="1">#REF!</definedName>
    <definedName name="XRefCopy15" localSheetId="5" hidden="1">#REF!</definedName>
    <definedName name="XRefCopy15" hidden="1">#REF!</definedName>
    <definedName name="XRefCopy150" localSheetId="12" hidden="1">#REF!</definedName>
    <definedName name="XRefCopy150" localSheetId="8" hidden="1">#REF!</definedName>
    <definedName name="XRefCopy150" localSheetId="14" hidden="1">#REF!</definedName>
    <definedName name="XRefCopy150" localSheetId="5" hidden="1">#REF!</definedName>
    <definedName name="XRefCopy150" hidden="1">#REF!</definedName>
    <definedName name="XRefCopy150Row" localSheetId="12" hidden="1">#REF!</definedName>
    <definedName name="XRefCopy150Row" localSheetId="8" hidden="1">#REF!</definedName>
    <definedName name="XRefCopy150Row" localSheetId="14" hidden="1">#REF!</definedName>
    <definedName name="XRefCopy150Row" localSheetId="5" hidden="1">#REF!</definedName>
    <definedName name="XRefCopy150Row" hidden="1">#REF!</definedName>
    <definedName name="XRefCopy151" localSheetId="12" hidden="1">#REF!</definedName>
    <definedName name="XRefCopy151" localSheetId="8" hidden="1">#REF!</definedName>
    <definedName name="XRefCopy151" localSheetId="14" hidden="1">#REF!</definedName>
    <definedName name="XRefCopy151" localSheetId="5" hidden="1">#REF!</definedName>
    <definedName name="XRefCopy151" hidden="1">#REF!</definedName>
    <definedName name="XRefCopy151Row" localSheetId="12" hidden="1">#REF!</definedName>
    <definedName name="XRefCopy151Row" localSheetId="8" hidden="1">#REF!</definedName>
    <definedName name="XRefCopy151Row" localSheetId="14" hidden="1">#REF!</definedName>
    <definedName name="XRefCopy151Row" localSheetId="5" hidden="1">#REF!</definedName>
    <definedName name="XRefCopy151Row" hidden="1">#REF!</definedName>
    <definedName name="XRefCopy152" localSheetId="12" hidden="1">#REF!</definedName>
    <definedName name="XRefCopy152" localSheetId="8" hidden="1">#REF!</definedName>
    <definedName name="XRefCopy152" localSheetId="14" hidden="1">#REF!</definedName>
    <definedName name="XRefCopy152" localSheetId="5" hidden="1">#REF!</definedName>
    <definedName name="XRefCopy152" hidden="1">#REF!</definedName>
    <definedName name="XRefCopy152Row" localSheetId="12" hidden="1">#REF!</definedName>
    <definedName name="XRefCopy152Row" localSheetId="8" hidden="1">#REF!</definedName>
    <definedName name="XRefCopy152Row" localSheetId="14" hidden="1">#REF!</definedName>
    <definedName name="XRefCopy152Row" localSheetId="5" hidden="1">#REF!</definedName>
    <definedName name="XRefCopy152Row" hidden="1">#REF!</definedName>
    <definedName name="XRefCopy153" localSheetId="12" hidden="1">#REF!</definedName>
    <definedName name="XRefCopy153" localSheetId="8" hidden="1">#REF!</definedName>
    <definedName name="XRefCopy153" localSheetId="14" hidden="1">#REF!</definedName>
    <definedName name="XRefCopy153" localSheetId="5" hidden="1">#REF!</definedName>
    <definedName name="XRefCopy153" hidden="1">#REF!</definedName>
    <definedName name="XRefCopy153Row" localSheetId="12" hidden="1">#REF!</definedName>
    <definedName name="XRefCopy153Row" localSheetId="8" hidden="1">#REF!</definedName>
    <definedName name="XRefCopy153Row" localSheetId="14" hidden="1">#REF!</definedName>
    <definedName name="XRefCopy153Row" localSheetId="5" hidden="1">#REF!</definedName>
    <definedName name="XRefCopy153Row" hidden="1">#REF!</definedName>
    <definedName name="XRefCopy154" localSheetId="12" hidden="1">#REF!</definedName>
    <definedName name="XRefCopy154" localSheetId="8" hidden="1">#REF!</definedName>
    <definedName name="XRefCopy154" localSheetId="14" hidden="1">#REF!</definedName>
    <definedName name="XRefCopy154" localSheetId="5" hidden="1">#REF!</definedName>
    <definedName name="XRefCopy154" hidden="1">#REF!</definedName>
    <definedName name="XRefCopy154Row" localSheetId="12" hidden="1">#REF!</definedName>
    <definedName name="XRefCopy154Row" localSheetId="8" hidden="1">#REF!</definedName>
    <definedName name="XRefCopy154Row" localSheetId="14" hidden="1">#REF!</definedName>
    <definedName name="XRefCopy154Row" localSheetId="5" hidden="1">#REF!</definedName>
    <definedName name="XRefCopy154Row" hidden="1">#REF!</definedName>
    <definedName name="XRefCopy155" localSheetId="12" hidden="1">'[79]Sept 06'!#REF!</definedName>
    <definedName name="XRefCopy155" localSheetId="8" hidden="1">'[79]Sept 06'!#REF!</definedName>
    <definedName name="XRefCopy155" localSheetId="14" hidden="1">'[79]Sept 06'!#REF!</definedName>
    <definedName name="XRefCopy155" localSheetId="5" hidden="1">'[79]Sept 06'!#REF!</definedName>
    <definedName name="XRefCopy155" hidden="1">'[79]Sept 06'!#REF!</definedName>
    <definedName name="XRefCopy155Row" localSheetId="12" hidden="1">#REF!</definedName>
    <definedName name="XRefCopy155Row" localSheetId="8" hidden="1">#REF!</definedName>
    <definedName name="XRefCopy155Row" localSheetId="14" hidden="1">#REF!</definedName>
    <definedName name="XRefCopy155Row" localSheetId="5" hidden="1">#REF!</definedName>
    <definedName name="XRefCopy155Row" hidden="1">#REF!</definedName>
    <definedName name="XRefCopy156" localSheetId="12" hidden="1">[156]SUMMARY!#REF!</definedName>
    <definedName name="XRefCopy156" localSheetId="8" hidden="1">[156]SUMMARY!#REF!</definedName>
    <definedName name="XRefCopy156" localSheetId="14" hidden="1">[156]SUMMARY!#REF!</definedName>
    <definedName name="XRefCopy156" localSheetId="5" hidden="1">[156]SUMMARY!#REF!</definedName>
    <definedName name="XRefCopy156" hidden="1">[156]SUMMARY!#REF!</definedName>
    <definedName name="XRefCopy156Row" localSheetId="12" hidden="1">#REF!</definedName>
    <definedName name="XRefCopy156Row" localSheetId="8" hidden="1">#REF!</definedName>
    <definedName name="XRefCopy156Row" localSheetId="14" hidden="1">#REF!</definedName>
    <definedName name="XRefCopy156Row" localSheetId="5" hidden="1">#REF!</definedName>
    <definedName name="XRefCopy156Row" hidden="1">#REF!</definedName>
    <definedName name="XRefCopy157" localSheetId="12" hidden="1">[156]SUMMARY!#REF!</definedName>
    <definedName name="XRefCopy157" localSheetId="8" hidden="1">[156]SUMMARY!#REF!</definedName>
    <definedName name="XRefCopy157" localSheetId="14" hidden="1">[156]SUMMARY!#REF!</definedName>
    <definedName name="XRefCopy157" localSheetId="5" hidden="1">[156]SUMMARY!#REF!</definedName>
    <definedName name="XRefCopy157" hidden="1">[156]SUMMARY!#REF!</definedName>
    <definedName name="XRefCopy157Row" localSheetId="12" hidden="1">#REF!</definedName>
    <definedName name="XRefCopy157Row" localSheetId="8" hidden="1">#REF!</definedName>
    <definedName name="XRefCopy157Row" localSheetId="14" hidden="1">#REF!</definedName>
    <definedName name="XRefCopy157Row" localSheetId="5" hidden="1">#REF!</definedName>
    <definedName name="XRefCopy157Row" hidden="1">#REF!</definedName>
    <definedName name="XRefCopy158" localSheetId="12" hidden="1">[156]SUMMARY!#REF!</definedName>
    <definedName name="XRefCopy158" localSheetId="8" hidden="1">[156]SUMMARY!#REF!</definedName>
    <definedName name="XRefCopy158" localSheetId="14" hidden="1">[156]SUMMARY!#REF!</definedName>
    <definedName name="XRefCopy158" localSheetId="5" hidden="1">[156]SUMMARY!#REF!</definedName>
    <definedName name="XRefCopy158" hidden="1">[156]SUMMARY!#REF!</definedName>
    <definedName name="XRefCopy158Row" localSheetId="12" hidden="1">#REF!</definedName>
    <definedName name="XRefCopy158Row" localSheetId="8" hidden="1">#REF!</definedName>
    <definedName name="XRefCopy158Row" localSheetId="14" hidden="1">#REF!</definedName>
    <definedName name="XRefCopy158Row" localSheetId="5" hidden="1">#REF!</definedName>
    <definedName name="XRefCopy158Row" hidden="1">#REF!</definedName>
    <definedName name="XRefCopy159" localSheetId="12" hidden="1">[156]SUMMARY!#REF!</definedName>
    <definedName name="XRefCopy159" localSheetId="8" hidden="1">[156]SUMMARY!#REF!</definedName>
    <definedName name="XRefCopy159" localSheetId="14" hidden="1">[156]SUMMARY!#REF!</definedName>
    <definedName name="XRefCopy159" localSheetId="5" hidden="1">[156]SUMMARY!#REF!</definedName>
    <definedName name="XRefCopy159" hidden="1">[156]SUMMARY!#REF!</definedName>
    <definedName name="XRefCopy159Row" localSheetId="12" hidden="1">#REF!</definedName>
    <definedName name="XRefCopy159Row" localSheetId="8" hidden="1">#REF!</definedName>
    <definedName name="XRefCopy159Row" localSheetId="14" hidden="1">#REF!</definedName>
    <definedName name="XRefCopy159Row" localSheetId="5" hidden="1">#REF!</definedName>
    <definedName name="XRefCopy159Row" hidden="1">#REF!</definedName>
    <definedName name="XRefCopy15Row" localSheetId="12" hidden="1">#REF!</definedName>
    <definedName name="XRefCopy15Row" localSheetId="8" hidden="1">#REF!</definedName>
    <definedName name="XRefCopy15Row" localSheetId="14" hidden="1">#REF!</definedName>
    <definedName name="XRefCopy15Row" localSheetId="5" hidden="1">#REF!</definedName>
    <definedName name="XRefCopy15Row" hidden="1">#REF!</definedName>
    <definedName name="XRefCopy16" localSheetId="12" hidden="1">#REF!</definedName>
    <definedName name="XRefCopy16" localSheetId="8" hidden="1">#REF!</definedName>
    <definedName name="XRefCopy16" localSheetId="14" hidden="1">#REF!</definedName>
    <definedName name="XRefCopy16" localSheetId="5" hidden="1">#REF!</definedName>
    <definedName name="XRefCopy16" hidden="1">#REF!</definedName>
    <definedName name="XRefCopy160" localSheetId="12" hidden="1">[156]SUMMARY!#REF!</definedName>
    <definedName name="XRefCopy160" localSheetId="8" hidden="1">[156]SUMMARY!#REF!</definedName>
    <definedName name="XRefCopy160" localSheetId="14" hidden="1">[156]SUMMARY!#REF!</definedName>
    <definedName name="XRefCopy160" localSheetId="5" hidden="1">[156]SUMMARY!#REF!</definedName>
    <definedName name="XRefCopy160" hidden="1">[156]SUMMARY!#REF!</definedName>
    <definedName name="XRefCopy160Row" localSheetId="12" hidden="1">#REF!</definedName>
    <definedName name="XRefCopy160Row" localSheetId="8" hidden="1">#REF!</definedName>
    <definedName name="XRefCopy160Row" localSheetId="14" hidden="1">#REF!</definedName>
    <definedName name="XRefCopy160Row" localSheetId="5" hidden="1">#REF!</definedName>
    <definedName name="XRefCopy160Row" hidden="1">#REF!</definedName>
    <definedName name="XRefCopy161" localSheetId="12" hidden="1">[156]SUMMARY!#REF!</definedName>
    <definedName name="XRefCopy161" localSheetId="8" hidden="1">[156]SUMMARY!#REF!</definedName>
    <definedName name="XRefCopy161" localSheetId="14" hidden="1">[156]SUMMARY!#REF!</definedName>
    <definedName name="XRefCopy161" localSheetId="5" hidden="1">[156]SUMMARY!#REF!</definedName>
    <definedName name="XRefCopy161" hidden="1">[156]SUMMARY!#REF!</definedName>
    <definedName name="XRefCopy161Row" localSheetId="12" hidden="1">#REF!</definedName>
    <definedName name="XRefCopy161Row" localSheetId="8" hidden="1">#REF!</definedName>
    <definedName name="XRefCopy161Row" localSheetId="14" hidden="1">#REF!</definedName>
    <definedName name="XRefCopy161Row" localSheetId="5" hidden="1">#REF!</definedName>
    <definedName name="XRefCopy161Row" hidden="1">#REF!</definedName>
    <definedName name="XRefCopy162" localSheetId="12" hidden="1">[156]SUMMARY!#REF!</definedName>
    <definedName name="XRefCopy162" localSheetId="8" hidden="1">[156]SUMMARY!#REF!</definedName>
    <definedName name="XRefCopy162" localSheetId="14" hidden="1">[156]SUMMARY!#REF!</definedName>
    <definedName name="XRefCopy162" localSheetId="5" hidden="1">[156]SUMMARY!#REF!</definedName>
    <definedName name="XRefCopy162" hidden="1">[156]SUMMARY!#REF!</definedName>
    <definedName name="XRefCopy162Row" localSheetId="12" hidden="1">#REF!</definedName>
    <definedName name="XRefCopy162Row" localSheetId="8" hidden="1">#REF!</definedName>
    <definedName name="XRefCopy162Row" localSheetId="14" hidden="1">#REF!</definedName>
    <definedName name="XRefCopy162Row" localSheetId="5" hidden="1">#REF!</definedName>
    <definedName name="XRefCopy162Row" hidden="1">#REF!</definedName>
    <definedName name="XRefCopy163" localSheetId="12" hidden="1">[156]SUMMARY!#REF!</definedName>
    <definedName name="XRefCopy163" localSheetId="8" hidden="1">[156]SUMMARY!#REF!</definedName>
    <definedName name="XRefCopy163" localSheetId="14" hidden="1">[156]SUMMARY!#REF!</definedName>
    <definedName name="XRefCopy163" localSheetId="5" hidden="1">[156]SUMMARY!#REF!</definedName>
    <definedName name="XRefCopy163" hidden="1">[156]SUMMARY!#REF!</definedName>
    <definedName name="XRefCopy163Row" localSheetId="12" hidden="1">#REF!</definedName>
    <definedName name="XRefCopy163Row" localSheetId="8" hidden="1">#REF!</definedName>
    <definedName name="XRefCopy163Row" localSheetId="14" hidden="1">#REF!</definedName>
    <definedName name="XRefCopy163Row" localSheetId="5" hidden="1">#REF!</definedName>
    <definedName name="XRefCopy163Row" hidden="1">#REF!</definedName>
    <definedName name="XRefCopy164" localSheetId="12" hidden="1">[156]SUMMARY!#REF!</definedName>
    <definedName name="XRefCopy164" localSheetId="8" hidden="1">[156]SUMMARY!#REF!</definedName>
    <definedName name="XRefCopy164" localSheetId="14" hidden="1">[156]SUMMARY!#REF!</definedName>
    <definedName name="XRefCopy164" localSheetId="5" hidden="1">[156]SUMMARY!#REF!</definedName>
    <definedName name="XRefCopy164" hidden="1">[156]SUMMARY!#REF!</definedName>
    <definedName name="XRefCopy164Row" localSheetId="12" hidden="1">#REF!</definedName>
    <definedName name="XRefCopy164Row" localSheetId="8" hidden="1">#REF!</definedName>
    <definedName name="XRefCopy164Row" localSheetId="14" hidden="1">#REF!</definedName>
    <definedName name="XRefCopy164Row" localSheetId="5" hidden="1">#REF!</definedName>
    <definedName name="XRefCopy164Row" hidden="1">#REF!</definedName>
    <definedName name="XRefCopy165" localSheetId="12" hidden="1">[156]SUMMARY!#REF!</definedName>
    <definedName name="XRefCopy165" localSheetId="8" hidden="1">[156]SUMMARY!#REF!</definedName>
    <definedName name="XRefCopy165" localSheetId="14" hidden="1">[156]SUMMARY!#REF!</definedName>
    <definedName name="XRefCopy165" localSheetId="5" hidden="1">[156]SUMMARY!#REF!</definedName>
    <definedName name="XRefCopy165" hidden="1">[156]SUMMARY!#REF!</definedName>
    <definedName name="XRefCopy165Row" localSheetId="12" hidden="1">#REF!</definedName>
    <definedName name="XRefCopy165Row" localSheetId="8" hidden="1">#REF!</definedName>
    <definedName name="XRefCopy165Row" localSheetId="14" hidden="1">#REF!</definedName>
    <definedName name="XRefCopy165Row" localSheetId="5" hidden="1">#REF!</definedName>
    <definedName name="XRefCopy165Row" hidden="1">#REF!</definedName>
    <definedName name="XRefCopy166" localSheetId="12" hidden="1">[156]SUMMARY!#REF!</definedName>
    <definedName name="XRefCopy166" localSheetId="8" hidden="1">[156]SUMMARY!#REF!</definedName>
    <definedName name="XRefCopy166" localSheetId="14" hidden="1">[156]SUMMARY!#REF!</definedName>
    <definedName name="XRefCopy166" localSheetId="5" hidden="1">[156]SUMMARY!#REF!</definedName>
    <definedName name="XRefCopy166" hidden="1">[156]SUMMARY!#REF!</definedName>
    <definedName name="XRefCopy166Row" localSheetId="12" hidden="1">#REF!</definedName>
    <definedName name="XRefCopy166Row" localSheetId="8" hidden="1">#REF!</definedName>
    <definedName name="XRefCopy166Row" localSheetId="14" hidden="1">#REF!</definedName>
    <definedName name="XRefCopy166Row" localSheetId="5" hidden="1">#REF!</definedName>
    <definedName name="XRefCopy166Row" hidden="1">#REF!</definedName>
    <definedName name="XRefCopy167" localSheetId="12" hidden="1">[156]SUMMARY!#REF!</definedName>
    <definedName name="XRefCopy167" localSheetId="8" hidden="1">[156]SUMMARY!#REF!</definedName>
    <definedName name="XRefCopy167" localSheetId="14" hidden="1">[156]SUMMARY!#REF!</definedName>
    <definedName name="XRefCopy167" localSheetId="5" hidden="1">[156]SUMMARY!#REF!</definedName>
    <definedName name="XRefCopy167" hidden="1">[156]SUMMARY!#REF!</definedName>
    <definedName name="XRefCopy167Row" localSheetId="12" hidden="1">#REF!</definedName>
    <definedName name="XRefCopy167Row" localSheetId="8" hidden="1">#REF!</definedName>
    <definedName name="XRefCopy167Row" localSheetId="14" hidden="1">#REF!</definedName>
    <definedName name="XRefCopy167Row" localSheetId="5" hidden="1">#REF!</definedName>
    <definedName name="XRefCopy167Row" hidden="1">#REF!</definedName>
    <definedName name="XRefCopy168" localSheetId="12" hidden="1">[156]SUMMARY!#REF!</definedName>
    <definedName name="XRefCopy168" localSheetId="8" hidden="1">[156]SUMMARY!#REF!</definedName>
    <definedName name="XRefCopy168" localSheetId="14" hidden="1">[156]SUMMARY!#REF!</definedName>
    <definedName name="XRefCopy168" localSheetId="5" hidden="1">[156]SUMMARY!#REF!</definedName>
    <definedName name="XRefCopy168" hidden="1">[156]SUMMARY!#REF!</definedName>
    <definedName name="XRefCopy168Row" localSheetId="12" hidden="1">#REF!</definedName>
    <definedName name="XRefCopy168Row" localSheetId="8" hidden="1">#REF!</definedName>
    <definedName name="XRefCopy168Row" localSheetId="14" hidden="1">#REF!</definedName>
    <definedName name="XRefCopy168Row" localSheetId="5" hidden="1">#REF!</definedName>
    <definedName name="XRefCopy168Row" hidden="1">#REF!</definedName>
    <definedName name="XRefCopy169" localSheetId="12" hidden="1">[156]SUMMARY!#REF!</definedName>
    <definedName name="XRefCopy169" localSheetId="8" hidden="1">[156]SUMMARY!#REF!</definedName>
    <definedName name="XRefCopy169" localSheetId="14" hidden="1">[156]SUMMARY!#REF!</definedName>
    <definedName name="XRefCopy169" localSheetId="5" hidden="1">[156]SUMMARY!#REF!</definedName>
    <definedName name="XRefCopy169" hidden="1">[156]SUMMARY!#REF!</definedName>
    <definedName name="XRefCopy169Row" localSheetId="12" hidden="1">#REF!</definedName>
    <definedName name="XRefCopy169Row" localSheetId="8" hidden="1">#REF!</definedName>
    <definedName name="XRefCopy169Row" localSheetId="14" hidden="1">#REF!</definedName>
    <definedName name="XRefCopy169Row" localSheetId="5" hidden="1">#REF!</definedName>
    <definedName name="XRefCopy169Row" hidden="1">#REF!</definedName>
    <definedName name="XRefCopy16Row" localSheetId="12" hidden="1">#REF!</definedName>
    <definedName name="XRefCopy16Row" localSheetId="8" hidden="1">#REF!</definedName>
    <definedName name="XRefCopy16Row" localSheetId="14" hidden="1">#REF!</definedName>
    <definedName name="XRefCopy16Row" localSheetId="5" hidden="1">#REF!</definedName>
    <definedName name="XRefCopy16Row" hidden="1">#REF!</definedName>
    <definedName name="XRefCopy17" localSheetId="12" hidden="1">#REF!</definedName>
    <definedName name="XRefCopy17" localSheetId="8" hidden="1">#REF!</definedName>
    <definedName name="XRefCopy17" localSheetId="14" hidden="1">#REF!</definedName>
    <definedName name="XRefCopy17" localSheetId="5" hidden="1">#REF!</definedName>
    <definedName name="XRefCopy17" hidden="1">#REF!</definedName>
    <definedName name="XRefCopy170" localSheetId="12" hidden="1">[156]SUMMARY!#REF!</definedName>
    <definedName name="XRefCopy170" localSheetId="8" hidden="1">[156]SUMMARY!#REF!</definedName>
    <definedName name="XRefCopy170" localSheetId="14" hidden="1">[156]SUMMARY!#REF!</definedName>
    <definedName name="XRefCopy170" localSheetId="5" hidden="1">[156]SUMMARY!#REF!</definedName>
    <definedName name="XRefCopy170" hidden="1">[156]SUMMARY!#REF!</definedName>
    <definedName name="XRefCopy170Row" localSheetId="12" hidden="1">#REF!</definedName>
    <definedName name="XRefCopy170Row" localSheetId="8" hidden="1">#REF!</definedName>
    <definedName name="XRefCopy170Row" localSheetId="14" hidden="1">#REF!</definedName>
    <definedName name="XRefCopy170Row" localSheetId="5" hidden="1">#REF!</definedName>
    <definedName name="XRefCopy170Row" hidden="1">#REF!</definedName>
    <definedName name="XRefCopy171" localSheetId="12" hidden="1">[156]SUMMARY!#REF!</definedName>
    <definedName name="XRefCopy171" localSheetId="8" hidden="1">[156]SUMMARY!#REF!</definedName>
    <definedName name="XRefCopy171" localSheetId="14" hidden="1">[156]SUMMARY!#REF!</definedName>
    <definedName name="XRefCopy171" localSheetId="5" hidden="1">[156]SUMMARY!#REF!</definedName>
    <definedName name="XRefCopy171" hidden="1">[156]SUMMARY!#REF!</definedName>
    <definedName name="XRefCopy171Row" localSheetId="12" hidden="1">#REF!</definedName>
    <definedName name="XRefCopy171Row" localSheetId="8" hidden="1">#REF!</definedName>
    <definedName name="XRefCopy171Row" localSheetId="14" hidden="1">#REF!</definedName>
    <definedName name="XRefCopy171Row" localSheetId="5" hidden="1">#REF!</definedName>
    <definedName name="XRefCopy171Row" hidden="1">#REF!</definedName>
    <definedName name="XRefCopy172" localSheetId="12" hidden="1">[156]SUMMARY!#REF!</definedName>
    <definedName name="XRefCopy172" localSheetId="8" hidden="1">[156]SUMMARY!#REF!</definedName>
    <definedName name="XRefCopy172" localSheetId="14" hidden="1">[156]SUMMARY!#REF!</definedName>
    <definedName name="XRefCopy172" localSheetId="5" hidden="1">[156]SUMMARY!#REF!</definedName>
    <definedName name="XRefCopy172" hidden="1">[156]SUMMARY!#REF!</definedName>
    <definedName name="XRefCopy172Row" localSheetId="12" hidden="1">#REF!</definedName>
    <definedName name="XRefCopy172Row" localSheetId="8" hidden="1">#REF!</definedName>
    <definedName name="XRefCopy172Row" localSheetId="14" hidden="1">#REF!</definedName>
    <definedName name="XRefCopy172Row" localSheetId="5" hidden="1">#REF!</definedName>
    <definedName name="XRefCopy172Row" hidden="1">#REF!</definedName>
    <definedName name="XRefCopy173" localSheetId="12" hidden="1">[156]SUMMARY!#REF!</definedName>
    <definedName name="XRefCopy173" localSheetId="8" hidden="1">[156]SUMMARY!#REF!</definedName>
    <definedName name="XRefCopy173" localSheetId="14" hidden="1">[156]SUMMARY!#REF!</definedName>
    <definedName name="XRefCopy173" localSheetId="5" hidden="1">[156]SUMMARY!#REF!</definedName>
    <definedName name="XRefCopy173" hidden="1">[156]SUMMARY!#REF!</definedName>
    <definedName name="XRefCopy173Row" localSheetId="12" hidden="1">#REF!</definedName>
    <definedName name="XRefCopy173Row" localSheetId="8" hidden="1">#REF!</definedName>
    <definedName name="XRefCopy173Row" localSheetId="14" hidden="1">#REF!</definedName>
    <definedName name="XRefCopy173Row" localSheetId="5" hidden="1">#REF!</definedName>
    <definedName name="XRefCopy173Row" hidden="1">#REF!</definedName>
    <definedName name="XRefCopy174" localSheetId="12" hidden="1">[156]SUMMARY!#REF!</definedName>
    <definedName name="XRefCopy174" localSheetId="8" hidden="1">[156]SUMMARY!#REF!</definedName>
    <definedName name="XRefCopy174" localSheetId="14" hidden="1">[156]SUMMARY!#REF!</definedName>
    <definedName name="XRefCopy174" localSheetId="5" hidden="1">[156]SUMMARY!#REF!</definedName>
    <definedName name="XRefCopy174" hidden="1">[156]SUMMARY!#REF!</definedName>
    <definedName name="XRefCopy174Row" localSheetId="12" hidden="1">#REF!</definedName>
    <definedName name="XRefCopy174Row" localSheetId="8" hidden="1">#REF!</definedName>
    <definedName name="XRefCopy174Row" localSheetId="14" hidden="1">#REF!</definedName>
    <definedName name="XRefCopy174Row" localSheetId="5" hidden="1">#REF!</definedName>
    <definedName name="XRefCopy174Row" hidden="1">#REF!</definedName>
    <definedName name="XRefCopy175" localSheetId="12" hidden="1">'[158]MASTER SCHEDULE F'!#REF!</definedName>
    <definedName name="XRefCopy175" localSheetId="8" hidden="1">'[158]MASTER SCHEDULE F'!#REF!</definedName>
    <definedName name="XRefCopy175" localSheetId="14" hidden="1">'[158]MASTER SCHEDULE F'!#REF!</definedName>
    <definedName name="XRefCopy175" localSheetId="5" hidden="1">'[158]MASTER SCHEDULE F'!#REF!</definedName>
    <definedName name="XRefCopy175" hidden="1">'[158]MASTER SCHEDULE F'!#REF!</definedName>
    <definedName name="XRefCopy175Row" localSheetId="12" hidden="1">#REF!</definedName>
    <definedName name="XRefCopy175Row" localSheetId="8" hidden="1">#REF!</definedName>
    <definedName name="XRefCopy175Row" localSheetId="14" hidden="1">#REF!</definedName>
    <definedName name="XRefCopy175Row" localSheetId="5" hidden="1">#REF!</definedName>
    <definedName name="XRefCopy175Row" hidden="1">#REF!</definedName>
    <definedName name="XRefCopy176" localSheetId="12" hidden="1">'[158]MASTER SCHEDULE F'!#REF!</definedName>
    <definedName name="XRefCopy176" localSheetId="8" hidden="1">'[158]MASTER SCHEDULE F'!#REF!</definedName>
    <definedName name="XRefCopy176" localSheetId="14" hidden="1">'[158]MASTER SCHEDULE F'!#REF!</definedName>
    <definedName name="XRefCopy176" localSheetId="5" hidden="1">'[158]MASTER SCHEDULE F'!#REF!</definedName>
    <definedName name="XRefCopy176" hidden="1">'[158]MASTER SCHEDULE F'!#REF!</definedName>
    <definedName name="XRefCopy176Row" localSheetId="12" hidden="1">#REF!</definedName>
    <definedName name="XRefCopy176Row" localSheetId="8" hidden="1">#REF!</definedName>
    <definedName name="XRefCopy176Row" localSheetId="14" hidden="1">#REF!</definedName>
    <definedName name="XRefCopy176Row" localSheetId="5" hidden="1">#REF!</definedName>
    <definedName name="XRefCopy176Row" hidden="1">#REF!</definedName>
    <definedName name="XRefCopy177" localSheetId="12" hidden="1">[156]SUMMARY!#REF!</definedName>
    <definedName name="XRefCopy177" localSheetId="8" hidden="1">[156]SUMMARY!#REF!</definedName>
    <definedName name="XRefCopy177" localSheetId="14" hidden="1">[156]SUMMARY!#REF!</definedName>
    <definedName name="XRefCopy177" localSheetId="5" hidden="1">[156]SUMMARY!#REF!</definedName>
    <definedName name="XRefCopy177" hidden="1">[156]SUMMARY!#REF!</definedName>
    <definedName name="XRefCopy177Row" localSheetId="12" hidden="1">#REF!</definedName>
    <definedName name="XRefCopy177Row" localSheetId="8" hidden="1">#REF!</definedName>
    <definedName name="XRefCopy177Row" localSheetId="14" hidden="1">#REF!</definedName>
    <definedName name="XRefCopy177Row" localSheetId="5" hidden="1">#REF!</definedName>
    <definedName name="XRefCopy177Row" hidden="1">#REF!</definedName>
    <definedName name="XRefCopy178" localSheetId="12" hidden="1">[156]SUMMARY!#REF!</definedName>
    <definedName name="XRefCopy178" localSheetId="8" hidden="1">[156]SUMMARY!#REF!</definedName>
    <definedName name="XRefCopy178" localSheetId="14" hidden="1">[156]SUMMARY!#REF!</definedName>
    <definedName name="XRefCopy178" localSheetId="5" hidden="1">[156]SUMMARY!#REF!</definedName>
    <definedName name="XRefCopy178" hidden="1">[156]SUMMARY!#REF!</definedName>
    <definedName name="XRefCopy178Row" localSheetId="12" hidden="1">#REF!</definedName>
    <definedName name="XRefCopy178Row" localSheetId="8" hidden="1">#REF!</definedName>
    <definedName name="XRefCopy178Row" localSheetId="14" hidden="1">#REF!</definedName>
    <definedName name="XRefCopy178Row" localSheetId="5" hidden="1">#REF!</definedName>
    <definedName name="XRefCopy178Row" hidden="1">#REF!</definedName>
    <definedName name="XRefCopy179" localSheetId="12" hidden="1">[156]SUMMARY!#REF!</definedName>
    <definedName name="XRefCopy179" localSheetId="8" hidden="1">[156]SUMMARY!#REF!</definedName>
    <definedName name="XRefCopy179" localSheetId="14" hidden="1">[156]SUMMARY!#REF!</definedName>
    <definedName name="XRefCopy179" localSheetId="5" hidden="1">[156]SUMMARY!#REF!</definedName>
    <definedName name="XRefCopy179" hidden="1">[156]SUMMARY!#REF!</definedName>
    <definedName name="XRefCopy179Row" localSheetId="12" hidden="1">#REF!</definedName>
    <definedName name="XRefCopy179Row" localSheetId="8" hidden="1">#REF!</definedName>
    <definedName name="XRefCopy179Row" localSheetId="14" hidden="1">#REF!</definedName>
    <definedName name="XRefCopy179Row" localSheetId="5" hidden="1">#REF!</definedName>
    <definedName name="XRefCopy179Row" hidden="1">#REF!</definedName>
    <definedName name="XRefCopy17Row" localSheetId="12" hidden="1">#REF!</definedName>
    <definedName name="XRefCopy17Row" localSheetId="8" hidden="1">#REF!</definedName>
    <definedName name="XRefCopy17Row" localSheetId="14" hidden="1">#REF!</definedName>
    <definedName name="XRefCopy17Row" localSheetId="5" hidden="1">#REF!</definedName>
    <definedName name="XRefCopy17Row" hidden="1">#REF!</definedName>
    <definedName name="XRefCopy18" localSheetId="12" hidden="1">#REF!</definedName>
    <definedName name="XRefCopy18" localSheetId="8" hidden="1">#REF!</definedName>
    <definedName name="XRefCopy18" localSheetId="14" hidden="1">#REF!</definedName>
    <definedName name="XRefCopy18" localSheetId="5" hidden="1">#REF!</definedName>
    <definedName name="XRefCopy18" hidden="1">#REF!</definedName>
    <definedName name="XRefCopy180" localSheetId="12" hidden="1">'[79]Sept 06'!#REF!</definedName>
    <definedName name="XRefCopy180" localSheetId="8" hidden="1">'[79]Sept 06'!#REF!</definedName>
    <definedName name="XRefCopy180" localSheetId="14" hidden="1">'[79]Sept 06'!#REF!</definedName>
    <definedName name="XRefCopy180" localSheetId="5" hidden="1">'[79]Sept 06'!#REF!</definedName>
    <definedName name="XRefCopy180" hidden="1">'[79]Sept 06'!#REF!</definedName>
    <definedName name="XRefCopy180Row" localSheetId="12" hidden="1">#REF!</definedName>
    <definedName name="XRefCopy180Row" localSheetId="8" hidden="1">#REF!</definedName>
    <definedName name="XRefCopy180Row" localSheetId="14" hidden="1">#REF!</definedName>
    <definedName name="XRefCopy180Row" localSheetId="5" hidden="1">#REF!</definedName>
    <definedName name="XRefCopy180Row" hidden="1">#REF!</definedName>
    <definedName name="XRefCopy181" localSheetId="12" hidden="1">#REF!</definedName>
    <definedName name="XRefCopy181" localSheetId="8" hidden="1">#REF!</definedName>
    <definedName name="XRefCopy181" localSheetId="14" hidden="1">#REF!</definedName>
    <definedName name="XRefCopy181" localSheetId="5" hidden="1">#REF!</definedName>
    <definedName name="XRefCopy181" hidden="1">#REF!</definedName>
    <definedName name="XRefCopy181Row" localSheetId="12" hidden="1">#REF!</definedName>
    <definedName name="XRefCopy181Row" localSheetId="8" hidden="1">#REF!</definedName>
    <definedName name="XRefCopy181Row" localSheetId="14" hidden="1">#REF!</definedName>
    <definedName name="XRefCopy181Row" localSheetId="5" hidden="1">#REF!</definedName>
    <definedName name="XRefCopy181Row" hidden="1">#REF!</definedName>
    <definedName name="XRefCopy182" localSheetId="12" hidden="1">#REF!</definedName>
    <definedName name="XRefCopy182" localSheetId="8" hidden="1">#REF!</definedName>
    <definedName name="XRefCopy182" localSheetId="14" hidden="1">#REF!</definedName>
    <definedName name="XRefCopy182" localSheetId="5" hidden="1">#REF!</definedName>
    <definedName name="XRefCopy182" hidden="1">#REF!</definedName>
    <definedName name="XRefCopy182Row" localSheetId="12" hidden="1">#REF!</definedName>
    <definedName name="XRefCopy182Row" localSheetId="8" hidden="1">#REF!</definedName>
    <definedName name="XRefCopy182Row" localSheetId="14" hidden="1">#REF!</definedName>
    <definedName name="XRefCopy182Row" localSheetId="5" hidden="1">#REF!</definedName>
    <definedName name="XRefCopy182Row" hidden="1">#REF!</definedName>
    <definedName name="XRefCopy183" localSheetId="12" hidden="1">#REF!</definedName>
    <definedName name="XRefCopy183" localSheetId="8" hidden="1">#REF!</definedName>
    <definedName name="XRefCopy183" localSheetId="14" hidden="1">#REF!</definedName>
    <definedName name="XRefCopy183" localSheetId="5" hidden="1">#REF!</definedName>
    <definedName name="XRefCopy183" hidden="1">#REF!</definedName>
    <definedName name="XRefCopy183Row" localSheetId="12" hidden="1">#REF!</definedName>
    <definedName name="XRefCopy183Row" localSheetId="8" hidden="1">#REF!</definedName>
    <definedName name="XRefCopy183Row" localSheetId="14" hidden="1">#REF!</definedName>
    <definedName name="XRefCopy183Row" localSheetId="5" hidden="1">#REF!</definedName>
    <definedName name="XRefCopy183Row" hidden="1">#REF!</definedName>
    <definedName name="XRefCopy184" localSheetId="12" hidden="1">#REF!</definedName>
    <definedName name="XRefCopy184" localSheetId="8" hidden="1">#REF!</definedName>
    <definedName name="XRefCopy184" localSheetId="14" hidden="1">#REF!</definedName>
    <definedName name="XRefCopy184" localSheetId="5" hidden="1">#REF!</definedName>
    <definedName name="XRefCopy184" hidden="1">#REF!</definedName>
    <definedName name="XRefCopy184Row" localSheetId="12" hidden="1">#REF!</definedName>
    <definedName name="XRefCopy184Row" localSheetId="8" hidden="1">#REF!</definedName>
    <definedName name="XRefCopy184Row" localSheetId="14" hidden="1">#REF!</definedName>
    <definedName name="XRefCopy184Row" localSheetId="5" hidden="1">#REF!</definedName>
    <definedName name="XRefCopy184Row" hidden="1">#REF!</definedName>
    <definedName name="XRefCopy185" localSheetId="12" hidden="1">[156]SUMMARY!#REF!</definedName>
    <definedName name="XRefCopy185" localSheetId="8" hidden="1">[156]SUMMARY!#REF!</definedName>
    <definedName name="XRefCopy185" localSheetId="14" hidden="1">[156]SUMMARY!#REF!</definedName>
    <definedName name="XRefCopy185" localSheetId="5" hidden="1">[156]SUMMARY!#REF!</definedName>
    <definedName name="XRefCopy185" hidden="1">[156]SUMMARY!#REF!</definedName>
    <definedName name="XRefCopy185Row" localSheetId="12" hidden="1">#REF!</definedName>
    <definedName name="XRefCopy185Row" localSheetId="8" hidden="1">#REF!</definedName>
    <definedName name="XRefCopy185Row" localSheetId="14" hidden="1">#REF!</definedName>
    <definedName name="XRefCopy185Row" localSheetId="5" hidden="1">#REF!</definedName>
    <definedName name="XRefCopy185Row" hidden="1">#REF!</definedName>
    <definedName name="XRefCopy186" localSheetId="12" hidden="1">#REF!</definedName>
    <definedName name="XRefCopy186" localSheetId="8" hidden="1">#REF!</definedName>
    <definedName name="XRefCopy186" localSheetId="14" hidden="1">#REF!</definedName>
    <definedName name="XRefCopy186" localSheetId="5" hidden="1">#REF!</definedName>
    <definedName name="XRefCopy186" hidden="1">#REF!</definedName>
    <definedName name="XRefCopy186Row" localSheetId="12" hidden="1">#REF!</definedName>
    <definedName name="XRefCopy186Row" localSheetId="8" hidden="1">#REF!</definedName>
    <definedName name="XRefCopy186Row" localSheetId="14" hidden="1">#REF!</definedName>
    <definedName name="XRefCopy186Row" localSheetId="5" hidden="1">#REF!</definedName>
    <definedName name="XRefCopy186Row" hidden="1">#REF!</definedName>
    <definedName name="XRefCopy187" localSheetId="12" hidden="1">#REF!</definedName>
    <definedName name="XRefCopy187" localSheetId="8" hidden="1">#REF!</definedName>
    <definedName name="XRefCopy187" localSheetId="14" hidden="1">#REF!</definedName>
    <definedName name="XRefCopy187" localSheetId="5" hidden="1">#REF!</definedName>
    <definedName name="XRefCopy187" hidden="1">#REF!</definedName>
    <definedName name="XRefCopy187Row" localSheetId="12" hidden="1">#REF!</definedName>
    <definedName name="XRefCopy187Row" localSheetId="8" hidden="1">#REF!</definedName>
    <definedName name="XRefCopy187Row" localSheetId="14" hidden="1">#REF!</definedName>
    <definedName name="XRefCopy187Row" localSheetId="5" hidden="1">#REF!</definedName>
    <definedName name="XRefCopy187Row" hidden="1">#REF!</definedName>
    <definedName name="XRefCopy188" localSheetId="12" hidden="1">#REF!</definedName>
    <definedName name="XRefCopy188" localSheetId="8" hidden="1">#REF!</definedName>
    <definedName name="XRefCopy188" localSheetId="14" hidden="1">#REF!</definedName>
    <definedName name="XRefCopy188" localSheetId="5" hidden="1">#REF!</definedName>
    <definedName name="XRefCopy188" hidden="1">#REF!</definedName>
    <definedName name="XRefCopy188Row" localSheetId="12" hidden="1">#REF!</definedName>
    <definedName name="XRefCopy188Row" localSheetId="8" hidden="1">#REF!</definedName>
    <definedName name="XRefCopy188Row" localSheetId="14" hidden="1">#REF!</definedName>
    <definedName name="XRefCopy188Row" localSheetId="5" hidden="1">#REF!</definedName>
    <definedName name="XRefCopy188Row" hidden="1">#REF!</definedName>
    <definedName name="XRefCopy189" localSheetId="12" hidden="1">#REF!</definedName>
    <definedName name="XRefCopy189" localSheetId="8" hidden="1">#REF!</definedName>
    <definedName name="XRefCopy189" localSheetId="14" hidden="1">#REF!</definedName>
    <definedName name="XRefCopy189" localSheetId="5" hidden="1">#REF!</definedName>
    <definedName name="XRefCopy189" hidden="1">#REF!</definedName>
    <definedName name="XRefCopy189Row" localSheetId="12" hidden="1">#REF!</definedName>
    <definedName name="XRefCopy189Row" localSheetId="8" hidden="1">#REF!</definedName>
    <definedName name="XRefCopy189Row" localSheetId="14" hidden="1">#REF!</definedName>
    <definedName name="XRefCopy189Row" localSheetId="5" hidden="1">#REF!</definedName>
    <definedName name="XRefCopy189Row" hidden="1">#REF!</definedName>
    <definedName name="XRefCopy18Row" localSheetId="12" hidden="1">#REF!</definedName>
    <definedName name="XRefCopy18Row" localSheetId="8" hidden="1">#REF!</definedName>
    <definedName name="XRefCopy18Row" localSheetId="14" hidden="1">#REF!</definedName>
    <definedName name="XRefCopy18Row" localSheetId="5" hidden="1">#REF!</definedName>
    <definedName name="XRefCopy18Row" hidden="1">#REF!</definedName>
    <definedName name="XRefCopy19" localSheetId="12" hidden="1">#REF!</definedName>
    <definedName name="XRefCopy19" localSheetId="8" hidden="1">#REF!</definedName>
    <definedName name="XRefCopy19" localSheetId="14" hidden="1">#REF!</definedName>
    <definedName name="XRefCopy19" localSheetId="5" hidden="1">#REF!</definedName>
    <definedName name="XRefCopy19" hidden="1">#REF!</definedName>
    <definedName name="XRefCopy190" localSheetId="12" hidden="1">#REF!</definedName>
    <definedName name="XRefCopy190" localSheetId="8" hidden="1">#REF!</definedName>
    <definedName name="XRefCopy190" localSheetId="14" hidden="1">#REF!</definedName>
    <definedName name="XRefCopy190" localSheetId="5" hidden="1">#REF!</definedName>
    <definedName name="XRefCopy190" hidden="1">#REF!</definedName>
    <definedName name="XRefCopy190Row" localSheetId="12" hidden="1">#REF!</definedName>
    <definedName name="XRefCopy190Row" localSheetId="8" hidden="1">#REF!</definedName>
    <definedName name="XRefCopy190Row" localSheetId="14" hidden="1">#REF!</definedName>
    <definedName name="XRefCopy190Row" localSheetId="5" hidden="1">#REF!</definedName>
    <definedName name="XRefCopy190Row" hidden="1">#REF!</definedName>
    <definedName name="XRefCopy191" localSheetId="12" hidden="1">#REF!</definedName>
    <definedName name="XRefCopy191" localSheetId="8" hidden="1">#REF!</definedName>
    <definedName name="XRefCopy191" localSheetId="14" hidden="1">#REF!</definedName>
    <definedName name="XRefCopy191" localSheetId="5" hidden="1">#REF!</definedName>
    <definedName name="XRefCopy191" hidden="1">#REF!</definedName>
    <definedName name="XRefCopy191Row" localSheetId="12" hidden="1">#REF!</definedName>
    <definedName name="XRefCopy191Row" localSheetId="8" hidden="1">#REF!</definedName>
    <definedName name="XRefCopy191Row" localSheetId="14" hidden="1">#REF!</definedName>
    <definedName name="XRefCopy191Row" localSheetId="5" hidden="1">#REF!</definedName>
    <definedName name="XRefCopy191Row" hidden="1">#REF!</definedName>
    <definedName name="XRefCopy192" localSheetId="12" hidden="1">#REF!</definedName>
    <definedName name="XRefCopy192" localSheetId="8" hidden="1">#REF!</definedName>
    <definedName name="XRefCopy192" localSheetId="14" hidden="1">#REF!</definedName>
    <definedName name="XRefCopy192" localSheetId="5" hidden="1">#REF!</definedName>
    <definedName name="XRefCopy192" hidden="1">#REF!</definedName>
    <definedName name="XRefCopy192Row" localSheetId="12" hidden="1">#REF!</definedName>
    <definedName name="XRefCopy192Row" localSheetId="8" hidden="1">#REF!</definedName>
    <definedName name="XRefCopy192Row" localSheetId="14" hidden="1">#REF!</definedName>
    <definedName name="XRefCopy192Row" localSheetId="5" hidden="1">#REF!</definedName>
    <definedName name="XRefCopy192Row" hidden="1">#REF!</definedName>
    <definedName name="XRefCopy193" localSheetId="12" hidden="1">#REF!</definedName>
    <definedName name="XRefCopy193" localSheetId="8" hidden="1">#REF!</definedName>
    <definedName name="XRefCopy193" localSheetId="14" hidden="1">#REF!</definedName>
    <definedName name="XRefCopy193" localSheetId="5" hidden="1">#REF!</definedName>
    <definedName name="XRefCopy193" hidden="1">#REF!</definedName>
    <definedName name="XRefCopy193Row" localSheetId="12" hidden="1">#REF!</definedName>
    <definedName name="XRefCopy193Row" localSheetId="8" hidden="1">#REF!</definedName>
    <definedName name="XRefCopy193Row" localSheetId="14" hidden="1">#REF!</definedName>
    <definedName name="XRefCopy193Row" localSheetId="5" hidden="1">#REF!</definedName>
    <definedName name="XRefCopy193Row" hidden="1">#REF!</definedName>
    <definedName name="XRefCopy194" localSheetId="12" hidden="1">#REF!</definedName>
    <definedName name="XRefCopy194" localSheetId="8" hidden="1">#REF!</definedName>
    <definedName name="XRefCopy194" localSheetId="14" hidden="1">#REF!</definedName>
    <definedName name="XRefCopy194" localSheetId="5" hidden="1">#REF!</definedName>
    <definedName name="XRefCopy194" hidden="1">#REF!</definedName>
    <definedName name="XRefCopy194Row" localSheetId="12" hidden="1">#REF!</definedName>
    <definedName name="XRefCopy194Row" localSheetId="8" hidden="1">#REF!</definedName>
    <definedName name="XRefCopy194Row" localSheetId="14" hidden="1">#REF!</definedName>
    <definedName name="XRefCopy194Row" localSheetId="5" hidden="1">#REF!</definedName>
    <definedName name="XRefCopy194Row" hidden="1">#REF!</definedName>
    <definedName name="XRefCopy195" localSheetId="12" hidden="1">#REF!</definedName>
    <definedName name="XRefCopy195" localSheetId="8" hidden="1">#REF!</definedName>
    <definedName name="XRefCopy195" localSheetId="14" hidden="1">#REF!</definedName>
    <definedName name="XRefCopy195" localSheetId="5" hidden="1">#REF!</definedName>
    <definedName name="XRefCopy195" hidden="1">#REF!</definedName>
    <definedName name="XRefCopy195Row" localSheetId="12" hidden="1">#REF!</definedName>
    <definedName name="XRefCopy195Row" localSheetId="8" hidden="1">#REF!</definedName>
    <definedName name="XRefCopy195Row" localSheetId="14" hidden="1">#REF!</definedName>
    <definedName name="XRefCopy195Row" localSheetId="5" hidden="1">#REF!</definedName>
    <definedName name="XRefCopy195Row" hidden="1">#REF!</definedName>
    <definedName name="XRefCopy196" localSheetId="12" hidden="1">#REF!</definedName>
    <definedName name="XRefCopy196" localSheetId="8" hidden="1">#REF!</definedName>
    <definedName name="XRefCopy196" localSheetId="14" hidden="1">#REF!</definedName>
    <definedName name="XRefCopy196" localSheetId="5" hidden="1">#REF!</definedName>
    <definedName name="XRefCopy196" hidden="1">#REF!</definedName>
    <definedName name="XRefCopy196Row" localSheetId="12" hidden="1">#REF!</definedName>
    <definedName name="XRefCopy196Row" localSheetId="8" hidden="1">#REF!</definedName>
    <definedName name="XRefCopy196Row" localSheetId="14" hidden="1">#REF!</definedName>
    <definedName name="XRefCopy196Row" localSheetId="5" hidden="1">#REF!</definedName>
    <definedName name="XRefCopy196Row" hidden="1">#REF!</definedName>
    <definedName name="XRefCopy197" localSheetId="12" hidden="1">#REF!</definedName>
    <definedName name="XRefCopy197" localSheetId="8" hidden="1">#REF!</definedName>
    <definedName name="XRefCopy197" localSheetId="14" hidden="1">#REF!</definedName>
    <definedName name="XRefCopy197" localSheetId="5" hidden="1">#REF!</definedName>
    <definedName name="XRefCopy197" hidden="1">#REF!</definedName>
    <definedName name="XRefCopy197Row" localSheetId="12" hidden="1">#REF!</definedName>
    <definedName name="XRefCopy197Row" localSheetId="8" hidden="1">#REF!</definedName>
    <definedName name="XRefCopy197Row" localSheetId="14" hidden="1">#REF!</definedName>
    <definedName name="XRefCopy197Row" localSheetId="5" hidden="1">#REF!</definedName>
    <definedName name="XRefCopy197Row" hidden="1">#REF!</definedName>
    <definedName name="XRefCopy198" localSheetId="12" hidden="1">#REF!</definedName>
    <definedName name="XRefCopy198" localSheetId="8" hidden="1">#REF!</definedName>
    <definedName name="XRefCopy198" localSheetId="14" hidden="1">#REF!</definedName>
    <definedName name="XRefCopy198" localSheetId="5" hidden="1">#REF!</definedName>
    <definedName name="XRefCopy198" hidden="1">#REF!</definedName>
    <definedName name="XRefCopy198Row" localSheetId="12" hidden="1">#REF!</definedName>
    <definedName name="XRefCopy198Row" localSheetId="8" hidden="1">#REF!</definedName>
    <definedName name="XRefCopy198Row" localSheetId="14" hidden="1">#REF!</definedName>
    <definedName name="XRefCopy198Row" localSheetId="5" hidden="1">#REF!</definedName>
    <definedName name="XRefCopy198Row" hidden="1">#REF!</definedName>
    <definedName name="XRefCopy199" localSheetId="12" hidden="1">#REF!</definedName>
    <definedName name="XRefCopy199" localSheetId="8" hidden="1">#REF!</definedName>
    <definedName name="XRefCopy199" localSheetId="14" hidden="1">#REF!</definedName>
    <definedName name="XRefCopy199" localSheetId="5" hidden="1">#REF!</definedName>
    <definedName name="XRefCopy199" hidden="1">#REF!</definedName>
    <definedName name="XRefCopy199Row" localSheetId="12" hidden="1">#REF!</definedName>
    <definedName name="XRefCopy199Row" localSheetId="8" hidden="1">#REF!</definedName>
    <definedName name="XRefCopy199Row" localSheetId="14" hidden="1">#REF!</definedName>
    <definedName name="XRefCopy199Row" localSheetId="5" hidden="1">#REF!</definedName>
    <definedName name="XRefCopy199Row" hidden="1">#REF!</definedName>
    <definedName name="XRefCopy19Row" localSheetId="12" hidden="1">[159]XREF!#REF!</definedName>
    <definedName name="XRefCopy19Row" localSheetId="8" hidden="1">[159]XREF!#REF!</definedName>
    <definedName name="XRefCopy19Row" localSheetId="14" hidden="1">[159]XREF!#REF!</definedName>
    <definedName name="XRefCopy19Row" localSheetId="5" hidden="1">[159]XREF!#REF!</definedName>
    <definedName name="XRefCopy19Row" hidden="1">[159]XREF!#REF!</definedName>
    <definedName name="XRefCopy1Row" localSheetId="12" hidden="1">#REF!</definedName>
    <definedName name="XRefCopy1Row" localSheetId="8" hidden="1">#REF!</definedName>
    <definedName name="XRefCopy1Row" localSheetId="14" hidden="1">#REF!</definedName>
    <definedName name="XRefCopy1Row" localSheetId="5" hidden="1">#REF!</definedName>
    <definedName name="XRefCopy1Row" hidden="1">#REF!</definedName>
    <definedName name="XRefCopy2" localSheetId="12" hidden="1">#REF!</definedName>
    <definedName name="XRefCopy2" localSheetId="8" hidden="1">#REF!</definedName>
    <definedName name="XRefCopy2" localSheetId="14" hidden="1">#REF!</definedName>
    <definedName name="XRefCopy2" localSheetId="5" hidden="1">#REF!</definedName>
    <definedName name="XRefCopy2" hidden="1">#REF!</definedName>
    <definedName name="XRefCopy20" localSheetId="12" hidden="1">#REF!</definedName>
    <definedName name="XRefCopy20" localSheetId="8" hidden="1">#REF!</definedName>
    <definedName name="XRefCopy20" localSheetId="14" hidden="1">#REF!</definedName>
    <definedName name="XRefCopy20" localSheetId="5" hidden="1">#REF!</definedName>
    <definedName name="XRefCopy20" hidden="1">#REF!</definedName>
    <definedName name="XRefCopy200" localSheetId="12" hidden="1">#REF!</definedName>
    <definedName name="XRefCopy200" localSheetId="8" hidden="1">#REF!</definedName>
    <definedName name="XRefCopy200" localSheetId="14" hidden="1">#REF!</definedName>
    <definedName name="XRefCopy200" localSheetId="5" hidden="1">#REF!</definedName>
    <definedName name="XRefCopy200" hidden="1">#REF!</definedName>
    <definedName name="XRefCopy200Row" localSheetId="12" hidden="1">#REF!</definedName>
    <definedName name="XRefCopy200Row" localSheetId="8" hidden="1">#REF!</definedName>
    <definedName name="XRefCopy200Row" localSheetId="14" hidden="1">#REF!</definedName>
    <definedName name="XRefCopy200Row" localSheetId="5" hidden="1">#REF!</definedName>
    <definedName name="XRefCopy200Row" hidden="1">#REF!</definedName>
    <definedName name="XRefCopy201" localSheetId="12" hidden="1">#REF!</definedName>
    <definedName name="XRefCopy201" localSheetId="8" hidden="1">#REF!</definedName>
    <definedName name="XRefCopy201" localSheetId="14" hidden="1">#REF!</definedName>
    <definedName name="XRefCopy201" localSheetId="5" hidden="1">#REF!</definedName>
    <definedName name="XRefCopy201" hidden="1">#REF!</definedName>
    <definedName name="XRefCopy201Row" localSheetId="12" hidden="1">#REF!</definedName>
    <definedName name="XRefCopy201Row" localSheetId="8" hidden="1">#REF!</definedName>
    <definedName name="XRefCopy201Row" localSheetId="14" hidden="1">#REF!</definedName>
    <definedName name="XRefCopy201Row" localSheetId="5" hidden="1">#REF!</definedName>
    <definedName name="XRefCopy201Row" hidden="1">#REF!</definedName>
    <definedName name="XRefCopy202" localSheetId="12" hidden="1">#REF!</definedName>
    <definedName name="XRefCopy202" localSheetId="8" hidden="1">#REF!</definedName>
    <definedName name="XRefCopy202" localSheetId="14" hidden="1">#REF!</definedName>
    <definedName name="XRefCopy202" localSheetId="5" hidden="1">#REF!</definedName>
    <definedName name="XRefCopy202" hidden="1">#REF!</definedName>
    <definedName name="XRefCopy202Row" localSheetId="12" hidden="1">#REF!</definedName>
    <definedName name="XRefCopy202Row" localSheetId="8" hidden="1">#REF!</definedName>
    <definedName name="XRefCopy202Row" localSheetId="14" hidden="1">#REF!</definedName>
    <definedName name="XRefCopy202Row" localSheetId="5" hidden="1">#REF!</definedName>
    <definedName name="XRefCopy202Row" hidden="1">#REF!</definedName>
    <definedName name="XRefCopy203" localSheetId="12" hidden="1">#REF!</definedName>
    <definedName name="XRefCopy203" localSheetId="8" hidden="1">#REF!</definedName>
    <definedName name="XRefCopy203" localSheetId="14" hidden="1">#REF!</definedName>
    <definedName name="XRefCopy203" localSheetId="5" hidden="1">#REF!</definedName>
    <definedName name="XRefCopy203" hidden="1">#REF!</definedName>
    <definedName name="XRefCopy203Row" localSheetId="12" hidden="1">#REF!</definedName>
    <definedName name="XRefCopy203Row" localSheetId="8" hidden="1">#REF!</definedName>
    <definedName name="XRefCopy203Row" localSheetId="14" hidden="1">#REF!</definedName>
    <definedName name="XRefCopy203Row" localSheetId="5" hidden="1">#REF!</definedName>
    <definedName name="XRefCopy203Row" hidden="1">#REF!</definedName>
    <definedName name="XRefCopy204" localSheetId="12" hidden="1">#REF!</definedName>
    <definedName name="XRefCopy204" localSheetId="8" hidden="1">#REF!</definedName>
    <definedName name="XRefCopy204" localSheetId="14" hidden="1">#REF!</definedName>
    <definedName name="XRefCopy204" localSheetId="5" hidden="1">#REF!</definedName>
    <definedName name="XRefCopy204" hidden="1">#REF!</definedName>
    <definedName name="XRefCopy204Row" localSheetId="12" hidden="1">#REF!</definedName>
    <definedName name="XRefCopy204Row" localSheetId="8" hidden="1">#REF!</definedName>
    <definedName name="XRefCopy204Row" localSheetId="14" hidden="1">#REF!</definedName>
    <definedName name="XRefCopy204Row" localSheetId="5" hidden="1">#REF!</definedName>
    <definedName name="XRefCopy204Row" hidden="1">#REF!</definedName>
    <definedName name="XRefCopy205" localSheetId="12" hidden="1">#REF!</definedName>
    <definedName name="XRefCopy205" localSheetId="8" hidden="1">#REF!</definedName>
    <definedName name="XRefCopy205" localSheetId="14" hidden="1">#REF!</definedName>
    <definedName name="XRefCopy205" localSheetId="5" hidden="1">#REF!</definedName>
    <definedName name="XRefCopy205" hidden="1">#REF!</definedName>
    <definedName name="XRefCopy205Row" localSheetId="12" hidden="1">#REF!</definedName>
    <definedName name="XRefCopy205Row" localSheetId="8" hidden="1">#REF!</definedName>
    <definedName name="XRefCopy205Row" localSheetId="14" hidden="1">#REF!</definedName>
    <definedName name="XRefCopy205Row" localSheetId="5" hidden="1">#REF!</definedName>
    <definedName name="XRefCopy205Row" hidden="1">#REF!</definedName>
    <definedName name="XRefCopy206" localSheetId="12" hidden="1">#REF!</definedName>
    <definedName name="XRefCopy206" localSheetId="8" hidden="1">#REF!</definedName>
    <definedName name="XRefCopy206" localSheetId="14" hidden="1">#REF!</definedName>
    <definedName name="XRefCopy206" localSheetId="5" hidden="1">#REF!</definedName>
    <definedName name="XRefCopy206" hidden="1">#REF!</definedName>
    <definedName name="XRefCopy206Row" localSheetId="12" hidden="1">#REF!</definedName>
    <definedName name="XRefCopy206Row" localSheetId="8" hidden="1">#REF!</definedName>
    <definedName name="XRefCopy206Row" localSheetId="14" hidden="1">#REF!</definedName>
    <definedName name="XRefCopy206Row" localSheetId="5" hidden="1">#REF!</definedName>
    <definedName name="XRefCopy206Row" hidden="1">#REF!</definedName>
    <definedName name="XRefCopy207" localSheetId="12" hidden="1">#REF!</definedName>
    <definedName name="XRefCopy207" localSheetId="8" hidden="1">#REF!</definedName>
    <definedName name="XRefCopy207" localSheetId="14" hidden="1">#REF!</definedName>
    <definedName name="XRefCopy207" localSheetId="5" hidden="1">#REF!</definedName>
    <definedName name="XRefCopy207" hidden="1">#REF!</definedName>
    <definedName name="XRefCopy207Row" localSheetId="12" hidden="1">#REF!</definedName>
    <definedName name="XRefCopy207Row" localSheetId="8" hidden="1">#REF!</definedName>
    <definedName name="XRefCopy207Row" localSheetId="14" hidden="1">#REF!</definedName>
    <definedName name="XRefCopy207Row" localSheetId="5" hidden="1">#REF!</definedName>
    <definedName name="XRefCopy207Row" hidden="1">#REF!</definedName>
    <definedName name="XRefCopy208" localSheetId="12" hidden="1">#REF!</definedName>
    <definedName name="XRefCopy208" localSheetId="8" hidden="1">#REF!</definedName>
    <definedName name="XRefCopy208" localSheetId="14" hidden="1">#REF!</definedName>
    <definedName name="XRefCopy208" localSheetId="5" hidden="1">#REF!</definedName>
    <definedName name="XRefCopy208" hidden="1">#REF!</definedName>
    <definedName name="XRefCopy208Row" localSheetId="12" hidden="1">#REF!</definedName>
    <definedName name="XRefCopy208Row" localSheetId="8" hidden="1">#REF!</definedName>
    <definedName name="XRefCopy208Row" localSheetId="14" hidden="1">#REF!</definedName>
    <definedName name="XRefCopy208Row" localSheetId="5" hidden="1">#REF!</definedName>
    <definedName name="XRefCopy208Row" hidden="1">#REF!</definedName>
    <definedName name="XRefCopy209" localSheetId="12" hidden="1">#REF!</definedName>
    <definedName name="XRefCopy209" localSheetId="8" hidden="1">#REF!</definedName>
    <definedName name="XRefCopy209" localSheetId="14" hidden="1">#REF!</definedName>
    <definedName name="XRefCopy209" localSheetId="5" hidden="1">#REF!</definedName>
    <definedName name="XRefCopy209" hidden="1">#REF!</definedName>
    <definedName name="XRefCopy209Row" localSheetId="12" hidden="1">#REF!</definedName>
    <definedName name="XRefCopy209Row" localSheetId="8" hidden="1">#REF!</definedName>
    <definedName name="XRefCopy209Row" localSheetId="14" hidden="1">#REF!</definedName>
    <definedName name="XRefCopy209Row" localSheetId="5" hidden="1">#REF!</definedName>
    <definedName name="XRefCopy209Row" hidden="1">#REF!</definedName>
    <definedName name="XRefCopy20Row" localSheetId="12" hidden="1">#REF!</definedName>
    <definedName name="XRefCopy20Row" localSheetId="8" hidden="1">#REF!</definedName>
    <definedName name="XRefCopy20Row" localSheetId="14" hidden="1">#REF!</definedName>
    <definedName name="XRefCopy20Row" localSheetId="5" hidden="1">#REF!</definedName>
    <definedName name="XRefCopy20Row" hidden="1">#REF!</definedName>
    <definedName name="XRefCopy21" localSheetId="12" hidden="1">#REF!</definedName>
    <definedName name="XRefCopy21" localSheetId="8" hidden="1">#REF!</definedName>
    <definedName name="XRefCopy21" localSheetId="14" hidden="1">#REF!</definedName>
    <definedName name="XRefCopy21" localSheetId="5" hidden="1">#REF!</definedName>
    <definedName name="XRefCopy21" hidden="1">#REF!</definedName>
    <definedName name="XRefCopy210" localSheetId="12" hidden="1">#REF!</definedName>
    <definedName name="XRefCopy210" localSheetId="8" hidden="1">#REF!</definedName>
    <definedName name="XRefCopy210" localSheetId="14" hidden="1">#REF!</definedName>
    <definedName name="XRefCopy210" localSheetId="5" hidden="1">#REF!</definedName>
    <definedName name="XRefCopy210" hidden="1">#REF!</definedName>
    <definedName name="XRefCopy210Row" localSheetId="12" hidden="1">#REF!</definedName>
    <definedName name="XRefCopy210Row" localSheetId="8" hidden="1">#REF!</definedName>
    <definedName name="XRefCopy210Row" localSheetId="14" hidden="1">#REF!</definedName>
    <definedName name="XRefCopy210Row" localSheetId="5" hidden="1">#REF!</definedName>
    <definedName name="XRefCopy210Row" hidden="1">#REF!</definedName>
    <definedName name="XRefCopy211" localSheetId="12" hidden="1">#REF!</definedName>
    <definedName name="XRefCopy211" localSheetId="8" hidden="1">#REF!</definedName>
    <definedName name="XRefCopy211" localSheetId="14" hidden="1">#REF!</definedName>
    <definedName name="XRefCopy211" localSheetId="5" hidden="1">#REF!</definedName>
    <definedName name="XRefCopy211" hidden="1">#REF!</definedName>
    <definedName name="XRefCopy211Row" localSheetId="12" hidden="1">#REF!</definedName>
    <definedName name="XRefCopy211Row" localSheetId="8" hidden="1">#REF!</definedName>
    <definedName name="XRefCopy211Row" localSheetId="14" hidden="1">#REF!</definedName>
    <definedName name="XRefCopy211Row" localSheetId="5" hidden="1">#REF!</definedName>
    <definedName name="XRefCopy211Row" hidden="1">#REF!</definedName>
    <definedName name="XRefCopy212" localSheetId="12" hidden="1">#REF!</definedName>
    <definedName name="XRefCopy212" localSheetId="8" hidden="1">#REF!</definedName>
    <definedName name="XRefCopy212" localSheetId="14" hidden="1">#REF!</definedName>
    <definedName name="XRefCopy212" localSheetId="5" hidden="1">#REF!</definedName>
    <definedName name="XRefCopy212" hidden="1">#REF!</definedName>
    <definedName name="XRefCopy212Row" localSheetId="12" hidden="1">#REF!</definedName>
    <definedName name="XRefCopy212Row" localSheetId="8" hidden="1">#REF!</definedName>
    <definedName name="XRefCopy212Row" localSheetId="14" hidden="1">#REF!</definedName>
    <definedName name="XRefCopy212Row" localSheetId="5" hidden="1">#REF!</definedName>
    <definedName name="XRefCopy212Row" hidden="1">#REF!</definedName>
    <definedName name="XRefCopy213" localSheetId="12" hidden="1">#REF!</definedName>
    <definedName name="XRefCopy213" localSheetId="8" hidden="1">#REF!</definedName>
    <definedName name="XRefCopy213" localSheetId="14" hidden="1">#REF!</definedName>
    <definedName name="XRefCopy213" localSheetId="5" hidden="1">#REF!</definedName>
    <definedName name="XRefCopy213" hidden="1">#REF!</definedName>
    <definedName name="XRefCopy213Row" localSheetId="12" hidden="1">#REF!</definedName>
    <definedName name="XRefCopy213Row" localSheetId="8" hidden="1">#REF!</definedName>
    <definedName name="XRefCopy213Row" localSheetId="14" hidden="1">#REF!</definedName>
    <definedName name="XRefCopy213Row" localSheetId="5" hidden="1">#REF!</definedName>
    <definedName name="XRefCopy213Row" hidden="1">#REF!</definedName>
    <definedName name="XRefCopy214" localSheetId="12" hidden="1">#REF!</definedName>
    <definedName name="XRefCopy214" localSheetId="8" hidden="1">#REF!</definedName>
    <definedName name="XRefCopy214" localSheetId="14" hidden="1">#REF!</definedName>
    <definedName name="XRefCopy214" localSheetId="5" hidden="1">#REF!</definedName>
    <definedName name="XRefCopy214" hidden="1">#REF!</definedName>
    <definedName name="XRefCopy214Row" localSheetId="12" hidden="1">#REF!</definedName>
    <definedName name="XRefCopy214Row" localSheetId="8" hidden="1">#REF!</definedName>
    <definedName name="XRefCopy214Row" localSheetId="14" hidden="1">#REF!</definedName>
    <definedName name="XRefCopy214Row" localSheetId="5" hidden="1">#REF!</definedName>
    <definedName name="XRefCopy214Row" hidden="1">#REF!</definedName>
    <definedName name="XRefCopy215" localSheetId="12" hidden="1">#REF!</definedName>
    <definedName name="XRefCopy215" localSheetId="8" hidden="1">#REF!</definedName>
    <definedName name="XRefCopy215" localSheetId="14" hidden="1">#REF!</definedName>
    <definedName name="XRefCopy215" localSheetId="5" hidden="1">#REF!</definedName>
    <definedName name="XRefCopy215" hidden="1">#REF!</definedName>
    <definedName name="XRefCopy215Row" localSheetId="12" hidden="1">#REF!</definedName>
    <definedName name="XRefCopy215Row" localSheetId="8" hidden="1">#REF!</definedName>
    <definedName name="XRefCopy215Row" localSheetId="14" hidden="1">#REF!</definedName>
    <definedName name="XRefCopy215Row" localSheetId="5" hidden="1">#REF!</definedName>
    <definedName name="XRefCopy215Row" hidden="1">#REF!</definedName>
    <definedName name="XRefCopy216" localSheetId="12" hidden="1">#REF!</definedName>
    <definedName name="XRefCopy216" localSheetId="8" hidden="1">#REF!</definedName>
    <definedName name="XRefCopy216" localSheetId="14" hidden="1">#REF!</definedName>
    <definedName name="XRefCopy216" localSheetId="5" hidden="1">#REF!</definedName>
    <definedName name="XRefCopy216" hidden="1">#REF!</definedName>
    <definedName name="XRefCopy216Row" localSheetId="12" hidden="1">#REF!</definedName>
    <definedName name="XRefCopy216Row" localSheetId="8" hidden="1">#REF!</definedName>
    <definedName name="XRefCopy216Row" localSheetId="14" hidden="1">#REF!</definedName>
    <definedName name="XRefCopy216Row" localSheetId="5" hidden="1">#REF!</definedName>
    <definedName name="XRefCopy216Row" hidden="1">#REF!</definedName>
    <definedName name="XRefCopy217" localSheetId="12" hidden="1">#REF!</definedName>
    <definedName name="XRefCopy217" localSheetId="8" hidden="1">#REF!</definedName>
    <definedName name="XRefCopy217" localSheetId="14" hidden="1">#REF!</definedName>
    <definedName name="XRefCopy217" localSheetId="5" hidden="1">#REF!</definedName>
    <definedName name="XRefCopy217" hidden="1">#REF!</definedName>
    <definedName name="XRefCopy217Row" localSheetId="12" hidden="1">#REF!</definedName>
    <definedName name="XRefCopy217Row" localSheetId="8" hidden="1">#REF!</definedName>
    <definedName name="XRefCopy217Row" localSheetId="14" hidden="1">#REF!</definedName>
    <definedName name="XRefCopy217Row" localSheetId="5" hidden="1">#REF!</definedName>
    <definedName name="XRefCopy217Row" hidden="1">#REF!</definedName>
    <definedName name="XRefCopy218" localSheetId="12" hidden="1">#REF!</definedName>
    <definedName name="XRefCopy218" localSheetId="8" hidden="1">#REF!</definedName>
    <definedName name="XRefCopy218" localSheetId="14" hidden="1">#REF!</definedName>
    <definedName name="XRefCopy218" localSheetId="5" hidden="1">#REF!</definedName>
    <definedName name="XRefCopy218" hidden="1">#REF!</definedName>
    <definedName name="XRefCopy218Row" localSheetId="12" hidden="1">#REF!</definedName>
    <definedName name="XRefCopy218Row" localSheetId="8" hidden="1">#REF!</definedName>
    <definedName name="XRefCopy218Row" localSheetId="14" hidden="1">#REF!</definedName>
    <definedName name="XRefCopy218Row" localSheetId="5" hidden="1">#REF!</definedName>
    <definedName name="XRefCopy218Row" hidden="1">#REF!</definedName>
    <definedName name="XRefCopy219" localSheetId="12" hidden="1">#REF!</definedName>
    <definedName name="XRefCopy219" localSheetId="8" hidden="1">#REF!</definedName>
    <definedName name="XRefCopy219" localSheetId="14" hidden="1">#REF!</definedName>
    <definedName name="XRefCopy219" localSheetId="5" hidden="1">#REF!</definedName>
    <definedName name="XRefCopy219" hidden="1">#REF!</definedName>
    <definedName name="XRefCopy219Row" localSheetId="12" hidden="1">#REF!</definedName>
    <definedName name="XRefCopy219Row" localSheetId="8" hidden="1">#REF!</definedName>
    <definedName name="XRefCopy219Row" localSheetId="14" hidden="1">#REF!</definedName>
    <definedName name="XRefCopy219Row" localSheetId="5" hidden="1">#REF!</definedName>
    <definedName name="XRefCopy219Row" hidden="1">#REF!</definedName>
    <definedName name="XRefCopy21Row" localSheetId="12" hidden="1">#REF!</definedName>
    <definedName name="XRefCopy21Row" localSheetId="8" hidden="1">#REF!</definedName>
    <definedName name="XRefCopy21Row" localSheetId="14" hidden="1">#REF!</definedName>
    <definedName name="XRefCopy21Row" localSheetId="5" hidden="1">#REF!</definedName>
    <definedName name="XRefCopy21Row" hidden="1">#REF!</definedName>
    <definedName name="XRefCopy22" localSheetId="12" hidden="1">#REF!</definedName>
    <definedName name="XRefCopy22" localSheetId="8" hidden="1">#REF!</definedName>
    <definedName name="XRefCopy22" localSheetId="14" hidden="1">#REF!</definedName>
    <definedName name="XRefCopy22" localSheetId="5" hidden="1">#REF!</definedName>
    <definedName name="XRefCopy22" hidden="1">#REF!</definedName>
    <definedName name="XRefCopy220" localSheetId="12" hidden="1">#REF!</definedName>
    <definedName name="XRefCopy220" localSheetId="8" hidden="1">#REF!</definedName>
    <definedName name="XRefCopy220" localSheetId="14" hidden="1">#REF!</definedName>
    <definedName name="XRefCopy220" localSheetId="5" hidden="1">#REF!</definedName>
    <definedName name="XRefCopy220" hidden="1">#REF!</definedName>
    <definedName name="XRefCopy220Row" localSheetId="12" hidden="1">#REF!</definedName>
    <definedName name="XRefCopy220Row" localSheetId="8" hidden="1">#REF!</definedName>
    <definedName name="XRefCopy220Row" localSheetId="14" hidden="1">#REF!</definedName>
    <definedName name="XRefCopy220Row" localSheetId="5" hidden="1">#REF!</definedName>
    <definedName name="XRefCopy220Row" hidden="1">#REF!</definedName>
    <definedName name="XRefCopy221" localSheetId="12" hidden="1">#REF!</definedName>
    <definedName name="XRefCopy221" localSheetId="8" hidden="1">#REF!</definedName>
    <definedName name="XRefCopy221" localSheetId="14" hidden="1">#REF!</definedName>
    <definedName name="XRefCopy221" localSheetId="5" hidden="1">#REF!</definedName>
    <definedName name="XRefCopy221" hidden="1">#REF!</definedName>
    <definedName name="XRefCopy221Row" localSheetId="12" hidden="1">#REF!</definedName>
    <definedName name="XRefCopy221Row" localSheetId="8" hidden="1">#REF!</definedName>
    <definedName name="XRefCopy221Row" localSheetId="14" hidden="1">#REF!</definedName>
    <definedName name="XRefCopy221Row" localSheetId="5" hidden="1">#REF!</definedName>
    <definedName name="XRefCopy221Row" hidden="1">#REF!</definedName>
    <definedName name="XRefCopy222" localSheetId="12" hidden="1">#REF!</definedName>
    <definedName name="XRefCopy222" localSheetId="8" hidden="1">#REF!</definedName>
    <definedName name="XRefCopy222" localSheetId="14" hidden="1">#REF!</definedName>
    <definedName name="XRefCopy222" localSheetId="5" hidden="1">#REF!</definedName>
    <definedName name="XRefCopy222" hidden="1">#REF!</definedName>
    <definedName name="XRefCopy222Row" localSheetId="12" hidden="1">#REF!</definedName>
    <definedName name="XRefCopy222Row" localSheetId="8" hidden="1">#REF!</definedName>
    <definedName name="XRefCopy222Row" localSheetId="14" hidden="1">#REF!</definedName>
    <definedName name="XRefCopy222Row" localSheetId="5" hidden="1">#REF!</definedName>
    <definedName name="XRefCopy222Row" hidden="1">#REF!</definedName>
    <definedName name="XRefCopy223" localSheetId="12" hidden="1">#REF!</definedName>
    <definedName name="XRefCopy223" localSheetId="8" hidden="1">#REF!</definedName>
    <definedName name="XRefCopy223" localSheetId="14" hidden="1">#REF!</definedName>
    <definedName name="XRefCopy223" localSheetId="5" hidden="1">#REF!</definedName>
    <definedName name="XRefCopy223" hidden="1">#REF!</definedName>
    <definedName name="XRefCopy223Row" localSheetId="12" hidden="1">#REF!</definedName>
    <definedName name="XRefCopy223Row" localSheetId="8" hidden="1">#REF!</definedName>
    <definedName name="XRefCopy223Row" localSheetId="14" hidden="1">#REF!</definedName>
    <definedName name="XRefCopy223Row" localSheetId="5" hidden="1">#REF!</definedName>
    <definedName name="XRefCopy223Row" hidden="1">#REF!</definedName>
    <definedName name="XRefCopy224" localSheetId="12" hidden="1">#REF!</definedName>
    <definedName name="XRefCopy224" localSheetId="8" hidden="1">#REF!</definedName>
    <definedName name="XRefCopy224" localSheetId="14" hidden="1">#REF!</definedName>
    <definedName name="XRefCopy224" localSheetId="5" hidden="1">#REF!</definedName>
    <definedName name="XRefCopy224" hidden="1">#REF!</definedName>
    <definedName name="XRefCopy224Row" localSheetId="12" hidden="1">#REF!</definedName>
    <definedName name="XRefCopy224Row" localSheetId="8" hidden="1">#REF!</definedName>
    <definedName name="XRefCopy224Row" localSheetId="14" hidden="1">#REF!</definedName>
    <definedName name="XRefCopy224Row" localSheetId="5" hidden="1">#REF!</definedName>
    <definedName name="XRefCopy224Row" hidden="1">#REF!</definedName>
    <definedName name="XRefCopy225" localSheetId="12" hidden="1">#REF!</definedName>
    <definedName name="XRefCopy225" localSheetId="8" hidden="1">#REF!</definedName>
    <definedName name="XRefCopy225" localSheetId="14" hidden="1">#REF!</definedName>
    <definedName name="XRefCopy225" localSheetId="5" hidden="1">#REF!</definedName>
    <definedName name="XRefCopy225" hidden="1">#REF!</definedName>
    <definedName name="XRefCopy225Row" localSheetId="12" hidden="1">#REF!</definedName>
    <definedName name="XRefCopy225Row" localSheetId="8" hidden="1">#REF!</definedName>
    <definedName name="XRefCopy225Row" localSheetId="14" hidden="1">#REF!</definedName>
    <definedName name="XRefCopy225Row" localSheetId="5" hidden="1">#REF!</definedName>
    <definedName name="XRefCopy225Row" hidden="1">#REF!</definedName>
    <definedName name="XRefCopy226" localSheetId="12" hidden="1">#REF!</definedName>
    <definedName name="XRefCopy226" localSheetId="8" hidden="1">#REF!</definedName>
    <definedName name="XRefCopy226" localSheetId="14" hidden="1">#REF!</definedName>
    <definedName name="XRefCopy226" localSheetId="5" hidden="1">#REF!</definedName>
    <definedName name="XRefCopy226" hidden="1">#REF!</definedName>
    <definedName name="XRefCopy226Row" localSheetId="12" hidden="1">#REF!</definedName>
    <definedName name="XRefCopy226Row" localSheetId="8" hidden="1">#REF!</definedName>
    <definedName name="XRefCopy226Row" localSheetId="14" hidden="1">#REF!</definedName>
    <definedName name="XRefCopy226Row" localSheetId="5" hidden="1">#REF!</definedName>
    <definedName name="XRefCopy226Row" hidden="1">#REF!</definedName>
    <definedName name="XRefCopy228" localSheetId="12" hidden="1">#REF!</definedName>
    <definedName name="XRefCopy228" localSheetId="8" hidden="1">#REF!</definedName>
    <definedName name="XRefCopy228" localSheetId="14" hidden="1">#REF!</definedName>
    <definedName name="XRefCopy228" localSheetId="5" hidden="1">#REF!</definedName>
    <definedName name="XRefCopy228" hidden="1">#REF!</definedName>
    <definedName name="XRefCopy22Row" localSheetId="12" hidden="1">[159]XREF!#REF!</definedName>
    <definedName name="XRefCopy22Row" localSheetId="8" hidden="1">[159]XREF!#REF!</definedName>
    <definedName name="XRefCopy22Row" localSheetId="14" hidden="1">[159]XREF!#REF!</definedName>
    <definedName name="XRefCopy22Row" localSheetId="5" hidden="1">[159]XREF!#REF!</definedName>
    <definedName name="XRefCopy22Row" hidden="1">[159]XREF!#REF!</definedName>
    <definedName name="XRefCopy23" localSheetId="12" hidden="1">#REF!</definedName>
    <definedName name="XRefCopy23" localSheetId="8" hidden="1">#REF!</definedName>
    <definedName name="XRefCopy23" localSheetId="14" hidden="1">#REF!</definedName>
    <definedName name="XRefCopy23" localSheetId="5" hidden="1">#REF!</definedName>
    <definedName name="XRefCopy23" hidden="1">#REF!</definedName>
    <definedName name="XRefCopy230" localSheetId="12" hidden="1">#REF!</definedName>
    <definedName name="XRefCopy230" localSheetId="8" hidden="1">#REF!</definedName>
    <definedName name="XRefCopy230" localSheetId="14" hidden="1">#REF!</definedName>
    <definedName name="XRefCopy230" localSheetId="5" hidden="1">#REF!</definedName>
    <definedName name="XRefCopy230" hidden="1">#REF!</definedName>
    <definedName name="XRefCopy23Row" localSheetId="12" hidden="1">#REF!</definedName>
    <definedName name="XRefCopy23Row" localSheetId="8" hidden="1">#REF!</definedName>
    <definedName name="XRefCopy23Row" localSheetId="14" hidden="1">#REF!</definedName>
    <definedName name="XRefCopy23Row" localSheetId="5" hidden="1">#REF!</definedName>
    <definedName name="XRefCopy23Row" hidden="1">#REF!</definedName>
    <definedName name="XRefCopy24" localSheetId="12" hidden="1">#REF!</definedName>
    <definedName name="XRefCopy24" localSheetId="8" hidden="1">#REF!</definedName>
    <definedName name="XRefCopy24" localSheetId="14" hidden="1">#REF!</definedName>
    <definedName name="XRefCopy24" localSheetId="5" hidden="1">#REF!</definedName>
    <definedName name="XRefCopy24" hidden="1">#REF!</definedName>
    <definedName name="XRefCopy24Row" localSheetId="12" hidden="1">#REF!</definedName>
    <definedName name="XRefCopy24Row" localSheetId="8" hidden="1">#REF!</definedName>
    <definedName name="XRefCopy24Row" localSheetId="14" hidden="1">#REF!</definedName>
    <definedName name="XRefCopy24Row" localSheetId="5" hidden="1">#REF!</definedName>
    <definedName name="XRefCopy24Row" hidden="1">#REF!</definedName>
    <definedName name="XRefCopy25" localSheetId="12" hidden="1">#REF!</definedName>
    <definedName name="XRefCopy25" localSheetId="8" hidden="1">#REF!</definedName>
    <definedName name="XRefCopy25" localSheetId="14" hidden="1">#REF!</definedName>
    <definedName name="XRefCopy25" localSheetId="5" hidden="1">#REF!</definedName>
    <definedName name="XRefCopy25" hidden="1">#REF!</definedName>
    <definedName name="XRefCopy25Row" localSheetId="12" hidden="1">#REF!</definedName>
    <definedName name="XRefCopy25Row" localSheetId="8" hidden="1">#REF!</definedName>
    <definedName name="XRefCopy25Row" localSheetId="14" hidden="1">#REF!</definedName>
    <definedName name="XRefCopy25Row" localSheetId="5" hidden="1">#REF!</definedName>
    <definedName name="XRefCopy25Row" hidden="1">#REF!</definedName>
    <definedName name="XRefCopy26" localSheetId="12" hidden="1">#REF!</definedName>
    <definedName name="XRefCopy26" localSheetId="8" hidden="1">#REF!</definedName>
    <definedName name="XRefCopy26" localSheetId="14" hidden="1">#REF!</definedName>
    <definedName name="XRefCopy26" localSheetId="5" hidden="1">#REF!</definedName>
    <definedName name="XRefCopy26" hidden="1">#REF!</definedName>
    <definedName name="XRefCopy26Row" localSheetId="12" hidden="1">#REF!</definedName>
    <definedName name="XRefCopy26Row" localSheetId="8" hidden="1">#REF!</definedName>
    <definedName name="XRefCopy26Row" localSheetId="14" hidden="1">#REF!</definedName>
    <definedName name="XRefCopy26Row" localSheetId="5" hidden="1">#REF!</definedName>
    <definedName name="XRefCopy26Row" hidden="1">#REF!</definedName>
    <definedName name="XRefCopy27" localSheetId="12" hidden="1">#REF!</definedName>
    <definedName name="XRefCopy27" localSheetId="8" hidden="1">#REF!</definedName>
    <definedName name="XRefCopy27" localSheetId="14" hidden="1">#REF!</definedName>
    <definedName name="XRefCopy27" localSheetId="5" hidden="1">#REF!</definedName>
    <definedName name="XRefCopy27" hidden="1">#REF!</definedName>
    <definedName name="XRefCopy272" localSheetId="12" hidden="1">#REF!</definedName>
    <definedName name="XRefCopy272" localSheetId="8" hidden="1">#REF!</definedName>
    <definedName name="XRefCopy272" localSheetId="14" hidden="1">#REF!</definedName>
    <definedName name="XRefCopy272" localSheetId="5" hidden="1">#REF!</definedName>
    <definedName name="XRefCopy272" hidden="1">#REF!</definedName>
    <definedName name="XRefCopy272Row" localSheetId="12" hidden="1">#REF!</definedName>
    <definedName name="XRefCopy272Row" localSheetId="8" hidden="1">#REF!</definedName>
    <definedName name="XRefCopy272Row" localSheetId="14" hidden="1">#REF!</definedName>
    <definedName name="XRefCopy272Row" localSheetId="5" hidden="1">#REF!</definedName>
    <definedName name="XRefCopy272Row" hidden="1">#REF!</definedName>
    <definedName name="XRefCopy273" localSheetId="12" hidden="1">#REF!</definedName>
    <definedName name="XRefCopy273" localSheetId="8" hidden="1">#REF!</definedName>
    <definedName name="XRefCopy273" localSheetId="14" hidden="1">#REF!</definedName>
    <definedName name="XRefCopy273" localSheetId="5" hidden="1">#REF!</definedName>
    <definedName name="XRefCopy273" hidden="1">#REF!</definedName>
    <definedName name="XRefCopy273Row" localSheetId="12" hidden="1">#REF!</definedName>
    <definedName name="XRefCopy273Row" localSheetId="8" hidden="1">#REF!</definedName>
    <definedName name="XRefCopy273Row" localSheetId="14" hidden="1">#REF!</definedName>
    <definedName name="XRefCopy273Row" localSheetId="5" hidden="1">#REF!</definedName>
    <definedName name="XRefCopy273Row" hidden="1">#REF!</definedName>
    <definedName name="XRefCopy274" localSheetId="12" hidden="1">#REF!</definedName>
    <definedName name="XRefCopy274" localSheetId="8" hidden="1">#REF!</definedName>
    <definedName name="XRefCopy274" localSheetId="14" hidden="1">#REF!</definedName>
    <definedName name="XRefCopy274" localSheetId="5" hidden="1">#REF!</definedName>
    <definedName name="XRefCopy274" hidden="1">#REF!</definedName>
    <definedName name="XRefCopy274Row" localSheetId="12" hidden="1">#REF!</definedName>
    <definedName name="XRefCopy274Row" localSheetId="8" hidden="1">#REF!</definedName>
    <definedName name="XRefCopy274Row" localSheetId="14" hidden="1">#REF!</definedName>
    <definedName name="XRefCopy274Row" localSheetId="5" hidden="1">#REF!</definedName>
    <definedName name="XRefCopy274Row" hidden="1">#REF!</definedName>
    <definedName name="XRefCopy275" localSheetId="12" hidden="1">#REF!</definedName>
    <definedName name="XRefCopy275" localSheetId="8" hidden="1">#REF!</definedName>
    <definedName name="XRefCopy275" localSheetId="14" hidden="1">#REF!</definedName>
    <definedName name="XRefCopy275" localSheetId="5" hidden="1">#REF!</definedName>
    <definedName name="XRefCopy275" hidden="1">#REF!</definedName>
    <definedName name="XRefCopy275Row" localSheetId="12" hidden="1">#REF!</definedName>
    <definedName name="XRefCopy275Row" localSheetId="8" hidden="1">#REF!</definedName>
    <definedName name="XRefCopy275Row" localSheetId="14" hidden="1">#REF!</definedName>
    <definedName name="XRefCopy275Row" localSheetId="5" hidden="1">#REF!</definedName>
    <definedName name="XRefCopy275Row" hidden="1">#REF!</definedName>
    <definedName name="XRefCopy276" localSheetId="12" hidden="1">#REF!</definedName>
    <definedName name="XRefCopy276" localSheetId="8" hidden="1">#REF!</definedName>
    <definedName name="XRefCopy276" localSheetId="14" hidden="1">#REF!</definedName>
    <definedName name="XRefCopy276" localSheetId="5" hidden="1">#REF!</definedName>
    <definedName name="XRefCopy276" hidden="1">#REF!</definedName>
    <definedName name="XRefCopy276Row" localSheetId="12" hidden="1">#REF!</definedName>
    <definedName name="XRefCopy276Row" localSheetId="8" hidden="1">#REF!</definedName>
    <definedName name="XRefCopy276Row" localSheetId="14" hidden="1">#REF!</definedName>
    <definedName name="XRefCopy276Row" localSheetId="5" hidden="1">#REF!</definedName>
    <definedName name="XRefCopy276Row" hidden="1">#REF!</definedName>
    <definedName name="XRefCopy277" localSheetId="12" hidden="1">#REF!</definedName>
    <definedName name="XRefCopy277" localSheetId="8" hidden="1">#REF!</definedName>
    <definedName name="XRefCopy277" localSheetId="14" hidden="1">#REF!</definedName>
    <definedName name="XRefCopy277" localSheetId="5" hidden="1">#REF!</definedName>
    <definedName name="XRefCopy277" hidden="1">#REF!</definedName>
    <definedName name="XRefCopy277Row" localSheetId="12" hidden="1">#REF!</definedName>
    <definedName name="XRefCopy277Row" localSheetId="8" hidden="1">#REF!</definedName>
    <definedName name="XRefCopy277Row" localSheetId="14" hidden="1">#REF!</definedName>
    <definedName name="XRefCopy277Row" localSheetId="5" hidden="1">#REF!</definedName>
    <definedName name="XRefCopy277Row" hidden="1">#REF!</definedName>
    <definedName name="XRefCopy278" localSheetId="12" hidden="1">#REF!</definedName>
    <definedName name="XRefCopy278" localSheetId="8" hidden="1">#REF!</definedName>
    <definedName name="XRefCopy278" localSheetId="14" hidden="1">#REF!</definedName>
    <definedName name="XRefCopy278" localSheetId="5" hidden="1">#REF!</definedName>
    <definedName name="XRefCopy278" hidden="1">#REF!</definedName>
    <definedName name="XRefCopy278Row" localSheetId="12" hidden="1">#REF!</definedName>
    <definedName name="XRefCopy278Row" localSheetId="8" hidden="1">#REF!</definedName>
    <definedName name="XRefCopy278Row" localSheetId="14" hidden="1">#REF!</definedName>
    <definedName name="XRefCopy278Row" localSheetId="5" hidden="1">#REF!</definedName>
    <definedName name="XRefCopy278Row" hidden="1">#REF!</definedName>
    <definedName name="XRefCopy279" localSheetId="12" hidden="1">#REF!</definedName>
    <definedName name="XRefCopy279" localSheetId="8" hidden="1">#REF!</definedName>
    <definedName name="XRefCopy279" localSheetId="14" hidden="1">#REF!</definedName>
    <definedName name="XRefCopy279" localSheetId="5" hidden="1">#REF!</definedName>
    <definedName name="XRefCopy279" hidden="1">#REF!</definedName>
    <definedName name="XRefCopy279Row" localSheetId="12" hidden="1">#REF!</definedName>
    <definedName name="XRefCopy279Row" localSheetId="8" hidden="1">#REF!</definedName>
    <definedName name="XRefCopy279Row" localSheetId="14" hidden="1">#REF!</definedName>
    <definedName name="XRefCopy279Row" localSheetId="5" hidden="1">#REF!</definedName>
    <definedName name="XRefCopy279Row" hidden="1">#REF!</definedName>
    <definedName name="XRefCopy27Row" localSheetId="12" hidden="1">#REF!</definedName>
    <definedName name="XRefCopy27Row" localSheetId="8" hidden="1">#REF!</definedName>
    <definedName name="XRefCopy27Row" localSheetId="14" hidden="1">#REF!</definedName>
    <definedName name="XRefCopy27Row" localSheetId="5" hidden="1">#REF!</definedName>
    <definedName name="XRefCopy27Row" hidden="1">#REF!</definedName>
    <definedName name="XRefCopy28" localSheetId="12" hidden="1">#REF!</definedName>
    <definedName name="XRefCopy28" localSheetId="8" hidden="1">#REF!</definedName>
    <definedName name="XRefCopy28" localSheetId="14" hidden="1">#REF!</definedName>
    <definedName name="XRefCopy28" localSheetId="5" hidden="1">#REF!</definedName>
    <definedName name="XRefCopy28" hidden="1">#REF!</definedName>
    <definedName name="XRefCopy280" localSheetId="12" hidden="1">#REF!</definedName>
    <definedName name="XRefCopy280" localSheetId="8" hidden="1">#REF!</definedName>
    <definedName name="XRefCopy280" localSheetId="14" hidden="1">#REF!</definedName>
    <definedName name="XRefCopy280" localSheetId="5" hidden="1">#REF!</definedName>
    <definedName name="XRefCopy280" hidden="1">#REF!</definedName>
    <definedName name="XRefCopy280Row" localSheetId="12" hidden="1">#REF!</definedName>
    <definedName name="XRefCopy280Row" localSheetId="8" hidden="1">#REF!</definedName>
    <definedName name="XRefCopy280Row" localSheetId="14" hidden="1">#REF!</definedName>
    <definedName name="XRefCopy280Row" localSheetId="5" hidden="1">#REF!</definedName>
    <definedName name="XRefCopy280Row" hidden="1">#REF!</definedName>
    <definedName name="XRefCopy281" localSheetId="12" hidden="1">#REF!</definedName>
    <definedName name="XRefCopy281" localSheetId="8" hidden="1">#REF!</definedName>
    <definedName name="XRefCopy281" localSheetId="14" hidden="1">#REF!</definedName>
    <definedName name="XRefCopy281" localSheetId="5" hidden="1">#REF!</definedName>
    <definedName name="XRefCopy281" hidden="1">#REF!</definedName>
    <definedName name="XRefCopy281Row" localSheetId="12" hidden="1">#REF!</definedName>
    <definedName name="XRefCopy281Row" localSheetId="8" hidden="1">#REF!</definedName>
    <definedName name="XRefCopy281Row" localSheetId="14" hidden="1">#REF!</definedName>
    <definedName name="XRefCopy281Row" localSheetId="5" hidden="1">#REF!</definedName>
    <definedName name="XRefCopy281Row" hidden="1">#REF!</definedName>
    <definedName name="XRefCopy282" localSheetId="12" hidden="1">#REF!</definedName>
    <definedName name="XRefCopy282" localSheetId="8" hidden="1">#REF!</definedName>
    <definedName name="XRefCopy282" localSheetId="14" hidden="1">#REF!</definedName>
    <definedName name="XRefCopy282" localSheetId="5" hidden="1">#REF!</definedName>
    <definedName name="XRefCopy282" hidden="1">#REF!</definedName>
    <definedName name="XRefCopy282Row" localSheetId="12" hidden="1">#REF!</definedName>
    <definedName name="XRefCopy282Row" localSheetId="8" hidden="1">#REF!</definedName>
    <definedName name="XRefCopy282Row" localSheetId="14" hidden="1">#REF!</definedName>
    <definedName name="XRefCopy282Row" localSheetId="5" hidden="1">#REF!</definedName>
    <definedName name="XRefCopy282Row" hidden="1">#REF!</definedName>
    <definedName name="XRefCopy283" localSheetId="12" hidden="1">#REF!</definedName>
    <definedName name="XRefCopy283" localSheetId="8" hidden="1">#REF!</definedName>
    <definedName name="XRefCopy283" localSheetId="14" hidden="1">#REF!</definedName>
    <definedName name="XRefCopy283" localSheetId="5" hidden="1">#REF!</definedName>
    <definedName name="XRefCopy283" hidden="1">#REF!</definedName>
    <definedName name="XRefCopy283Row" localSheetId="12" hidden="1">#REF!</definedName>
    <definedName name="XRefCopy283Row" localSheetId="8" hidden="1">#REF!</definedName>
    <definedName name="XRefCopy283Row" localSheetId="14" hidden="1">#REF!</definedName>
    <definedName name="XRefCopy283Row" localSheetId="5" hidden="1">#REF!</definedName>
    <definedName name="XRefCopy283Row" hidden="1">#REF!</definedName>
    <definedName name="XRefCopy284" localSheetId="12" hidden="1">#REF!</definedName>
    <definedName name="XRefCopy284" localSheetId="8" hidden="1">#REF!</definedName>
    <definedName name="XRefCopy284" localSheetId="14" hidden="1">#REF!</definedName>
    <definedName name="XRefCopy284" localSheetId="5" hidden="1">#REF!</definedName>
    <definedName name="XRefCopy284" hidden="1">#REF!</definedName>
    <definedName name="XRefCopy284Row" localSheetId="12" hidden="1">#REF!</definedName>
    <definedName name="XRefCopy284Row" localSheetId="8" hidden="1">#REF!</definedName>
    <definedName name="XRefCopy284Row" localSheetId="14" hidden="1">#REF!</definedName>
    <definedName name="XRefCopy284Row" localSheetId="5" hidden="1">#REF!</definedName>
    <definedName name="XRefCopy284Row" hidden="1">#REF!</definedName>
    <definedName name="XRefCopy285" localSheetId="12" hidden="1">#REF!</definedName>
    <definedName name="XRefCopy285" localSheetId="8" hidden="1">#REF!</definedName>
    <definedName name="XRefCopy285" localSheetId="14" hidden="1">#REF!</definedName>
    <definedName name="XRefCopy285" localSheetId="5" hidden="1">#REF!</definedName>
    <definedName name="XRefCopy285" hidden="1">#REF!</definedName>
    <definedName name="XRefCopy285Row" localSheetId="12" hidden="1">#REF!</definedName>
    <definedName name="XRefCopy285Row" localSheetId="8" hidden="1">#REF!</definedName>
    <definedName name="XRefCopy285Row" localSheetId="14" hidden="1">#REF!</definedName>
    <definedName name="XRefCopy285Row" localSheetId="5" hidden="1">#REF!</definedName>
    <definedName name="XRefCopy285Row" hidden="1">#REF!</definedName>
    <definedName name="XRefCopy286" localSheetId="12" hidden="1">#REF!</definedName>
    <definedName name="XRefCopy286" localSheetId="8" hidden="1">#REF!</definedName>
    <definedName name="XRefCopy286" localSheetId="14" hidden="1">#REF!</definedName>
    <definedName name="XRefCopy286" localSheetId="5" hidden="1">#REF!</definedName>
    <definedName name="XRefCopy286" hidden="1">#REF!</definedName>
    <definedName name="XRefCopy286Row" localSheetId="12" hidden="1">#REF!</definedName>
    <definedName name="XRefCopy286Row" localSheetId="8" hidden="1">#REF!</definedName>
    <definedName name="XRefCopy286Row" localSheetId="14" hidden="1">#REF!</definedName>
    <definedName name="XRefCopy286Row" localSheetId="5" hidden="1">#REF!</definedName>
    <definedName name="XRefCopy286Row" hidden="1">#REF!</definedName>
    <definedName name="XRefCopy287" localSheetId="12" hidden="1">#REF!</definedName>
    <definedName name="XRefCopy287" localSheetId="8" hidden="1">#REF!</definedName>
    <definedName name="XRefCopy287" localSheetId="14" hidden="1">#REF!</definedName>
    <definedName name="XRefCopy287" localSheetId="5" hidden="1">#REF!</definedName>
    <definedName name="XRefCopy287" hidden="1">#REF!</definedName>
    <definedName name="XRefCopy287Row" localSheetId="12" hidden="1">#REF!</definedName>
    <definedName name="XRefCopy287Row" localSheetId="8" hidden="1">#REF!</definedName>
    <definedName name="XRefCopy287Row" localSheetId="14" hidden="1">#REF!</definedName>
    <definedName name="XRefCopy287Row" localSheetId="5" hidden="1">#REF!</definedName>
    <definedName name="XRefCopy287Row" hidden="1">#REF!</definedName>
    <definedName name="XRefCopy288" localSheetId="12" hidden="1">#REF!</definedName>
    <definedName name="XRefCopy288" localSheetId="8" hidden="1">#REF!</definedName>
    <definedName name="XRefCopy288" localSheetId="14" hidden="1">#REF!</definedName>
    <definedName name="XRefCopy288" localSheetId="5" hidden="1">#REF!</definedName>
    <definedName name="XRefCopy288" hidden="1">#REF!</definedName>
    <definedName name="XRefCopy288Row" localSheetId="12" hidden="1">#REF!</definedName>
    <definedName name="XRefCopy288Row" localSheetId="8" hidden="1">#REF!</definedName>
    <definedName name="XRefCopy288Row" localSheetId="14" hidden="1">#REF!</definedName>
    <definedName name="XRefCopy288Row" localSheetId="5" hidden="1">#REF!</definedName>
    <definedName name="XRefCopy288Row" hidden="1">#REF!</definedName>
    <definedName name="XRefCopy289" localSheetId="12" hidden="1">#REF!</definedName>
    <definedName name="XRefCopy289" localSheetId="8" hidden="1">#REF!</definedName>
    <definedName name="XRefCopy289" localSheetId="14" hidden="1">#REF!</definedName>
    <definedName name="XRefCopy289" localSheetId="5" hidden="1">#REF!</definedName>
    <definedName name="XRefCopy289" hidden="1">#REF!</definedName>
    <definedName name="XRefCopy289Row" localSheetId="12" hidden="1">#REF!</definedName>
    <definedName name="XRefCopy289Row" localSheetId="8" hidden="1">#REF!</definedName>
    <definedName name="XRefCopy289Row" localSheetId="14" hidden="1">#REF!</definedName>
    <definedName name="XRefCopy289Row" localSheetId="5" hidden="1">#REF!</definedName>
    <definedName name="XRefCopy289Row" hidden="1">#REF!</definedName>
    <definedName name="XRefCopy28Row" localSheetId="12" hidden="1">#REF!</definedName>
    <definedName name="XRefCopy28Row" localSheetId="8" hidden="1">#REF!</definedName>
    <definedName name="XRefCopy28Row" localSheetId="14" hidden="1">#REF!</definedName>
    <definedName name="XRefCopy28Row" localSheetId="5" hidden="1">#REF!</definedName>
    <definedName name="XRefCopy28Row" hidden="1">#REF!</definedName>
    <definedName name="XRefCopy29" localSheetId="12" hidden="1">#REF!</definedName>
    <definedName name="XRefCopy29" localSheetId="8" hidden="1">#REF!</definedName>
    <definedName name="XRefCopy29" localSheetId="14" hidden="1">#REF!</definedName>
    <definedName name="XRefCopy29" localSheetId="5" hidden="1">#REF!</definedName>
    <definedName name="XRefCopy29" hidden="1">#REF!</definedName>
    <definedName name="XRefCopy290" localSheetId="12" hidden="1">#REF!</definedName>
    <definedName name="XRefCopy290" localSheetId="8" hidden="1">#REF!</definedName>
    <definedName name="XRefCopy290" localSheetId="14" hidden="1">#REF!</definedName>
    <definedName name="XRefCopy290" localSheetId="5" hidden="1">#REF!</definedName>
    <definedName name="XRefCopy290" hidden="1">#REF!</definedName>
    <definedName name="XRefCopy290Row" localSheetId="12" hidden="1">#REF!</definedName>
    <definedName name="XRefCopy290Row" localSheetId="8" hidden="1">#REF!</definedName>
    <definedName name="XRefCopy290Row" localSheetId="14" hidden="1">#REF!</definedName>
    <definedName name="XRefCopy290Row" localSheetId="5" hidden="1">#REF!</definedName>
    <definedName name="XRefCopy290Row" hidden="1">#REF!</definedName>
    <definedName name="XRefCopy291" localSheetId="12" hidden="1">#REF!</definedName>
    <definedName name="XRefCopy291" localSheetId="8" hidden="1">#REF!</definedName>
    <definedName name="XRefCopy291" localSheetId="14" hidden="1">#REF!</definedName>
    <definedName name="XRefCopy291" localSheetId="5" hidden="1">#REF!</definedName>
    <definedName name="XRefCopy291" hidden="1">#REF!</definedName>
    <definedName name="XRefCopy291Row" localSheetId="12" hidden="1">#REF!</definedName>
    <definedName name="XRefCopy291Row" localSheetId="8" hidden="1">#REF!</definedName>
    <definedName name="XRefCopy291Row" localSheetId="14" hidden="1">#REF!</definedName>
    <definedName name="XRefCopy291Row" localSheetId="5" hidden="1">#REF!</definedName>
    <definedName name="XRefCopy291Row" hidden="1">#REF!</definedName>
    <definedName name="XRefCopy292" localSheetId="12" hidden="1">#REF!</definedName>
    <definedName name="XRefCopy292" localSheetId="8" hidden="1">#REF!</definedName>
    <definedName name="XRefCopy292" localSheetId="14" hidden="1">#REF!</definedName>
    <definedName name="XRefCopy292" localSheetId="5" hidden="1">#REF!</definedName>
    <definedName name="XRefCopy292" hidden="1">#REF!</definedName>
    <definedName name="XRefCopy292Row" localSheetId="12" hidden="1">#REF!</definedName>
    <definedName name="XRefCopy292Row" localSheetId="8" hidden="1">#REF!</definedName>
    <definedName name="XRefCopy292Row" localSheetId="14" hidden="1">#REF!</definedName>
    <definedName name="XRefCopy292Row" localSheetId="5" hidden="1">#REF!</definedName>
    <definedName name="XRefCopy292Row" hidden="1">#REF!</definedName>
    <definedName name="XRefCopy293" localSheetId="12" hidden="1">#REF!</definedName>
    <definedName name="XRefCopy293" localSheetId="8" hidden="1">#REF!</definedName>
    <definedName name="XRefCopy293" localSheetId="14" hidden="1">#REF!</definedName>
    <definedName name="XRefCopy293" localSheetId="5" hidden="1">#REF!</definedName>
    <definedName name="XRefCopy293" hidden="1">#REF!</definedName>
    <definedName name="XRefCopy293Row" localSheetId="12" hidden="1">#REF!</definedName>
    <definedName name="XRefCopy293Row" localSheetId="8" hidden="1">#REF!</definedName>
    <definedName name="XRefCopy293Row" localSheetId="14" hidden="1">#REF!</definedName>
    <definedName name="XRefCopy293Row" localSheetId="5" hidden="1">#REF!</definedName>
    <definedName name="XRefCopy293Row" hidden="1">#REF!</definedName>
    <definedName name="XRefCopy294" localSheetId="12" hidden="1">#REF!</definedName>
    <definedName name="XRefCopy294" localSheetId="8" hidden="1">#REF!</definedName>
    <definedName name="XRefCopy294" localSheetId="14" hidden="1">#REF!</definedName>
    <definedName name="XRefCopy294" localSheetId="5" hidden="1">#REF!</definedName>
    <definedName name="XRefCopy294" hidden="1">#REF!</definedName>
    <definedName name="XRefCopy294Row" localSheetId="12" hidden="1">#REF!</definedName>
    <definedName name="XRefCopy294Row" localSheetId="8" hidden="1">#REF!</definedName>
    <definedName name="XRefCopy294Row" localSheetId="14" hidden="1">#REF!</definedName>
    <definedName name="XRefCopy294Row" localSheetId="5" hidden="1">#REF!</definedName>
    <definedName name="XRefCopy294Row" hidden="1">#REF!</definedName>
    <definedName name="XRefCopy295" localSheetId="12" hidden="1">#REF!</definedName>
    <definedName name="XRefCopy295" localSheetId="8" hidden="1">#REF!</definedName>
    <definedName name="XRefCopy295" localSheetId="14" hidden="1">#REF!</definedName>
    <definedName name="XRefCopy295" localSheetId="5" hidden="1">#REF!</definedName>
    <definedName name="XRefCopy295" hidden="1">#REF!</definedName>
    <definedName name="XRefCopy295Row" localSheetId="12" hidden="1">#REF!</definedName>
    <definedName name="XRefCopy295Row" localSheetId="8" hidden="1">#REF!</definedName>
    <definedName name="XRefCopy295Row" localSheetId="14" hidden="1">#REF!</definedName>
    <definedName name="XRefCopy295Row" localSheetId="5" hidden="1">#REF!</definedName>
    <definedName name="XRefCopy295Row" hidden="1">#REF!</definedName>
    <definedName name="XRefCopy296Row" localSheetId="12" hidden="1">#REF!</definedName>
    <definedName name="XRefCopy296Row" localSheetId="8" hidden="1">#REF!</definedName>
    <definedName name="XRefCopy296Row" localSheetId="14" hidden="1">#REF!</definedName>
    <definedName name="XRefCopy296Row" localSheetId="5" hidden="1">#REF!</definedName>
    <definedName name="XRefCopy296Row" hidden="1">#REF!</definedName>
    <definedName name="XRefCopy297Row" localSheetId="12" hidden="1">#REF!</definedName>
    <definedName name="XRefCopy297Row" localSheetId="8" hidden="1">#REF!</definedName>
    <definedName name="XRefCopy297Row" localSheetId="14" hidden="1">#REF!</definedName>
    <definedName name="XRefCopy297Row" localSheetId="5" hidden="1">#REF!</definedName>
    <definedName name="XRefCopy297Row" hidden="1">#REF!</definedName>
    <definedName name="XRefCopy298Row" localSheetId="12" hidden="1">#REF!</definedName>
    <definedName name="XRefCopy298Row" localSheetId="8" hidden="1">#REF!</definedName>
    <definedName name="XRefCopy298Row" localSheetId="14" hidden="1">#REF!</definedName>
    <definedName name="XRefCopy298Row" localSheetId="5" hidden="1">#REF!</definedName>
    <definedName name="XRefCopy298Row" hidden="1">#REF!</definedName>
    <definedName name="XRefCopy299Row" localSheetId="12" hidden="1">#REF!</definedName>
    <definedName name="XRefCopy299Row" localSheetId="8" hidden="1">#REF!</definedName>
    <definedName name="XRefCopy299Row" localSheetId="14" hidden="1">#REF!</definedName>
    <definedName name="XRefCopy299Row" localSheetId="5" hidden="1">#REF!</definedName>
    <definedName name="XRefCopy299Row" hidden="1">#REF!</definedName>
    <definedName name="XRefCopy29Row" localSheetId="12" hidden="1">#REF!</definedName>
    <definedName name="XRefCopy29Row" localSheetId="8" hidden="1">#REF!</definedName>
    <definedName name="XRefCopy29Row" localSheetId="14" hidden="1">#REF!</definedName>
    <definedName name="XRefCopy29Row" localSheetId="5" hidden="1">#REF!</definedName>
    <definedName name="XRefCopy29Row" hidden="1">#REF!</definedName>
    <definedName name="XRefCopy2Row" localSheetId="12" hidden="1">#REF!</definedName>
    <definedName name="XRefCopy2Row" localSheetId="8" hidden="1">#REF!</definedName>
    <definedName name="XRefCopy2Row" localSheetId="14" hidden="1">#REF!</definedName>
    <definedName name="XRefCopy2Row" localSheetId="5" hidden="1">#REF!</definedName>
    <definedName name="XRefCopy2Row" hidden="1">#REF!</definedName>
    <definedName name="XRefCopy3" localSheetId="12" hidden="1">#REF!</definedName>
    <definedName name="XRefCopy3" localSheetId="8" hidden="1">#REF!</definedName>
    <definedName name="XRefCopy3" localSheetId="14" hidden="1">#REF!</definedName>
    <definedName name="XRefCopy3" localSheetId="5" hidden="1">#REF!</definedName>
    <definedName name="XRefCopy3" hidden="1">#REF!</definedName>
    <definedName name="XRefCopy30" localSheetId="12" hidden="1">#REF!</definedName>
    <definedName name="XRefCopy30" localSheetId="8" hidden="1">#REF!</definedName>
    <definedName name="XRefCopy30" localSheetId="14" hidden="1">#REF!</definedName>
    <definedName name="XRefCopy30" localSheetId="5" hidden="1">#REF!</definedName>
    <definedName name="XRefCopy30" hidden="1">#REF!</definedName>
    <definedName name="XRefCopy300Row" localSheetId="12" hidden="1">#REF!</definedName>
    <definedName name="XRefCopy300Row" localSheetId="8" hidden="1">#REF!</definedName>
    <definedName name="XRefCopy300Row" localSheetId="14" hidden="1">#REF!</definedName>
    <definedName name="XRefCopy300Row" localSheetId="5" hidden="1">#REF!</definedName>
    <definedName name="XRefCopy300Row" hidden="1">#REF!</definedName>
    <definedName name="XRefCopy301Row" localSheetId="12" hidden="1">#REF!</definedName>
    <definedName name="XRefCopy301Row" localSheetId="8" hidden="1">#REF!</definedName>
    <definedName name="XRefCopy301Row" localSheetId="14" hidden="1">#REF!</definedName>
    <definedName name="XRefCopy301Row" localSheetId="5" hidden="1">#REF!</definedName>
    <definedName name="XRefCopy301Row" hidden="1">#REF!</definedName>
    <definedName name="XRefCopy302Row" localSheetId="12" hidden="1">#REF!</definedName>
    <definedName name="XRefCopy302Row" localSheetId="8" hidden="1">#REF!</definedName>
    <definedName name="XRefCopy302Row" localSheetId="14" hidden="1">#REF!</definedName>
    <definedName name="XRefCopy302Row" localSheetId="5" hidden="1">#REF!</definedName>
    <definedName name="XRefCopy302Row" hidden="1">#REF!</definedName>
    <definedName name="XRefCopy303Row" localSheetId="12" hidden="1">#REF!</definedName>
    <definedName name="XRefCopy303Row" localSheetId="8" hidden="1">#REF!</definedName>
    <definedName name="XRefCopy303Row" localSheetId="14" hidden="1">#REF!</definedName>
    <definedName name="XRefCopy303Row" localSheetId="5" hidden="1">#REF!</definedName>
    <definedName name="XRefCopy303Row" hidden="1">#REF!</definedName>
    <definedName name="XRefCopy304Row" localSheetId="12" hidden="1">#REF!</definedName>
    <definedName name="XRefCopy304Row" localSheetId="8" hidden="1">#REF!</definedName>
    <definedName name="XRefCopy304Row" localSheetId="14" hidden="1">#REF!</definedName>
    <definedName name="XRefCopy304Row" localSheetId="5" hidden="1">#REF!</definedName>
    <definedName name="XRefCopy304Row" hidden="1">#REF!</definedName>
    <definedName name="XRefCopy305Row" localSheetId="12" hidden="1">#REF!</definedName>
    <definedName name="XRefCopy305Row" localSheetId="8" hidden="1">#REF!</definedName>
    <definedName name="XRefCopy305Row" localSheetId="14" hidden="1">#REF!</definedName>
    <definedName name="XRefCopy305Row" localSheetId="5" hidden="1">#REF!</definedName>
    <definedName name="XRefCopy305Row" hidden="1">#REF!</definedName>
    <definedName name="XRefCopy306Row" localSheetId="12" hidden="1">#REF!</definedName>
    <definedName name="XRefCopy306Row" localSheetId="8" hidden="1">#REF!</definedName>
    <definedName name="XRefCopy306Row" localSheetId="14" hidden="1">#REF!</definedName>
    <definedName name="XRefCopy306Row" localSheetId="5" hidden="1">#REF!</definedName>
    <definedName name="XRefCopy306Row" hidden="1">#REF!</definedName>
    <definedName name="XRefCopy307Row" localSheetId="12" hidden="1">#REF!</definedName>
    <definedName name="XRefCopy307Row" localSheetId="8" hidden="1">#REF!</definedName>
    <definedName name="XRefCopy307Row" localSheetId="14" hidden="1">#REF!</definedName>
    <definedName name="XRefCopy307Row" localSheetId="5" hidden="1">#REF!</definedName>
    <definedName name="XRefCopy307Row" hidden="1">#REF!</definedName>
    <definedName name="XRefCopy308Row" localSheetId="12" hidden="1">#REF!</definedName>
    <definedName name="XRefCopy308Row" localSheetId="8" hidden="1">#REF!</definedName>
    <definedName name="XRefCopy308Row" localSheetId="14" hidden="1">#REF!</definedName>
    <definedName name="XRefCopy308Row" localSheetId="5" hidden="1">#REF!</definedName>
    <definedName name="XRefCopy308Row" hidden="1">#REF!</definedName>
    <definedName name="XRefCopy309Row" localSheetId="12" hidden="1">#REF!</definedName>
    <definedName name="XRefCopy309Row" localSheetId="8" hidden="1">#REF!</definedName>
    <definedName name="XRefCopy309Row" localSheetId="14" hidden="1">#REF!</definedName>
    <definedName name="XRefCopy309Row" localSheetId="5" hidden="1">#REF!</definedName>
    <definedName name="XRefCopy309Row" hidden="1">#REF!</definedName>
    <definedName name="XRefCopy30Row" localSheetId="12" hidden="1">[159]XREF!#REF!</definedName>
    <definedName name="XRefCopy30Row" localSheetId="8" hidden="1">[159]XREF!#REF!</definedName>
    <definedName name="XRefCopy30Row" localSheetId="14" hidden="1">[159]XREF!#REF!</definedName>
    <definedName name="XRefCopy30Row" localSheetId="5" hidden="1">[159]XREF!#REF!</definedName>
    <definedName name="XRefCopy30Row" hidden="1">[159]XREF!#REF!</definedName>
    <definedName name="XRefCopy31" localSheetId="12" hidden="1">#REF!</definedName>
    <definedName name="XRefCopy31" localSheetId="8" hidden="1">#REF!</definedName>
    <definedName name="XRefCopy31" localSheetId="14" hidden="1">#REF!</definedName>
    <definedName name="XRefCopy31" localSheetId="5" hidden="1">#REF!</definedName>
    <definedName name="XRefCopy31" hidden="1">#REF!</definedName>
    <definedName name="XRefCopy310Row" localSheetId="12" hidden="1">#REF!</definedName>
    <definedName name="XRefCopy310Row" localSheetId="8" hidden="1">#REF!</definedName>
    <definedName name="XRefCopy310Row" localSheetId="14" hidden="1">#REF!</definedName>
    <definedName name="XRefCopy310Row" localSheetId="5" hidden="1">#REF!</definedName>
    <definedName name="XRefCopy310Row" hidden="1">#REF!</definedName>
    <definedName name="XRefCopy311" localSheetId="12" hidden="1">#REF!</definedName>
    <definedName name="XRefCopy311" localSheetId="8" hidden="1">#REF!</definedName>
    <definedName name="XRefCopy311" localSheetId="14" hidden="1">#REF!</definedName>
    <definedName name="XRefCopy311" localSheetId="5" hidden="1">#REF!</definedName>
    <definedName name="XRefCopy311" hidden="1">#REF!</definedName>
    <definedName name="XRefCopy311Row" localSheetId="12" hidden="1">#REF!</definedName>
    <definedName name="XRefCopy311Row" localSheetId="8" hidden="1">#REF!</definedName>
    <definedName name="XRefCopy311Row" localSheetId="14" hidden="1">#REF!</definedName>
    <definedName name="XRefCopy311Row" localSheetId="5" hidden="1">#REF!</definedName>
    <definedName name="XRefCopy311Row" hidden="1">#REF!</definedName>
    <definedName name="XRefCopy312" localSheetId="12" hidden="1">#REF!</definedName>
    <definedName name="XRefCopy312" localSheetId="8" hidden="1">#REF!</definedName>
    <definedName name="XRefCopy312" localSheetId="14" hidden="1">#REF!</definedName>
    <definedName name="XRefCopy312" localSheetId="5" hidden="1">#REF!</definedName>
    <definedName name="XRefCopy312" hidden="1">#REF!</definedName>
    <definedName name="XRefCopy312Row" localSheetId="12" hidden="1">#REF!</definedName>
    <definedName name="XRefCopy312Row" localSheetId="8" hidden="1">#REF!</definedName>
    <definedName name="XRefCopy312Row" localSheetId="14" hidden="1">#REF!</definedName>
    <definedName name="XRefCopy312Row" localSheetId="5" hidden="1">#REF!</definedName>
    <definedName name="XRefCopy312Row" hidden="1">#REF!</definedName>
    <definedName name="XRefCopy313Row" localSheetId="12" hidden="1">#REF!</definedName>
    <definedName name="XRefCopy313Row" localSheetId="8" hidden="1">#REF!</definedName>
    <definedName name="XRefCopy313Row" localSheetId="14" hidden="1">#REF!</definedName>
    <definedName name="XRefCopy313Row" localSheetId="5" hidden="1">#REF!</definedName>
    <definedName name="XRefCopy313Row" hidden="1">#REF!</definedName>
    <definedName name="XRefCopy314Row" localSheetId="12" hidden="1">#REF!</definedName>
    <definedName name="XRefCopy314Row" localSheetId="8" hidden="1">#REF!</definedName>
    <definedName name="XRefCopy314Row" localSheetId="14" hidden="1">#REF!</definedName>
    <definedName name="XRefCopy314Row" localSheetId="5" hidden="1">#REF!</definedName>
    <definedName name="XRefCopy314Row" hidden="1">#REF!</definedName>
    <definedName name="XRefCopy315Row" localSheetId="12" hidden="1">#REF!</definedName>
    <definedName name="XRefCopy315Row" localSheetId="8" hidden="1">#REF!</definedName>
    <definedName name="XRefCopy315Row" localSheetId="14" hidden="1">#REF!</definedName>
    <definedName name="XRefCopy315Row" localSheetId="5" hidden="1">#REF!</definedName>
    <definedName name="XRefCopy315Row" hidden="1">#REF!</definedName>
    <definedName name="XRefCopy316Row" localSheetId="12" hidden="1">#REF!</definedName>
    <definedName name="XRefCopy316Row" localSheetId="8" hidden="1">#REF!</definedName>
    <definedName name="XRefCopy316Row" localSheetId="14" hidden="1">#REF!</definedName>
    <definedName name="XRefCopy316Row" localSheetId="5" hidden="1">#REF!</definedName>
    <definedName name="XRefCopy316Row" hidden="1">#REF!</definedName>
    <definedName name="XRefCopy317Row" localSheetId="12" hidden="1">#REF!</definedName>
    <definedName name="XRefCopy317Row" localSheetId="8" hidden="1">#REF!</definedName>
    <definedName name="XRefCopy317Row" localSheetId="14" hidden="1">#REF!</definedName>
    <definedName name="XRefCopy317Row" localSheetId="5" hidden="1">#REF!</definedName>
    <definedName name="XRefCopy317Row" hidden="1">#REF!</definedName>
    <definedName name="XRefCopy318Row" localSheetId="12" hidden="1">#REF!</definedName>
    <definedName name="XRefCopy318Row" localSheetId="8" hidden="1">#REF!</definedName>
    <definedName name="XRefCopy318Row" localSheetId="14" hidden="1">#REF!</definedName>
    <definedName name="XRefCopy318Row" localSheetId="5" hidden="1">#REF!</definedName>
    <definedName name="XRefCopy318Row" hidden="1">#REF!</definedName>
    <definedName name="XRefCopy31Row" localSheetId="12" hidden="1">[159]XREF!#REF!</definedName>
    <definedName name="XRefCopy31Row" localSheetId="8" hidden="1">[159]XREF!#REF!</definedName>
    <definedName name="XRefCopy31Row" localSheetId="14" hidden="1">[159]XREF!#REF!</definedName>
    <definedName name="XRefCopy31Row" localSheetId="5" hidden="1">[159]XREF!#REF!</definedName>
    <definedName name="XRefCopy31Row" hidden="1">[159]XREF!#REF!</definedName>
    <definedName name="XRefCopy32" localSheetId="12" hidden="1">#REF!</definedName>
    <definedName name="XRefCopy32" localSheetId="8" hidden="1">#REF!</definedName>
    <definedName name="XRefCopy32" localSheetId="14" hidden="1">#REF!</definedName>
    <definedName name="XRefCopy32" localSheetId="5" hidden="1">#REF!</definedName>
    <definedName name="XRefCopy32" hidden="1">#REF!</definedName>
    <definedName name="XRefCopy324" localSheetId="12" hidden="1">#REF!</definedName>
    <definedName name="XRefCopy324" localSheetId="8" hidden="1">#REF!</definedName>
    <definedName name="XRefCopy324" localSheetId="14" hidden="1">#REF!</definedName>
    <definedName name="XRefCopy324" localSheetId="5" hidden="1">#REF!</definedName>
    <definedName name="XRefCopy324" hidden="1">#REF!</definedName>
    <definedName name="XRefCopy328Row" localSheetId="12" hidden="1">#REF!</definedName>
    <definedName name="XRefCopy328Row" localSheetId="8" hidden="1">#REF!</definedName>
    <definedName name="XRefCopy328Row" localSheetId="14" hidden="1">#REF!</definedName>
    <definedName name="XRefCopy328Row" localSheetId="5" hidden="1">#REF!</definedName>
    <definedName name="XRefCopy328Row" hidden="1">#REF!</definedName>
    <definedName name="XRefCopy32Row" localSheetId="12" hidden="1">#REF!</definedName>
    <definedName name="XRefCopy32Row" localSheetId="8" hidden="1">#REF!</definedName>
    <definedName name="XRefCopy32Row" localSheetId="14" hidden="1">#REF!</definedName>
    <definedName name="XRefCopy32Row" localSheetId="5" hidden="1">#REF!</definedName>
    <definedName name="XRefCopy32Row" hidden="1">#REF!</definedName>
    <definedName name="XRefCopy33" localSheetId="12" hidden="1">#REF!</definedName>
    <definedName name="XRefCopy33" localSheetId="8" hidden="1">#REF!</definedName>
    <definedName name="XRefCopy33" localSheetId="14" hidden="1">#REF!</definedName>
    <definedName name="XRefCopy33" localSheetId="5" hidden="1">#REF!</definedName>
    <definedName name="XRefCopy33" hidden="1">#REF!</definedName>
    <definedName name="XRefCopy33Row" localSheetId="12" hidden="1">#REF!</definedName>
    <definedName name="XRefCopy33Row" localSheetId="8" hidden="1">#REF!</definedName>
    <definedName name="XRefCopy33Row" localSheetId="14" hidden="1">#REF!</definedName>
    <definedName name="XRefCopy33Row" localSheetId="5" hidden="1">#REF!</definedName>
    <definedName name="XRefCopy33Row" hidden="1">#REF!</definedName>
    <definedName name="XRefCopy34" localSheetId="12" hidden="1">#REF!</definedName>
    <definedName name="XRefCopy34" localSheetId="8" hidden="1">#REF!</definedName>
    <definedName name="XRefCopy34" localSheetId="14" hidden="1">#REF!</definedName>
    <definedName name="XRefCopy34" localSheetId="5" hidden="1">#REF!</definedName>
    <definedName name="XRefCopy34" hidden="1">#REF!</definedName>
    <definedName name="XRefCopy34Row" localSheetId="12" hidden="1">#REF!</definedName>
    <definedName name="XRefCopy34Row" localSheetId="8" hidden="1">#REF!</definedName>
    <definedName name="XRefCopy34Row" localSheetId="14" hidden="1">#REF!</definedName>
    <definedName name="XRefCopy34Row" localSheetId="5" hidden="1">#REF!</definedName>
    <definedName name="XRefCopy34Row" hidden="1">#REF!</definedName>
    <definedName name="XRefCopy35" localSheetId="12" hidden="1">#REF!</definedName>
    <definedName name="XRefCopy35" localSheetId="8" hidden="1">#REF!</definedName>
    <definedName name="XRefCopy35" localSheetId="14" hidden="1">#REF!</definedName>
    <definedName name="XRefCopy35" localSheetId="5" hidden="1">#REF!</definedName>
    <definedName name="XRefCopy35" hidden="1">#REF!</definedName>
    <definedName name="XRefCopy35Row" localSheetId="12" hidden="1">#REF!</definedName>
    <definedName name="XRefCopy35Row" localSheetId="8" hidden="1">#REF!</definedName>
    <definedName name="XRefCopy35Row" localSheetId="14" hidden="1">#REF!</definedName>
    <definedName name="XRefCopy35Row" localSheetId="5" hidden="1">#REF!</definedName>
    <definedName name="XRefCopy35Row" hidden="1">#REF!</definedName>
    <definedName name="XRefCopy36" localSheetId="12" hidden="1">#REF!</definedName>
    <definedName name="XRefCopy36" localSheetId="8" hidden="1">#REF!</definedName>
    <definedName name="XRefCopy36" localSheetId="14" hidden="1">#REF!</definedName>
    <definedName name="XRefCopy36" localSheetId="5" hidden="1">#REF!</definedName>
    <definedName name="XRefCopy36" hidden="1">#REF!</definedName>
    <definedName name="XRefCopy36Row" localSheetId="12" hidden="1">#REF!</definedName>
    <definedName name="XRefCopy36Row" localSheetId="8" hidden="1">#REF!</definedName>
    <definedName name="XRefCopy36Row" localSheetId="14" hidden="1">#REF!</definedName>
    <definedName name="XRefCopy36Row" localSheetId="5" hidden="1">#REF!</definedName>
    <definedName name="XRefCopy36Row" hidden="1">#REF!</definedName>
    <definedName name="XRefCopy37" localSheetId="12" hidden="1">#REF!</definedName>
    <definedName name="XRefCopy37" localSheetId="8" hidden="1">#REF!</definedName>
    <definedName name="XRefCopy37" localSheetId="14" hidden="1">#REF!</definedName>
    <definedName name="XRefCopy37" localSheetId="5" hidden="1">#REF!</definedName>
    <definedName name="XRefCopy37" hidden="1">#REF!</definedName>
    <definedName name="XRefCopy37Row" localSheetId="12" hidden="1">#REF!</definedName>
    <definedName name="XRefCopy37Row" localSheetId="8" hidden="1">#REF!</definedName>
    <definedName name="XRefCopy37Row" localSheetId="14" hidden="1">#REF!</definedName>
    <definedName name="XRefCopy37Row" localSheetId="5" hidden="1">#REF!</definedName>
    <definedName name="XRefCopy37Row" hidden="1">#REF!</definedName>
    <definedName name="XRefCopy38" localSheetId="12" hidden="1">#REF!</definedName>
    <definedName name="XRefCopy38" localSheetId="8" hidden="1">#REF!</definedName>
    <definedName name="XRefCopy38" localSheetId="14" hidden="1">#REF!</definedName>
    <definedName name="XRefCopy38" localSheetId="5" hidden="1">#REF!</definedName>
    <definedName name="XRefCopy38" hidden="1">#REF!</definedName>
    <definedName name="XRefCopy38Row" localSheetId="12" hidden="1">[159]XREF!#REF!</definedName>
    <definedName name="XRefCopy38Row" localSheetId="8" hidden="1">[159]XREF!#REF!</definedName>
    <definedName name="XRefCopy38Row" localSheetId="14" hidden="1">[159]XREF!#REF!</definedName>
    <definedName name="XRefCopy38Row" localSheetId="5" hidden="1">[159]XREF!#REF!</definedName>
    <definedName name="XRefCopy38Row" hidden="1">[159]XREF!#REF!</definedName>
    <definedName name="XRefCopy39" localSheetId="12" hidden="1">#REF!</definedName>
    <definedName name="XRefCopy39" localSheetId="8" hidden="1">#REF!</definedName>
    <definedName name="XRefCopy39" localSheetId="14" hidden="1">#REF!</definedName>
    <definedName name="XRefCopy39" localSheetId="5" hidden="1">#REF!</definedName>
    <definedName name="XRefCopy39" hidden="1">#REF!</definedName>
    <definedName name="XRefCopy39Row" localSheetId="12" hidden="1">#REF!</definedName>
    <definedName name="XRefCopy39Row" localSheetId="8" hidden="1">#REF!</definedName>
    <definedName name="XRefCopy39Row" localSheetId="14" hidden="1">#REF!</definedName>
    <definedName name="XRefCopy39Row" localSheetId="5" hidden="1">#REF!</definedName>
    <definedName name="XRefCopy39Row" hidden="1">#REF!</definedName>
    <definedName name="XRefCopy3Row" localSheetId="12" hidden="1">#REF!</definedName>
    <definedName name="XRefCopy3Row" localSheetId="8" hidden="1">#REF!</definedName>
    <definedName name="XRefCopy3Row" localSheetId="14" hidden="1">#REF!</definedName>
    <definedName name="XRefCopy3Row" localSheetId="5" hidden="1">#REF!</definedName>
    <definedName name="XRefCopy3Row" hidden="1">#REF!</definedName>
    <definedName name="XRefCopy4" localSheetId="12" hidden="1">#REF!</definedName>
    <definedName name="XRefCopy4" localSheetId="8" hidden="1">#REF!</definedName>
    <definedName name="XRefCopy4" localSheetId="14" hidden="1">#REF!</definedName>
    <definedName name="XRefCopy4" localSheetId="5" hidden="1">#REF!</definedName>
    <definedName name="XRefCopy4" hidden="1">#REF!</definedName>
    <definedName name="XRefCopy40" localSheetId="12" hidden="1">#REF!</definedName>
    <definedName name="XRefCopy40" localSheetId="8" hidden="1">#REF!</definedName>
    <definedName name="XRefCopy40" localSheetId="14" hidden="1">#REF!</definedName>
    <definedName name="XRefCopy40" localSheetId="5" hidden="1">#REF!</definedName>
    <definedName name="XRefCopy40" hidden="1">#REF!</definedName>
    <definedName name="XRefCopy40Row" localSheetId="12" hidden="1">#REF!</definedName>
    <definedName name="XRefCopy40Row" localSheetId="8" hidden="1">#REF!</definedName>
    <definedName name="XRefCopy40Row" localSheetId="14" hidden="1">#REF!</definedName>
    <definedName name="XRefCopy40Row" localSheetId="5" hidden="1">#REF!</definedName>
    <definedName name="XRefCopy40Row" hidden="1">#REF!</definedName>
    <definedName name="XRefCopy41" localSheetId="12" hidden="1">#REF!</definedName>
    <definedName name="XRefCopy41" localSheetId="8" hidden="1">#REF!</definedName>
    <definedName name="XRefCopy41" localSheetId="14" hidden="1">#REF!</definedName>
    <definedName name="XRefCopy41" localSheetId="5" hidden="1">#REF!</definedName>
    <definedName name="XRefCopy41" hidden="1">#REF!</definedName>
    <definedName name="XRefCopy41Row" localSheetId="12" hidden="1">#REF!</definedName>
    <definedName name="XRefCopy41Row" localSheetId="8" hidden="1">#REF!</definedName>
    <definedName name="XRefCopy41Row" localSheetId="14" hidden="1">#REF!</definedName>
    <definedName name="XRefCopy41Row" localSheetId="5" hidden="1">#REF!</definedName>
    <definedName name="XRefCopy41Row" hidden="1">#REF!</definedName>
    <definedName name="XRefCopy42" localSheetId="12" hidden="1">#REF!</definedName>
    <definedName name="XRefCopy42" localSheetId="8" hidden="1">#REF!</definedName>
    <definedName name="XRefCopy42" localSheetId="14" hidden="1">#REF!</definedName>
    <definedName name="XRefCopy42" localSheetId="5" hidden="1">#REF!</definedName>
    <definedName name="XRefCopy42" hidden="1">#REF!</definedName>
    <definedName name="XRefCopy42Row" localSheetId="12" hidden="1">[159]XREF!#REF!</definedName>
    <definedName name="XRefCopy42Row" localSheetId="8" hidden="1">[159]XREF!#REF!</definedName>
    <definedName name="XRefCopy42Row" localSheetId="14" hidden="1">[159]XREF!#REF!</definedName>
    <definedName name="XRefCopy42Row" localSheetId="5" hidden="1">[159]XREF!#REF!</definedName>
    <definedName name="XRefCopy42Row" hidden="1">[159]XREF!#REF!</definedName>
    <definedName name="XRefCopy43" localSheetId="12" hidden="1">#REF!</definedName>
    <definedName name="XRefCopy43" localSheetId="8" hidden="1">#REF!</definedName>
    <definedName name="XRefCopy43" localSheetId="14" hidden="1">#REF!</definedName>
    <definedName name="XRefCopy43" localSheetId="5" hidden="1">#REF!</definedName>
    <definedName name="XRefCopy43" hidden="1">#REF!</definedName>
    <definedName name="XRefCopy43Row" localSheetId="12" hidden="1">#REF!</definedName>
    <definedName name="XRefCopy43Row" localSheetId="8" hidden="1">#REF!</definedName>
    <definedName name="XRefCopy43Row" localSheetId="14" hidden="1">#REF!</definedName>
    <definedName name="XRefCopy43Row" localSheetId="5" hidden="1">#REF!</definedName>
    <definedName name="XRefCopy43Row" hidden="1">#REF!</definedName>
    <definedName name="XRefCopy44" localSheetId="12" hidden="1">#REF!</definedName>
    <definedName name="XRefCopy44" localSheetId="8" hidden="1">#REF!</definedName>
    <definedName name="XRefCopy44" localSheetId="14" hidden="1">#REF!</definedName>
    <definedName name="XRefCopy44" localSheetId="5" hidden="1">#REF!</definedName>
    <definedName name="XRefCopy44" hidden="1">#REF!</definedName>
    <definedName name="XRefCopy44Row" localSheetId="12" hidden="1">#REF!</definedName>
    <definedName name="XRefCopy44Row" localSheetId="8" hidden="1">#REF!</definedName>
    <definedName name="XRefCopy44Row" localSheetId="14" hidden="1">#REF!</definedName>
    <definedName name="XRefCopy44Row" localSheetId="5" hidden="1">#REF!</definedName>
    <definedName name="XRefCopy44Row" hidden="1">#REF!</definedName>
    <definedName name="XRefCopy45" localSheetId="12" hidden="1">#REF!</definedName>
    <definedName name="XRefCopy45" localSheetId="8" hidden="1">#REF!</definedName>
    <definedName name="XRefCopy45" localSheetId="14" hidden="1">#REF!</definedName>
    <definedName name="XRefCopy45" localSheetId="5" hidden="1">#REF!</definedName>
    <definedName name="XRefCopy45" hidden="1">#REF!</definedName>
    <definedName name="XRefCopy45Row" localSheetId="12" hidden="1">#REF!</definedName>
    <definedName name="XRefCopy45Row" localSheetId="8" hidden="1">#REF!</definedName>
    <definedName name="XRefCopy45Row" localSheetId="14" hidden="1">#REF!</definedName>
    <definedName name="XRefCopy45Row" localSheetId="5" hidden="1">#REF!</definedName>
    <definedName name="XRefCopy45Row" hidden="1">#REF!</definedName>
    <definedName name="XRefCopy46" localSheetId="12" hidden="1">#REF!</definedName>
    <definedName name="XRefCopy46" localSheetId="8" hidden="1">#REF!</definedName>
    <definedName name="XRefCopy46" localSheetId="14" hidden="1">#REF!</definedName>
    <definedName name="XRefCopy46" localSheetId="5" hidden="1">#REF!</definedName>
    <definedName name="XRefCopy46" hidden="1">#REF!</definedName>
    <definedName name="XRefCopy46Row" localSheetId="12" hidden="1">#REF!</definedName>
    <definedName name="XRefCopy46Row" localSheetId="8" hidden="1">#REF!</definedName>
    <definedName name="XRefCopy46Row" localSheetId="14" hidden="1">#REF!</definedName>
    <definedName name="XRefCopy46Row" localSheetId="5" hidden="1">#REF!</definedName>
    <definedName name="XRefCopy46Row" hidden="1">#REF!</definedName>
    <definedName name="XRefCopy47" localSheetId="12" hidden="1">#REF!</definedName>
    <definedName name="XRefCopy47" localSheetId="8" hidden="1">#REF!</definedName>
    <definedName name="XRefCopy47" localSheetId="14" hidden="1">#REF!</definedName>
    <definedName name="XRefCopy47" localSheetId="5" hidden="1">#REF!</definedName>
    <definedName name="XRefCopy47" hidden="1">#REF!</definedName>
    <definedName name="XRefCopy47Row" localSheetId="12" hidden="1">#REF!</definedName>
    <definedName name="XRefCopy47Row" localSheetId="8" hidden="1">#REF!</definedName>
    <definedName name="XRefCopy47Row" localSheetId="14" hidden="1">#REF!</definedName>
    <definedName name="XRefCopy47Row" localSheetId="5" hidden="1">#REF!</definedName>
    <definedName name="XRefCopy47Row" hidden="1">#REF!</definedName>
    <definedName name="XRefCopy48" localSheetId="12" hidden="1">'[148]FA Register_Detailed '!#REF!</definedName>
    <definedName name="XRefCopy48" localSheetId="8" hidden="1">'[148]FA Register_Detailed '!#REF!</definedName>
    <definedName name="XRefCopy48" localSheetId="14" hidden="1">'[148]FA Register_Detailed '!#REF!</definedName>
    <definedName name="XRefCopy48" localSheetId="5" hidden="1">'[148]FA Register_Detailed '!#REF!</definedName>
    <definedName name="XRefCopy48" hidden="1">'[148]FA Register_Detailed '!#REF!</definedName>
    <definedName name="XRefCopy48Row" localSheetId="12" hidden="1">#REF!</definedName>
    <definedName name="XRefCopy48Row" localSheetId="8" hidden="1">#REF!</definedName>
    <definedName name="XRefCopy48Row" localSheetId="14" hidden="1">#REF!</definedName>
    <definedName name="XRefCopy48Row" localSheetId="5" hidden="1">#REF!</definedName>
    <definedName name="XRefCopy48Row" hidden="1">#REF!</definedName>
    <definedName name="XRefCopy49" localSheetId="12" hidden="1">#REF!</definedName>
    <definedName name="XRefCopy49" localSheetId="8" hidden="1">#REF!</definedName>
    <definedName name="XRefCopy49" localSheetId="14" hidden="1">#REF!</definedName>
    <definedName name="XRefCopy49" localSheetId="5" hidden="1">#REF!</definedName>
    <definedName name="XRefCopy49" hidden="1">#REF!</definedName>
    <definedName name="XRefCopy49Row" localSheetId="12" hidden="1">#REF!</definedName>
    <definedName name="XRefCopy49Row" localSheetId="8" hidden="1">#REF!</definedName>
    <definedName name="XRefCopy49Row" localSheetId="14" hidden="1">#REF!</definedName>
    <definedName name="XRefCopy49Row" localSheetId="5" hidden="1">#REF!</definedName>
    <definedName name="XRefCopy49Row" hidden="1">#REF!</definedName>
    <definedName name="XRefCopy4Row" localSheetId="12" hidden="1">#REF!</definedName>
    <definedName name="XRefCopy4Row" localSheetId="8" hidden="1">#REF!</definedName>
    <definedName name="XRefCopy4Row" localSheetId="14" hidden="1">#REF!</definedName>
    <definedName name="XRefCopy4Row" localSheetId="5" hidden="1">#REF!</definedName>
    <definedName name="XRefCopy4Row" hidden="1">#REF!</definedName>
    <definedName name="XRefCopy5" localSheetId="12" hidden="1">#REF!</definedName>
    <definedName name="XRefCopy5" localSheetId="8" hidden="1">#REF!</definedName>
    <definedName name="XRefCopy5" localSheetId="14" hidden="1">#REF!</definedName>
    <definedName name="XRefCopy5" localSheetId="5" hidden="1">#REF!</definedName>
    <definedName name="XRefCopy5" hidden="1">#REF!</definedName>
    <definedName name="XRefCopy50" localSheetId="12" hidden="1">'[148]FA Register_Detailed '!#REF!</definedName>
    <definedName name="XRefCopy50" localSheetId="8" hidden="1">'[148]FA Register_Detailed '!#REF!</definedName>
    <definedName name="XRefCopy50" localSheetId="14" hidden="1">'[148]FA Register_Detailed '!#REF!</definedName>
    <definedName name="XRefCopy50" localSheetId="5" hidden="1">'[148]FA Register_Detailed '!#REF!</definedName>
    <definedName name="XRefCopy50" hidden="1">'[148]FA Register_Detailed '!#REF!</definedName>
    <definedName name="XRefCopy50Row" localSheetId="12" hidden="1">#REF!</definedName>
    <definedName name="XRefCopy50Row" localSheetId="8" hidden="1">#REF!</definedName>
    <definedName name="XRefCopy50Row" localSheetId="14" hidden="1">#REF!</definedName>
    <definedName name="XRefCopy50Row" localSheetId="5" hidden="1">#REF!</definedName>
    <definedName name="XRefCopy50Row" hidden="1">#REF!</definedName>
    <definedName name="XRefCopy51" localSheetId="12" hidden="1">'[148]FA Register_Detailed '!#REF!</definedName>
    <definedName name="XRefCopy51" localSheetId="8" hidden="1">'[148]FA Register_Detailed '!#REF!</definedName>
    <definedName name="XRefCopy51" localSheetId="14" hidden="1">'[148]FA Register_Detailed '!#REF!</definedName>
    <definedName name="XRefCopy51" localSheetId="5" hidden="1">'[148]FA Register_Detailed '!#REF!</definedName>
    <definedName name="XRefCopy51" hidden="1">'[148]FA Register_Detailed '!#REF!</definedName>
    <definedName name="XRefCopy51Row" localSheetId="12" hidden="1">#REF!</definedName>
    <definedName name="XRefCopy51Row" localSheetId="8" hidden="1">#REF!</definedName>
    <definedName name="XRefCopy51Row" localSheetId="14" hidden="1">#REF!</definedName>
    <definedName name="XRefCopy51Row" localSheetId="5" hidden="1">#REF!</definedName>
    <definedName name="XRefCopy51Row" hidden="1">#REF!</definedName>
    <definedName name="XRefCopy52" localSheetId="12" hidden="1">#REF!</definedName>
    <definedName name="XRefCopy52" localSheetId="8" hidden="1">#REF!</definedName>
    <definedName name="XRefCopy52" localSheetId="14" hidden="1">#REF!</definedName>
    <definedName name="XRefCopy52" localSheetId="5" hidden="1">#REF!</definedName>
    <definedName name="XRefCopy52" hidden="1">#REF!</definedName>
    <definedName name="XRefCopy52Row" localSheetId="12" hidden="1">#REF!</definedName>
    <definedName name="XRefCopy52Row" localSheetId="8" hidden="1">#REF!</definedName>
    <definedName name="XRefCopy52Row" localSheetId="14" hidden="1">#REF!</definedName>
    <definedName name="XRefCopy52Row" localSheetId="5" hidden="1">#REF!</definedName>
    <definedName name="XRefCopy52Row" hidden="1">#REF!</definedName>
    <definedName name="XRefCopy53" localSheetId="12" hidden="1">#REF!</definedName>
    <definedName name="XRefCopy53" localSheetId="8" hidden="1">#REF!</definedName>
    <definedName name="XRefCopy53" localSheetId="14" hidden="1">#REF!</definedName>
    <definedName name="XRefCopy53" localSheetId="5" hidden="1">#REF!</definedName>
    <definedName name="XRefCopy53" hidden="1">#REF!</definedName>
    <definedName name="XRefCopy53Row" localSheetId="12" hidden="1">#REF!</definedName>
    <definedName name="XRefCopy53Row" localSheetId="8" hidden="1">#REF!</definedName>
    <definedName name="XRefCopy53Row" localSheetId="14" hidden="1">#REF!</definedName>
    <definedName name="XRefCopy53Row" localSheetId="5" hidden="1">#REF!</definedName>
    <definedName name="XRefCopy53Row" hidden="1">#REF!</definedName>
    <definedName name="XRefCopy54" localSheetId="12" hidden="1">'[148]FA Register_Detailed '!#REF!</definedName>
    <definedName name="XRefCopy54" localSheetId="8" hidden="1">'[148]FA Register_Detailed '!#REF!</definedName>
    <definedName name="XRefCopy54" localSheetId="14" hidden="1">'[148]FA Register_Detailed '!#REF!</definedName>
    <definedName name="XRefCopy54" localSheetId="5" hidden="1">'[148]FA Register_Detailed '!#REF!</definedName>
    <definedName name="XRefCopy54" hidden="1">'[148]FA Register_Detailed '!#REF!</definedName>
    <definedName name="XRefCopy54Row" localSheetId="12" hidden="1">#REF!</definedName>
    <definedName name="XRefCopy54Row" localSheetId="8" hidden="1">#REF!</definedName>
    <definedName name="XRefCopy54Row" localSheetId="14" hidden="1">#REF!</definedName>
    <definedName name="XRefCopy54Row" localSheetId="5" hidden="1">#REF!</definedName>
    <definedName name="XRefCopy54Row" hidden="1">#REF!</definedName>
    <definedName name="XRefCopy55" localSheetId="12" hidden="1">'[160]Breakup Value Working'!#REF!</definedName>
    <definedName name="XRefCopy55" localSheetId="8" hidden="1">'[160]Breakup Value Working'!#REF!</definedName>
    <definedName name="XRefCopy55" localSheetId="14" hidden="1">'[160]Breakup Value Working'!#REF!</definedName>
    <definedName name="XRefCopy55" localSheetId="5" hidden="1">'[160]Breakup Value Working'!#REF!</definedName>
    <definedName name="XRefCopy55" hidden="1">'[160]Breakup Value Working'!#REF!</definedName>
    <definedName name="XRefCopy55Row" localSheetId="12" hidden="1">#REF!</definedName>
    <definedName name="XRefCopy55Row" localSheetId="8" hidden="1">#REF!</definedName>
    <definedName name="XRefCopy55Row" localSheetId="14" hidden="1">#REF!</definedName>
    <definedName name="XRefCopy55Row" localSheetId="5" hidden="1">#REF!</definedName>
    <definedName name="XRefCopy55Row" hidden="1">#REF!</definedName>
    <definedName name="XRefCopy56" localSheetId="12" hidden="1">#REF!</definedName>
    <definedName name="XRefCopy56" localSheetId="8" hidden="1">#REF!</definedName>
    <definedName name="XRefCopy56" localSheetId="14" hidden="1">#REF!</definedName>
    <definedName name="XRefCopy56" localSheetId="5" hidden="1">#REF!</definedName>
    <definedName name="XRefCopy56" hidden="1">#REF!</definedName>
    <definedName name="XRefCopy56Row" localSheetId="12" hidden="1">#REF!</definedName>
    <definedName name="XRefCopy56Row" localSheetId="8" hidden="1">#REF!</definedName>
    <definedName name="XRefCopy56Row" localSheetId="14" hidden="1">#REF!</definedName>
    <definedName name="XRefCopy56Row" localSheetId="5" hidden="1">#REF!</definedName>
    <definedName name="XRefCopy56Row" hidden="1">#REF!</definedName>
    <definedName name="XRefCopy57" localSheetId="12" hidden="1">#REF!</definedName>
    <definedName name="XRefCopy57" localSheetId="8" hidden="1">#REF!</definedName>
    <definedName name="XRefCopy57" localSheetId="14" hidden="1">#REF!</definedName>
    <definedName name="XRefCopy57" localSheetId="5" hidden="1">#REF!</definedName>
    <definedName name="XRefCopy57" hidden="1">#REF!</definedName>
    <definedName name="XRefCopy57Row" localSheetId="12" hidden="1">#REF!</definedName>
    <definedName name="XRefCopy57Row" localSheetId="8" hidden="1">#REF!</definedName>
    <definedName name="XRefCopy57Row" localSheetId="14" hidden="1">#REF!</definedName>
    <definedName name="XRefCopy57Row" localSheetId="5" hidden="1">#REF!</definedName>
    <definedName name="XRefCopy57Row" hidden="1">#REF!</definedName>
    <definedName name="XRefCopy58" localSheetId="12" hidden="1">[161]SUMMARY!#REF!</definedName>
    <definedName name="XRefCopy58" localSheetId="8" hidden="1">[161]SUMMARY!#REF!</definedName>
    <definedName name="XRefCopy58" localSheetId="14" hidden="1">[161]SUMMARY!#REF!</definedName>
    <definedName name="XRefCopy58" localSheetId="5" hidden="1">[161]SUMMARY!#REF!</definedName>
    <definedName name="XRefCopy58" hidden="1">[161]SUMMARY!#REF!</definedName>
    <definedName name="XRefCopy58Row" localSheetId="12" hidden="1">#REF!</definedName>
    <definedName name="XRefCopy58Row" localSheetId="8" hidden="1">#REF!</definedName>
    <definedName name="XRefCopy58Row" localSheetId="14" hidden="1">#REF!</definedName>
    <definedName name="XRefCopy58Row" localSheetId="5" hidden="1">#REF!</definedName>
    <definedName name="XRefCopy58Row" hidden="1">#REF!</definedName>
    <definedName name="XRefCopy59" localSheetId="12" hidden="1">[161]SUMMARY!#REF!</definedName>
    <definedName name="XRefCopy59" localSheetId="8" hidden="1">[161]SUMMARY!#REF!</definedName>
    <definedName name="XRefCopy59" localSheetId="14" hidden="1">[161]SUMMARY!#REF!</definedName>
    <definedName name="XRefCopy59" localSheetId="5" hidden="1">[161]SUMMARY!#REF!</definedName>
    <definedName name="XRefCopy59" hidden="1">[161]SUMMARY!#REF!</definedName>
    <definedName name="XRefCopy59Row" localSheetId="12" hidden="1">#REF!</definedName>
    <definedName name="XRefCopy59Row" localSheetId="8" hidden="1">#REF!</definedName>
    <definedName name="XRefCopy59Row" localSheetId="14" hidden="1">#REF!</definedName>
    <definedName name="XRefCopy59Row" localSheetId="5" hidden="1">#REF!</definedName>
    <definedName name="XRefCopy59Row" hidden="1">#REF!</definedName>
    <definedName name="XRefCopy5Row" localSheetId="12" hidden="1">#REF!</definedName>
    <definedName name="XRefCopy5Row" localSheetId="8" hidden="1">#REF!</definedName>
    <definedName name="XRefCopy5Row" localSheetId="14" hidden="1">#REF!</definedName>
    <definedName name="XRefCopy5Row" localSheetId="5" hidden="1">#REF!</definedName>
    <definedName name="XRefCopy5Row" hidden="1">#REF!</definedName>
    <definedName name="XRefCopy6" localSheetId="12" hidden="1">'[148]FA Register_Detailed '!#REF!</definedName>
    <definedName name="XRefCopy6" localSheetId="8" hidden="1">'[148]FA Register_Detailed '!#REF!</definedName>
    <definedName name="XRefCopy6" localSheetId="14" hidden="1">'[148]FA Register_Detailed '!#REF!</definedName>
    <definedName name="XRefCopy6" localSheetId="5" hidden="1">'[148]FA Register_Detailed '!#REF!</definedName>
    <definedName name="XRefCopy6" hidden="1">'[148]FA Register_Detailed '!#REF!</definedName>
    <definedName name="XRefCopy60" localSheetId="12" hidden="1">#REF!</definedName>
    <definedName name="XRefCopy60" localSheetId="8" hidden="1">#REF!</definedName>
    <definedName name="XRefCopy60" localSheetId="14" hidden="1">#REF!</definedName>
    <definedName name="XRefCopy60" localSheetId="5" hidden="1">#REF!</definedName>
    <definedName name="XRefCopy60" hidden="1">#REF!</definedName>
    <definedName name="XRefCopy60Row" localSheetId="12" hidden="1">#REF!</definedName>
    <definedName name="XRefCopy60Row" localSheetId="8" hidden="1">#REF!</definedName>
    <definedName name="XRefCopy60Row" localSheetId="14" hidden="1">#REF!</definedName>
    <definedName name="XRefCopy60Row" localSheetId="5" hidden="1">#REF!</definedName>
    <definedName name="XRefCopy60Row" hidden="1">#REF!</definedName>
    <definedName name="XRefCopy61" localSheetId="12" hidden="1">#REF!</definedName>
    <definedName name="XRefCopy61" localSheetId="8" hidden="1">#REF!</definedName>
    <definedName name="XRefCopy61" localSheetId="14" hidden="1">#REF!</definedName>
    <definedName name="XRefCopy61" localSheetId="5" hidden="1">#REF!</definedName>
    <definedName name="XRefCopy61" hidden="1">#REF!</definedName>
    <definedName name="XRefCopy61Row" localSheetId="12" hidden="1">#REF!</definedName>
    <definedName name="XRefCopy61Row" localSheetId="8" hidden="1">#REF!</definedName>
    <definedName name="XRefCopy61Row" localSheetId="14" hidden="1">#REF!</definedName>
    <definedName name="XRefCopy61Row" localSheetId="5" hidden="1">#REF!</definedName>
    <definedName name="XRefCopy61Row" hidden="1">#REF!</definedName>
    <definedName name="XRefCopy62" localSheetId="12" hidden="1">#REF!</definedName>
    <definedName name="XRefCopy62" localSheetId="8" hidden="1">#REF!</definedName>
    <definedName name="XRefCopy62" localSheetId="14" hidden="1">#REF!</definedName>
    <definedName name="XRefCopy62" localSheetId="5" hidden="1">#REF!</definedName>
    <definedName name="XRefCopy62" hidden="1">#REF!</definedName>
    <definedName name="XRefCopy62Row" localSheetId="12" hidden="1">#REF!</definedName>
    <definedName name="XRefCopy62Row" localSheetId="8" hidden="1">#REF!</definedName>
    <definedName name="XRefCopy62Row" localSheetId="14" hidden="1">#REF!</definedName>
    <definedName name="XRefCopy62Row" localSheetId="5" hidden="1">#REF!</definedName>
    <definedName name="XRefCopy62Row" hidden="1">#REF!</definedName>
    <definedName name="XRefCopy63" localSheetId="12" hidden="1">#REF!</definedName>
    <definedName name="XRefCopy63" localSheetId="8" hidden="1">#REF!</definedName>
    <definedName name="XRefCopy63" localSheetId="14" hidden="1">#REF!</definedName>
    <definedName name="XRefCopy63" localSheetId="5" hidden="1">#REF!</definedName>
    <definedName name="XRefCopy63" hidden="1">#REF!</definedName>
    <definedName name="XRefCopy63Row" localSheetId="12" hidden="1">#REF!</definedName>
    <definedName name="XRefCopy63Row" localSheetId="8" hidden="1">#REF!</definedName>
    <definedName name="XRefCopy63Row" localSheetId="14" hidden="1">#REF!</definedName>
    <definedName name="XRefCopy63Row" localSheetId="5" hidden="1">#REF!</definedName>
    <definedName name="XRefCopy63Row" hidden="1">#REF!</definedName>
    <definedName name="XRefCopy64" localSheetId="12" hidden="1">#REF!</definedName>
    <definedName name="XRefCopy64" localSheetId="8" hidden="1">#REF!</definedName>
    <definedName name="XRefCopy64" localSheetId="14" hidden="1">#REF!</definedName>
    <definedName name="XRefCopy64" localSheetId="5" hidden="1">#REF!</definedName>
    <definedName name="XRefCopy64" hidden="1">#REF!</definedName>
    <definedName name="XRefCopy64Row" localSheetId="12" hidden="1">#REF!</definedName>
    <definedName name="XRefCopy64Row" localSheetId="8" hidden="1">#REF!</definedName>
    <definedName name="XRefCopy64Row" localSheetId="14" hidden="1">#REF!</definedName>
    <definedName name="XRefCopy64Row" localSheetId="5" hidden="1">#REF!</definedName>
    <definedName name="XRefCopy64Row" hidden="1">#REF!</definedName>
    <definedName name="XRefCopy65" localSheetId="12" hidden="1">#REF!</definedName>
    <definedName name="XRefCopy65" localSheetId="8" hidden="1">#REF!</definedName>
    <definedName name="XRefCopy65" localSheetId="14" hidden="1">#REF!</definedName>
    <definedName name="XRefCopy65" localSheetId="5" hidden="1">#REF!</definedName>
    <definedName name="XRefCopy65" hidden="1">#REF!</definedName>
    <definedName name="XRefCopy65Row" localSheetId="12" hidden="1">#REF!</definedName>
    <definedName name="XRefCopy65Row" localSheetId="8" hidden="1">#REF!</definedName>
    <definedName name="XRefCopy65Row" localSheetId="14" hidden="1">#REF!</definedName>
    <definedName name="XRefCopy65Row" localSheetId="5" hidden="1">#REF!</definedName>
    <definedName name="XRefCopy65Row" hidden="1">#REF!</definedName>
    <definedName name="XRefCopy66" localSheetId="12" hidden="1">#REF!</definedName>
    <definedName name="XRefCopy66" localSheetId="8" hidden="1">#REF!</definedName>
    <definedName name="XRefCopy66" localSheetId="14" hidden="1">#REF!</definedName>
    <definedName name="XRefCopy66" localSheetId="5" hidden="1">#REF!</definedName>
    <definedName name="XRefCopy66" hidden="1">#REF!</definedName>
    <definedName name="XRefCopy66Row" localSheetId="12" hidden="1">#REF!</definedName>
    <definedName name="XRefCopy66Row" localSheetId="8" hidden="1">#REF!</definedName>
    <definedName name="XRefCopy66Row" localSheetId="14" hidden="1">#REF!</definedName>
    <definedName name="XRefCopy66Row" localSheetId="5" hidden="1">#REF!</definedName>
    <definedName name="XRefCopy66Row" hidden="1">#REF!</definedName>
    <definedName name="XRefCopy67" localSheetId="12" hidden="1">#REF!</definedName>
    <definedName name="XRefCopy67" localSheetId="8" hidden="1">#REF!</definedName>
    <definedName name="XRefCopy67" localSheetId="14" hidden="1">#REF!</definedName>
    <definedName name="XRefCopy67" localSheetId="5" hidden="1">#REF!</definedName>
    <definedName name="XRefCopy67" hidden="1">#REF!</definedName>
    <definedName name="XRefCopy67Row" localSheetId="12" hidden="1">#REF!</definedName>
    <definedName name="XRefCopy67Row" localSheetId="8" hidden="1">#REF!</definedName>
    <definedName name="XRefCopy67Row" localSheetId="14" hidden="1">#REF!</definedName>
    <definedName name="XRefCopy67Row" localSheetId="5" hidden="1">#REF!</definedName>
    <definedName name="XRefCopy67Row" hidden="1">#REF!</definedName>
    <definedName name="XRefCopy68" localSheetId="12" hidden="1">#REF!</definedName>
    <definedName name="XRefCopy68" localSheetId="8" hidden="1">#REF!</definedName>
    <definedName name="XRefCopy68" localSheetId="14" hidden="1">#REF!</definedName>
    <definedName name="XRefCopy68" localSheetId="5" hidden="1">#REF!</definedName>
    <definedName name="XRefCopy68" hidden="1">#REF!</definedName>
    <definedName name="XRefCopy68Row" localSheetId="12" hidden="1">#REF!</definedName>
    <definedName name="XRefCopy68Row" localSheetId="8" hidden="1">#REF!</definedName>
    <definedName name="XRefCopy68Row" localSheetId="14" hidden="1">#REF!</definedName>
    <definedName name="XRefCopy68Row" localSheetId="5" hidden="1">#REF!</definedName>
    <definedName name="XRefCopy68Row" hidden="1">#REF!</definedName>
    <definedName name="XRefCopy69" localSheetId="12" hidden="1">#REF!</definedName>
    <definedName name="XRefCopy69" localSheetId="8" hidden="1">#REF!</definedName>
    <definedName name="XRefCopy69" localSheetId="14" hidden="1">#REF!</definedName>
    <definedName name="XRefCopy69" localSheetId="5" hidden="1">#REF!</definedName>
    <definedName name="XRefCopy69" hidden="1">#REF!</definedName>
    <definedName name="XRefCopy69Row" localSheetId="12" hidden="1">#REF!</definedName>
    <definedName name="XRefCopy69Row" localSheetId="8" hidden="1">#REF!</definedName>
    <definedName name="XRefCopy69Row" localSheetId="14" hidden="1">#REF!</definedName>
    <definedName name="XRefCopy69Row" localSheetId="5" hidden="1">#REF!</definedName>
    <definedName name="XRefCopy69Row" hidden="1">#REF!</definedName>
    <definedName name="XRefCopy6Row" localSheetId="12" hidden="1">#REF!</definedName>
    <definedName name="XRefCopy6Row" localSheetId="8" hidden="1">#REF!</definedName>
    <definedName name="XRefCopy6Row" localSheetId="14" hidden="1">#REF!</definedName>
    <definedName name="XRefCopy6Row" localSheetId="5" hidden="1">#REF!</definedName>
    <definedName name="XRefCopy6Row" hidden="1">#REF!</definedName>
    <definedName name="XRefCopy7" localSheetId="12" hidden="1">#REF!</definedName>
    <definedName name="XRefCopy7" localSheetId="8" hidden="1">#REF!</definedName>
    <definedName name="XRefCopy7" localSheetId="14" hidden="1">#REF!</definedName>
    <definedName name="XRefCopy7" localSheetId="5" hidden="1">#REF!</definedName>
    <definedName name="XRefCopy7" hidden="1">#REF!</definedName>
    <definedName name="XRefCopy70" localSheetId="12" hidden="1">#REF!</definedName>
    <definedName name="XRefCopy70" localSheetId="8" hidden="1">#REF!</definedName>
    <definedName name="XRefCopy70" localSheetId="14" hidden="1">#REF!</definedName>
    <definedName name="XRefCopy70" localSheetId="5" hidden="1">#REF!</definedName>
    <definedName name="XRefCopy70" hidden="1">#REF!</definedName>
    <definedName name="XRefCopy70Row" localSheetId="12" hidden="1">#REF!</definedName>
    <definedName name="XRefCopy70Row" localSheetId="8" hidden="1">#REF!</definedName>
    <definedName name="XRefCopy70Row" localSheetId="14" hidden="1">#REF!</definedName>
    <definedName name="XRefCopy70Row" localSheetId="5" hidden="1">#REF!</definedName>
    <definedName name="XRefCopy70Row" hidden="1">#REF!</definedName>
    <definedName name="XRefCopy71" localSheetId="12" hidden="1">#REF!</definedName>
    <definedName name="XRefCopy71" localSheetId="8" hidden="1">#REF!</definedName>
    <definedName name="XRefCopy71" localSheetId="14" hidden="1">#REF!</definedName>
    <definedName name="XRefCopy71" localSheetId="5" hidden="1">#REF!</definedName>
    <definedName name="XRefCopy71" hidden="1">#REF!</definedName>
    <definedName name="XRefCopy71Row" localSheetId="12" hidden="1">#REF!</definedName>
    <definedName name="XRefCopy71Row" localSheetId="8" hidden="1">#REF!</definedName>
    <definedName name="XRefCopy71Row" localSheetId="14" hidden="1">#REF!</definedName>
    <definedName name="XRefCopy71Row" localSheetId="5" hidden="1">#REF!</definedName>
    <definedName name="XRefCopy71Row" hidden="1">#REF!</definedName>
    <definedName name="XRefCopy72" localSheetId="12" hidden="1">#REF!</definedName>
    <definedName name="XRefCopy72" localSheetId="8" hidden="1">#REF!</definedName>
    <definedName name="XRefCopy72" localSheetId="14" hidden="1">#REF!</definedName>
    <definedName name="XRefCopy72" localSheetId="5" hidden="1">#REF!</definedName>
    <definedName name="XRefCopy72" hidden="1">#REF!</definedName>
    <definedName name="XRefCopy72Row" localSheetId="12" hidden="1">#REF!</definedName>
    <definedName name="XRefCopy72Row" localSheetId="8" hidden="1">#REF!</definedName>
    <definedName name="XRefCopy72Row" localSheetId="14" hidden="1">#REF!</definedName>
    <definedName name="XRefCopy72Row" localSheetId="5" hidden="1">#REF!</definedName>
    <definedName name="XRefCopy72Row" hidden="1">#REF!</definedName>
    <definedName name="XRefCopy73" localSheetId="12" hidden="1">#REF!</definedName>
    <definedName name="XRefCopy73" localSheetId="8" hidden="1">#REF!</definedName>
    <definedName name="XRefCopy73" localSheetId="14" hidden="1">#REF!</definedName>
    <definedName name="XRefCopy73" localSheetId="5" hidden="1">#REF!</definedName>
    <definedName name="XRefCopy73" hidden="1">#REF!</definedName>
    <definedName name="XRefCopy73Row" localSheetId="12" hidden="1">#REF!</definedName>
    <definedName name="XRefCopy73Row" localSheetId="8" hidden="1">#REF!</definedName>
    <definedName name="XRefCopy73Row" localSheetId="14" hidden="1">#REF!</definedName>
    <definedName name="XRefCopy73Row" localSheetId="5" hidden="1">#REF!</definedName>
    <definedName name="XRefCopy73Row" hidden="1">#REF!</definedName>
    <definedName name="XRefCopy74" localSheetId="12" hidden="1">#REF!</definedName>
    <definedName name="XRefCopy74" localSheetId="8" hidden="1">#REF!</definedName>
    <definedName name="XRefCopy74" localSheetId="14" hidden="1">#REF!</definedName>
    <definedName name="XRefCopy74" localSheetId="5" hidden="1">#REF!</definedName>
    <definedName name="XRefCopy74" hidden="1">#REF!</definedName>
    <definedName name="XRefCopy74Row" localSheetId="12" hidden="1">#REF!</definedName>
    <definedName name="XRefCopy74Row" localSheetId="8" hidden="1">#REF!</definedName>
    <definedName name="XRefCopy74Row" localSheetId="14" hidden="1">#REF!</definedName>
    <definedName name="XRefCopy74Row" localSheetId="5" hidden="1">#REF!</definedName>
    <definedName name="XRefCopy74Row" hidden="1">#REF!</definedName>
    <definedName name="XRefCopy75" localSheetId="12" hidden="1">#REF!</definedName>
    <definedName name="XRefCopy75" localSheetId="8" hidden="1">#REF!</definedName>
    <definedName name="XRefCopy75" localSheetId="14" hidden="1">#REF!</definedName>
    <definedName name="XRefCopy75" localSheetId="5" hidden="1">#REF!</definedName>
    <definedName name="XRefCopy75" hidden="1">#REF!</definedName>
    <definedName name="XRefCopy75Row" localSheetId="12" hidden="1">#REF!</definedName>
    <definedName name="XRefCopy75Row" localSheetId="8" hidden="1">#REF!</definedName>
    <definedName name="XRefCopy75Row" localSheetId="14" hidden="1">#REF!</definedName>
    <definedName name="XRefCopy75Row" localSheetId="5" hidden="1">#REF!</definedName>
    <definedName name="XRefCopy75Row" hidden="1">#REF!</definedName>
    <definedName name="XRefCopy76" localSheetId="12" hidden="1">#REF!</definedName>
    <definedName name="XRefCopy76" localSheetId="8" hidden="1">#REF!</definedName>
    <definedName name="XRefCopy76" localSheetId="14" hidden="1">#REF!</definedName>
    <definedName name="XRefCopy76" localSheetId="5" hidden="1">#REF!</definedName>
    <definedName name="XRefCopy76" hidden="1">#REF!</definedName>
    <definedName name="XRefCopy76Row" localSheetId="12" hidden="1">#REF!</definedName>
    <definedName name="XRefCopy76Row" localSheetId="8" hidden="1">#REF!</definedName>
    <definedName name="XRefCopy76Row" localSheetId="14" hidden="1">#REF!</definedName>
    <definedName name="XRefCopy76Row" localSheetId="5" hidden="1">#REF!</definedName>
    <definedName name="XRefCopy76Row" hidden="1">#REF!</definedName>
    <definedName name="XRefCopy77" localSheetId="12" hidden="1">#REF!</definedName>
    <definedName name="XRefCopy77" localSheetId="8" hidden="1">#REF!</definedName>
    <definedName name="XRefCopy77" localSheetId="14" hidden="1">#REF!</definedName>
    <definedName name="XRefCopy77" localSheetId="5" hidden="1">#REF!</definedName>
    <definedName name="XRefCopy77" hidden="1">#REF!</definedName>
    <definedName name="XRefCopy77Row" localSheetId="12" hidden="1">#REF!</definedName>
    <definedName name="XRefCopy77Row" localSheetId="8" hidden="1">#REF!</definedName>
    <definedName name="XRefCopy77Row" localSheetId="14" hidden="1">#REF!</definedName>
    <definedName name="XRefCopy77Row" localSheetId="5" hidden="1">#REF!</definedName>
    <definedName name="XRefCopy77Row" hidden="1">#REF!</definedName>
    <definedName name="XRefCopy78" localSheetId="12" hidden="1">#REF!</definedName>
    <definedName name="XRefCopy78" localSheetId="8" hidden="1">#REF!</definedName>
    <definedName name="XRefCopy78" localSheetId="14" hidden="1">#REF!</definedName>
    <definedName name="XRefCopy78" localSheetId="5" hidden="1">#REF!</definedName>
    <definedName name="XRefCopy78" hidden="1">#REF!</definedName>
    <definedName name="XRefCopy78Row" localSheetId="12" hidden="1">#REF!</definedName>
    <definedName name="XRefCopy78Row" localSheetId="8" hidden="1">#REF!</definedName>
    <definedName name="XRefCopy78Row" localSheetId="14" hidden="1">#REF!</definedName>
    <definedName name="XRefCopy78Row" localSheetId="5" hidden="1">#REF!</definedName>
    <definedName name="XRefCopy78Row" hidden="1">#REF!</definedName>
    <definedName name="XRefCopy79" localSheetId="12" hidden="1">#REF!</definedName>
    <definedName name="XRefCopy79" localSheetId="8" hidden="1">#REF!</definedName>
    <definedName name="XRefCopy79" localSheetId="14" hidden="1">#REF!</definedName>
    <definedName name="XRefCopy79" localSheetId="5" hidden="1">#REF!</definedName>
    <definedName name="XRefCopy79" hidden="1">#REF!</definedName>
    <definedName name="XRefCopy79Row" localSheetId="12" hidden="1">#REF!</definedName>
    <definedName name="XRefCopy79Row" localSheetId="8" hidden="1">#REF!</definedName>
    <definedName name="XRefCopy79Row" localSheetId="14" hidden="1">#REF!</definedName>
    <definedName name="XRefCopy79Row" localSheetId="5" hidden="1">#REF!</definedName>
    <definedName name="XRefCopy79Row" hidden="1">#REF!</definedName>
    <definedName name="XRefCopy7Row" localSheetId="12" hidden="1">#REF!</definedName>
    <definedName name="XRefCopy7Row" localSheetId="8" hidden="1">#REF!</definedName>
    <definedName name="XRefCopy7Row" localSheetId="14" hidden="1">#REF!</definedName>
    <definedName name="XRefCopy7Row" localSheetId="5" hidden="1">#REF!</definedName>
    <definedName name="XRefCopy7Row" hidden="1">#REF!</definedName>
    <definedName name="XRefCopy8" localSheetId="12" hidden="1">'[148]FA Register_Detailed '!#REF!</definedName>
    <definedName name="XRefCopy8" localSheetId="8" hidden="1">'[148]FA Register_Detailed '!#REF!</definedName>
    <definedName name="XRefCopy8" localSheetId="14" hidden="1">'[148]FA Register_Detailed '!#REF!</definedName>
    <definedName name="XRefCopy8" localSheetId="5" hidden="1">'[148]FA Register_Detailed '!#REF!</definedName>
    <definedName name="XRefCopy8" hidden="1">'[148]FA Register_Detailed '!#REF!</definedName>
    <definedName name="XRefCopy80" localSheetId="12" hidden="1">#REF!</definedName>
    <definedName name="XRefCopy80" localSheetId="8" hidden="1">#REF!</definedName>
    <definedName name="XRefCopy80" localSheetId="14" hidden="1">#REF!</definedName>
    <definedName name="XRefCopy80" localSheetId="5" hidden="1">#REF!</definedName>
    <definedName name="XRefCopy80" hidden="1">#REF!</definedName>
    <definedName name="XRefCopy80Row" localSheetId="12" hidden="1">#REF!</definedName>
    <definedName name="XRefCopy80Row" localSheetId="8" hidden="1">#REF!</definedName>
    <definedName name="XRefCopy80Row" localSheetId="14" hidden="1">#REF!</definedName>
    <definedName name="XRefCopy80Row" localSheetId="5" hidden="1">#REF!</definedName>
    <definedName name="XRefCopy80Row" hidden="1">#REF!</definedName>
    <definedName name="XRefCopy81" localSheetId="12" hidden="1">#REF!</definedName>
    <definedName name="XRefCopy81" localSheetId="8" hidden="1">#REF!</definedName>
    <definedName name="XRefCopy81" localSheetId="14" hidden="1">#REF!</definedName>
    <definedName name="XRefCopy81" localSheetId="5" hidden="1">#REF!</definedName>
    <definedName name="XRefCopy81" hidden="1">#REF!</definedName>
    <definedName name="XRefCopy81Row" localSheetId="12" hidden="1">#REF!</definedName>
    <definedName name="XRefCopy81Row" localSheetId="8" hidden="1">#REF!</definedName>
    <definedName name="XRefCopy81Row" localSheetId="14" hidden="1">#REF!</definedName>
    <definedName name="XRefCopy81Row" localSheetId="5" hidden="1">#REF!</definedName>
    <definedName name="XRefCopy81Row" hidden="1">#REF!</definedName>
    <definedName name="XRefCopy82" localSheetId="12" hidden="1">#REF!</definedName>
    <definedName name="XRefCopy82" localSheetId="8" hidden="1">#REF!</definedName>
    <definedName name="XRefCopy82" localSheetId="14" hidden="1">#REF!</definedName>
    <definedName name="XRefCopy82" localSheetId="5" hidden="1">#REF!</definedName>
    <definedName name="XRefCopy82" hidden="1">#REF!</definedName>
    <definedName name="XRefCopy82Row" localSheetId="12" hidden="1">#REF!</definedName>
    <definedName name="XRefCopy82Row" localSheetId="8" hidden="1">#REF!</definedName>
    <definedName name="XRefCopy82Row" localSheetId="14" hidden="1">#REF!</definedName>
    <definedName name="XRefCopy82Row" localSheetId="5" hidden="1">#REF!</definedName>
    <definedName name="XRefCopy82Row" hidden="1">#REF!</definedName>
    <definedName name="XRefCopy83" localSheetId="12" hidden="1">#REF!</definedName>
    <definedName name="XRefCopy83" localSheetId="8" hidden="1">#REF!</definedName>
    <definedName name="XRefCopy83" localSheetId="14" hidden="1">#REF!</definedName>
    <definedName name="XRefCopy83" localSheetId="5" hidden="1">#REF!</definedName>
    <definedName name="XRefCopy83" hidden="1">#REF!</definedName>
    <definedName name="XRefCopy83Row" localSheetId="12" hidden="1">#REF!</definedName>
    <definedName name="XRefCopy83Row" localSheetId="8" hidden="1">#REF!</definedName>
    <definedName name="XRefCopy83Row" localSheetId="14" hidden="1">#REF!</definedName>
    <definedName name="XRefCopy83Row" localSheetId="5" hidden="1">#REF!</definedName>
    <definedName name="XRefCopy83Row" hidden="1">#REF!</definedName>
    <definedName name="XRefCopy84" localSheetId="12" hidden="1">#REF!</definedName>
    <definedName name="XRefCopy84" localSheetId="8" hidden="1">#REF!</definedName>
    <definedName name="XRefCopy84" localSheetId="14" hidden="1">#REF!</definedName>
    <definedName name="XRefCopy84" localSheetId="5" hidden="1">#REF!</definedName>
    <definedName name="XRefCopy84" hidden="1">#REF!</definedName>
    <definedName name="XRefCopy84Row" localSheetId="12" hidden="1">#REF!</definedName>
    <definedName name="XRefCopy84Row" localSheetId="8" hidden="1">#REF!</definedName>
    <definedName name="XRefCopy84Row" localSheetId="14" hidden="1">#REF!</definedName>
    <definedName name="XRefCopy84Row" localSheetId="5" hidden="1">#REF!</definedName>
    <definedName name="XRefCopy84Row" hidden="1">#REF!</definedName>
    <definedName name="XRefCopy85" localSheetId="12" hidden="1">#REF!</definedName>
    <definedName name="XRefCopy85" localSheetId="8" hidden="1">#REF!</definedName>
    <definedName name="XRefCopy85" localSheetId="14" hidden="1">#REF!</definedName>
    <definedName name="XRefCopy85" localSheetId="5" hidden="1">#REF!</definedName>
    <definedName name="XRefCopy85" hidden="1">#REF!</definedName>
    <definedName name="XRefCopy85Row" localSheetId="12" hidden="1">#REF!</definedName>
    <definedName name="XRefCopy85Row" localSheetId="8" hidden="1">#REF!</definedName>
    <definedName name="XRefCopy85Row" localSheetId="14" hidden="1">#REF!</definedName>
    <definedName name="XRefCopy85Row" localSheetId="5" hidden="1">#REF!</definedName>
    <definedName name="XRefCopy85Row" hidden="1">#REF!</definedName>
    <definedName name="XRefCopy86" localSheetId="12" hidden="1">[156]SUMMARY!#REF!</definedName>
    <definedName name="XRefCopy86" localSheetId="8" hidden="1">[156]SUMMARY!#REF!</definedName>
    <definedName name="XRefCopy86" localSheetId="14" hidden="1">[156]SUMMARY!#REF!</definedName>
    <definedName name="XRefCopy86" localSheetId="5" hidden="1">[156]SUMMARY!#REF!</definedName>
    <definedName name="XRefCopy86" hidden="1">[156]SUMMARY!#REF!</definedName>
    <definedName name="XRefCopy86Row" localSheetId="12" hidden="1">#REF!</definedName>
    <definedName name="XRefCopy86Row" localSheetId="8" hidden="1">#REF!</definedName>
    <definedName name="XRefCopy86Row" localSheetId="14" hidden="1">#REF!</definedName>
    <definedName name="XRefCopy86Row" localSheetId="5" hidden="1">#REF!</definedName>
    <definedName name="XRefCopy86Row" hidden="1">#REF!</definedName>
    <definedName name="XRefCopy87" localSheetId="12" hidden="1">#REF!</definedName>
    <definedName name="XRefCopy87" localSheetId="8" hidden="1">#REF!</definedName>
    <definedName name="XRefCopy87" localSheetId="14" hidden="1">#REF!</definedName>
    <definedName name="XRefCopy87" localSheetId="5" hidden="1">#REF!</definedName>
    <definedName name="XRefCopy87" hidden="1">#REF!</definedName>
    <definedName name="XRefCopy87Row" localSheetId="12" hidden="1">#REF!</definedName>
    <definedName name="XRefCopy87Row" localSheetId="8" hidden="1">#REF!</definedName>
    <definedName name="XRefCopy87Row" localSheetId="14" hidden="1">#REF!</definedName>
    <definedName name="XRefCopy87Row" localSheetId="5" hidden="1">#REF!</definedName>
    <definedName name="XRefCopy87Row" hidden="1">#REF!</definedName>
    <definedName name="XRefCopy88" localSheetId="12" hidden="1">#REF!</definedName>
    <definedName name="XRefCopy88" localSheetId="8" hidden="1">#REF!</definedName>
    <definedName name="XRefCopy88" localSheetId="14" hidden="1">#REF!</definedName>
    <definedName name="XRefCopy88" localSheetId="5" hidden="1">#REF!</definedName>
    <definedName name="XRefCopy88" hidden="1">#REF!</definedName>
    <definedName name="XRefCopy88Row" localSheetId="12" hidden="1">#REF!</definedName>
    <definedName name="XRefCopy88Row" localSheetId="8" hidden="1">#REF!</definedName>
    <definedName name="XRefCopy88Row" localSheetId="14" hidden="1">#REF!</definedName>
    <definedName name="XRefCopy88Row" localSheetId="5" hidden="1">#REF!</definedName>
    <definedName name="XRefCopy88Row" hidden="1">#REF!</definedName>
    <definedName name="XRefCopy89" localSheetId="12" hidden="1">#REF!</definedName>
    <definedName name="XRefCopy89" localSheetId="8" hidden="1">#REF!</definedName>
    <definedName name="XRefCopy89" localSheetId="14" hidden="1">#REF!</definedName>
    <definedName name="XRefCopy89" localSheetId="5" hidden="1">#REF!</definedName>
    <definedName name="XRefCopy89" hidden="1">#REF!</definedName>
    <definedName name="XRefCopy89Row" localSheetId="12" hidden="1">#REF!</definedName>
    <definedName name="XRefCopy89Row" localSheetId="8" hidden="1">#REF!</definedName>
    <definedName name="XRefCopy89Row" localSheetId="14" hidden="1">#REF!</definedName>
    <definedName name="XRefCopy89Row" localSheetId="5" hidden="1">#REF!</definedName>
    <definedName name="XRefCopy89Row" hidden="1">#REF!</definedName>
    <definedName name="XRefCopy8Row" localSheetId="12" hidden="1">[159]XREF!#REF!</definedName>
    <definedName name="XRefCopy8Row" localSheetId="8" hidden="1">[159]XREF!#REF!</definedName>
    <definedName name="XRefCopy8Row" localSheetId="14" hidden="1">[159]XREF!#REF!</definedName>
    <definedName name="XRefCopy8Row" localSheetId="5" hidden="1">[159]XREF!#REF!</definedName>
    <definedName name="XRefCopy8Row" hidden="1">[159]XREF!#REF!</definedName>
    <definedName name="XRefCopy9" localSheetId="12" hidden="1">'[148]FA Register_Detailed '!#REF!</definedName>
    <definedName name="XRefCopy9" localSheetId="8" hidden="1">'[148]FA Register_Detailed '!#REF!</definedName>
    <definedName name="XRefCopy9" localSheetId="14" hidden="1">'[148]FA Register_Detailed '!#REF!</definedName>
    <definedName name="XRefCopy9" localSheetId="5" hidden="1">'[148]FA Register_Detailed '!#REF!</definedName>
    <definedName name="XRefCopy9" hidden="1">'[148]FA Register_Detailed '!#REF!</definedName>
    <definedName name="XRefCopy90" localSheetId="12" hidden="1">#REF!</definedName>
    <definedName name="XRefCopy90" localSheetId="8" hidden="1">#REF!</definedName>
    <definedName name="XRefCopy90" localSheetId="14" hidden="1">#REF!</definedName>
    <definedName name="XRefCopy90" localSheetId="5" hidden="1">#REF!</definedName>
    <definedName name="XRefCopy90" hidden="1">#REF!</definedName>
    <definedName name="XRefCopy90Row" localSheetId="12" hidden="1">#REF!</definedName>
    <definedName name="XRefCopy90Row" localSheetId="8" hidden="1">#REF!</definedName>
    <definedName name="XRefCopy90Row" localSheetId="14" hidden="1">#REF!</definedName>
    <definedName name="XRefCopy90Row" localSheetId="5" hidden="1">#REF!</definedName>
    <definedName name="XRefCopy90Row" hidden="1">#REF!</definedName>
    <definedName name="XRefCopy91" localSheetId="12" hidden="1">#REF!</definedName>
    <definedName name="XRefCopy91" localSheetId="8" hidden="1">#REF!</definedName>
    <definedName name="XRefCopy91" localSheetId="14" hidden="1">#REF!</definedName>
    <definedName name="XRefCopy91" localSheetId="5" hidden="1">#REF!</definedName>
    <definedName name="XRefCopy91" hidden="1">#REF!</definedName>
    <definedName name="XRefCopy91Row" localSheetId="12" hidden="1">#REF!</definedName>
    <definedName name="XRefCopy91Row" localSheetId="8" hidden="1">#REF!</definedName>
    <definedName name="XRefCopy91Row" localSheetId="14" hidden="1">#REF!</definedName>
    <definedName name="XRefCopy91Row" localSheetId="5" hidden="1">#REF!</definedName>
    <definedName name="XRefCopy91Row" hidden="1">#REF!</definedName>
    <definedName name="XRefCopy92" localSheetId="12" hidden="1">#REF!</definedName>
    <definedName name="XRefCopy92" localSheetId="8" hidden="1">#REF!</definedName>
    <definedName name="XRefCopy92" localSheetId="14" hidden="1">#REF!</definedName>
    <definedName name="XRefCopy92" localSheetId="5" hidden="1">#REF!</definedName>
    <definedName name="XRefCopy92" hidden="1">#REF!</definedName>
    <definedName name="XRefCopy92Row" localSheetId="12" hidden="1">#REF!</definedName>
    <definedName name="XRefCopy92Row" localSheetId="8" hidden="1">#REF!</definedName>
    <definedName name="XRefCopy92Row" localSheetId="14" hidden="1">#REF!</definedName>
    <definedName name="XRefCopy92Row" localSheetId="5" hidden="1">#REF!</definedName>
    <definedName name="XRefCopy92Row" hidden="1">#REF!</definedName>
    <definedName name="XRefCopy93" localSheetId="12" hidden="1">#REF!</definedName>
    <definedName name="XRefCopy93" localSheetId="8" hidden="1">#REF!</definedName>
    <definedName name="XRefCopy93" localSheetId="14" hidden="1">#REF!</definedName>
    <definedName name="XRefCopy93" localSheetId="5" hidden="1">#REF!</definedName>
    <definedName name="XRefCopy93" hidden="1">#REF!</definedName>
    <definedName name="XRefCopy93Row" localSheetId="12" hidden="1">#REF!</definedName>
    <definedName name="XRefCopy93Row" localSheetId="8" hidden="1">#REF!</definedName>
    <definedName name="XRefCopy93Row" localSheetId="14" hidden="1">#REF!</definedName>
    <definedName name="XRefCopy93Row" localSheetId="5" hidden="1">#REF!</definedName>
    <definedName name="XRefCopy93Row" hidden="1">#REF!</definedName>
    <definedName name="XRefCopy94" localSheetId="12" hidden="1">#REF!</definedName>
    <definedName name="XRefCopy94" localSheetId="8" hidden="1">#REF!</definedName>
    <definedName name="XRefCopy94" localSheetId="14" hidden="1">#REF!</definedName>
    <definedName name="XRefCopy94" localSheetId="5" hidden="1">#REF!</definedName>
    <definedName name="XRefCopy94" hidden="1">#REF!</definedName>
    <definedName name="XRefCopy94Row" localSheetId="12" hidden="1">#REF!</definedName>
    <definedName name="XRefCopy94Row" localSheetId="8" hidden="1">#REF!</definedName>
    <definedName name="XRefCopy94Row" localSheetId="14" hidden="1">#REF!</definedName>
    <definedName name="XRefCopy94Row" localSheetId="5" hidden="1">#REF!</definedName>
    <definedName name="XRefCopy94Row" hidden="1">#REF!</definedName>
    <definedName name="XRefCopy95" localSheetId="12" hidden="1">#REF!</definedName>
    <definedName name="XRefCopy95" localSheetId="8" hidden="1">#REF!</definedName>
    <definedName name="XRefCopy95" localSheetId="14" hidden="1">#REF!</definedName>
    <definedName name="XRefCopy95" localSheetId="5" hidden="1">#REF!</definedName>
    <definedName name="XRefCopy95" hidden="1">#REF!</definedName>
    <definedName name="XRefCopy95Row" localSheetId="12" hidden="1">#REF!</definedName>
    <definedName name="XRefCopy95Row" localSheetId="8" hidden="1">#REF!</definedName>
    <definedName name="XRefCopy95Row" localSheetId="14" hidden="1">#REF!</definedName>
    <definedName name="XRefCopy95Row" localSheetId="5" hidden="1">#REF!</definedName>
    <definedName name="XRefCopy95Row" hidden="1">#REF!</definedName>
    <definedName name="XRefCopy96" localSheetId="12" hidden="1">#REF!</definedName>
    <definedName name="XRefCopy96" localSheetId="8" hidden="1">#REF!</definedName>
    <definedName name="XRefCopy96" localSheetId="14" hidden="1">#REF!</definedName>
    <definedName name="XRefCopy96" localSheetId="5" hidden="1">#REF!</definedName>
    <definedName name="XRefCopy96" hidden="1">#REF!</definedName>
    <definedName name="XRefCopy96Row" localSheetId="12" hidden="1">#REF!</definedName>
    <definedName name="XRefCopy96Row" localSheetId="8" hidden="1">#REF!</definedName>
    <definedName name="XRefCopy96Row" localSheetId="14" hidden="1">#REF!</definedName>
    <definedName name="XRefCopy96Row" localSheetId="5" hidden="1">#REF!</definedName>
    <definedName name="XRefCopy96Row" hidden="1">#REF!</definedName>
    <definedName name="XRefCopy97" localSheetId="12" hidden="1">#REF!</definedName>
    <definedName name="XRefCopy97" localSheetId="8" hidden="1">#REF!</definedName>
    <definedName name="XRefCopy97" localSheetId="14" hidden="1">#REF!</definedName>
    <definedName name="XRefCopy97" localSheetId="5" hidden="1">#REF!</definedName>
    <definedName name="XRefCopy97" hidden="1">#REF!</definedName>
    <definedName name="XRefCopy97Row" localSheetId="12" hidden="1">#REF!</definedName>
    <definedName name="XRefCopy97Row" localSheetId="8" hidden="1">#REF!</definedName>
    <definedName name="XRefCopy97Row" localSheetId="14" hidden="1">#REF!</definedName>
    <definedName name="XRefCopy97Row" localSheetId="5" hidden="1">#REF!</definedName>
    <definedName name="XRefCopy97Row" hidden="1">#REF!</definedName>
    <definedName name="XRefCopy98" localSheetId="12" hidden="1">[157]SUMMARY!#REF!</definedName>
    <definedName name="XRefCopy98" localSheetId="8" hidden="1">[157]SUMMARY!#REF!</definedName>
    <definedName name="XRefCopy98" localSheetId="14" hidden="1">[157]SUMMARY!#REF!</definedName>
    <definedName name="XRefCopy98" localSheetId="5" hidden="1">[157]SUMMARY!#REF!</definedName>
    <definedName name="XRefCopy98" hidden="1">[157]SUMMARY!#REF!</definedName>
    <definedName name="XRefCopy98Row" localSheetId="12" hidden="1">#REF!</definedName>
    <definedName name="XRefCopy98Row" localSheetId="8" hidden="1">#REF!</definedName>
    <definedName name="XRefCopy98Row" localSheetId="14" hidden="1">#REF!</definedName>
    <definedName name="XRefCopy98Row" localSheetId="5" hidden="1">#REF!</definedName>
    <definedName name="XRefCopy98Row" hidden="1">#REF!</definedName>
    <definedName name="XRefCopy99" localSheetId="12" hidden="1">#REF!</definedName>
    <definedName name="XRefCopy99" localSheetId="8" hidden="1">#REF!</definedName>
    <definedName name="XRefCopy99" localSheetId="14" hidden="1">#REF!</definedName>
    <definedName name="XRefCopy99" localSheetId="5" hidden="1">#REF!</definedName>
    <definedName name="XRefCopy99" hidden="1">#REF!</definedName>
    <definedName name="XRefCopy99Row" localSheetId="12" hidden="1">#REF!</definedName>
    <definedName name="XRefCopy99Row" localSheetId="8" hidden="1">#REF!</definedName>
    <definedName name="XRefCopy99Row" localSheetId="14" hidden="1">#REF!</definedName>
    <definedName name="XRefCopy99Row" localSheetId="5" hidden="1">#REF!</definedName>
    <definedName name="XRefCopy99Row" hidden="1">#REF!</definedName>
    <definedName name="XRefCopy9Row" localSheetId="12" hidden="1">#REF!</definedName>
    <definedName name="XRefCopy9Row" localSheetId="8" hidden="1">#REF!</definedName>
    <definedName name="XRefCopy9Row" localSheetId="14" hidden="1">#REF!</definedName>
    <definedName name="XRefCopy9Row" localSheetId="5" hidden="1">#REF!</definedName>
    <definedName name="XRefCopy9Row" hidden="1">#REF!</definedName>
    <definedName name="XRefCopyRangeCount" hidden="1">54</definedName>
    <definedName name="XRefPaste1" localSheetId="12" hidden="1">#REF!</definedName>
    <definedName name="XRefPaste1" localSheetId="8" hidden="1">#REF!</definedName>
    <definedName name="XRefPaste1" localSheetId="14" hidden="1">#REF!</definedName>
    <definedName name="XRefPaste1" localSheetId="5" hidden="1">#REF!</definedName>
    <definedName name="XRefPaste1" hidden="1">#REF!</definedName>
    <definedName name="XRefPaste10" localSheetId="12" hidden="1">#REF!</definedName>
    <definedName name="XRefPaste10" localSheetId="8" hidden="1">#REF!</definedName>
    <definedName name="XRefPaste10" localSheetId="14" hidden="1">#REF!</definedName>
    <definedName name="XRefPaste10" localSheetId="5" hidden="1">#REF!</definedName>
    <definedName name="XRefPaste10" hidden="1">#REF!</definedName>
    <definedName name="XRefPaste100" localSheetId="12" hidden="1">#REF!</definedName>
    <definedName name="XRefPaste100" localSheetId="8" hidden="1">#REF!</definedName>
    <definedName name="XRefPaste100" localSheetId="14" hidden="1">#REF!</definedName>
    <definedName name="XRefPaste100" localSheetId="5" hidden="1">#REF!</definedName>
    <definedName name="XRefPaste100" hidden="1">#REF!</definedName>
    <definedName name="XRefPaste100Row" localSheetId="12" hidden="1">#REF!</definedName>
    <definedName name="XRefPaste100Row" localSheetId="8" hidden="1">#REF!</definedName>
    <definedName name="XRefPaste100Row" localSheetId="14" hidden="1">#REF!</definedName>
    <definedName name="XRefPaste100Row" localSheetId="5" hidden="1">#REF!</definedName>
    <definedName name="XRefPaste100Row" hidden="1">#REF!</definedName>
    <definedName name="XRefPaste101" localSheetId="12" hidden="1">#REF!</definedName>
    <definedName name="XRefPaste101" localSheetId="8" hidden="1">#REF!</definedName>
    <definedName name="XRefPaste101" localSheetId="14" hidden="1">#REF!</definedName>
    <definedName name="XRefPaste101" localSheetId="5" hidden="1">#REF!</definedName>
    <definedName name="XRefPaste101" hidden="1">#REF!</definedName>
    <definedName name="XRefPaste101Row" localSheetId="12" hidden="1">#REF!</definedName>
    <definedName name="XRefPaste101Row" localSheetId="8" hidden="1">#REF!</definedName>
    <definedName name="XRefPaste101Row" localSheetId="14" hidden="1">#REF!</definedName>
    <definedName name="XRefPaste101Row" localSheetId="5" hidden="1">#REF!</definedName>
    <definedName name="XRefPaste101Row" hidden="1">#REF!</definedName>
    <definedName name="XRefPaste102" localSheetId="12" hidden="1">#REF!</definedName>
    <definedName name="XRefPaste102" localSheetId="8" hidden="1">#REF!</definedName>
    <definedName name="XRefPaste102" localSheetId="14" hidden="1">#REF!</definedName>
    <definedName name="XRefPaste102" localSheetId="5" hidden="1">#REF!</definedName>
    <definedName name="XRefPaste102" hidden="1">#REF!</definedName>
    <definedName name="XRefPaste102Row" localSheetId="12" hidden="1">#REF!</definedName>
    <definedName name="XRefPaste102Row" localSheetId="8" hidden="1">#REF!</definedName>
    <definedName name="XRefPaste102Row" localSheetId="14" hidden="1">#REF!</definedName>
    <definedName name="XRefPaste102Row" localSheetId="5" hidden="1">#REF!</definedName>
    <definedName name="XRefPaste102Row" hidden="1">#REF!</definedName>
    <definedName name="XRefPaste103" localSheetId="12" hidden="1">#REF!</definedName>
    <definedName name="XRefPaste103" localSheetId="8" hidden="1">#REF!</definedName>
    <definedName name="XRefPaste103" localSheetId="14" hidden="1">#REF!</definedName>
    <definedName name="XRefPaste103" localSheetId="5" hidden="1">#REF!</definedName>
    <definedName name="XRefPaste103" hidden="1">#REF!</definedName>
    <definedName name="XRefPaste103Row" localSheetId="12" hidden="1">#REF!</definedName>
    <definedName name="XRefPaste103Row" localSheetId="8" hidden="1">#REF!</definedName>
    <definedName name="XRefPaste103Row" localSheetId="14" hidden="1">#REF!</definedName>
    <definedName name="XRefPaste103Row" localSheetId="5" hidden="1">#REF!</definedName>
    <definedName name="XRefPaste103Row" hidden="1">#REF!</definedName>
    <definedName name="XRefPaste104" localSheetId="12" hidden="1">[156]SUMMARY!#REF!</definedName>
    <definedName name="XRefPaste104" localSheetId="8" hidden="1">[156]SUMMARY!#REF!</definedName>
    <definedName name="XRefPaste104" localSheetId="14" hidden="1">[156]SUMMARY!#REF!</definedName>
    <definedName name="XRefPaste104" localSheetId="5" hidden="1">[156]SUMMARY!#REF!</definedName>
    <definedName name="XRefPaste104" hidden="1">[156]SUMMARY!#REF!</definedName>
    <definedName name="XRefPaste104Row" localSheetId="12" hidden="1">#REF!</definedName>
    <definedName name="XRefPaste104Row" localSheetId="8" hidden="1">#REF!</definedName>
    <definedName name="XRefPaste104Row" localSheetId="14" hidden="1">#REF!</definedName>
    <definedName name="XRefPaste104Row" localSheetId="5" hidden="1">#REF!</definedName>
    <definedName name="XRefPaste104Row" hidden="1">#REF!</definedName>
    <definedName name="XRefPaste105" localSheetId="12" hidden="1">#REF!</definedName>
    <definedName name="XRefPaste105" localSheetId="8" hidden="1">#REF!</definedName>
    <definedName name="XRefPaste105" localSheetId="14" hidden="1">#REF!</definedName>
    <definedName name="XRefPaste105" localSheetId="5" hidden="1">#REF!</definedName>
    <definedName name="XRefPaste105" hidden="1">#REF!</definedName>
    <definedName name="XRefPaste105Row" localSheetId="12" hidden="1">#REF!</definedName>
    <definedName name="XRefPaste105Row" localSheetId="8" hidden="1">#REF!</definedName>
    <definedName name="XRefPaste105Row" localSheetId="14" hidden="1">#REF!</definedName>
    <definedName name="XRefPaste105Row" localSheetId="5" hidden="1">#REF!</definedName>
    <definedName name="XRefPaste105Row" hidden="1">#REF!</definedName>
    <definedName name="XRefPaste106" localSheetId="12" hidden="1">[156]SUMMARY!#REF!</definedName>
    <definedName name="XRefPaste106" localSheetId="8" hidden="1">[156]SUMMARY!#REF!</definedName>
    <definedName name="XRefPaste106" localSheetId="14" hidden="1">[156]SUMMARY!#REF!</definedName>
    <definedName name="XRefPaste106" localSheetId="5" hidden="1">[156]SUMMARY!#REF!</definedName>
    <definedName name="XRefPaste106" hidden="1">[156]SUMMARY!#REF!</definedName>
    <definedName name="XRefPaste106Row" localSheetId="12" hidden="1">#REF!</definedName>
    <definedName name="XRefPaste106Row" localSheetId="8" hidden="1">#REF!</definedName>
    <definedName name="XRefPaste106Row" localSheetId="14" hidden="1">#REF!</definedName>
    <definedName name="XRefPaste106Row" localSheetId="5" hidden="1">#REF!</definedName>
    <definedName name="XRefPaste106Row" hidden="1">#REF!</definedName>
    <definedName name="XRefPaste107" localSheetId="12" hidden="1">#REF!</definedName>
    <definedName name="XRefPaste107" localSheetId="8" hidden="1">#REF!</definedName>
    <definedName name="XRefPaste107" localSheetId="14" hidden="1">#REF!</definedName>
    <definedName name="XRefPaste107" localSheetId="5" hidden="1">#REF!</definedName>
    <definedName name="XRefPaste107" hidden="1">#REF!</definedName>
    <definedName name="XRefPaste107Row" localSheetId="12" hidden="1">#REF!</definedName>
    <definedName name="XRefPaste107Row" localSheetId="8" hidden="1">#REF!</definedName>
    <definedName name="XRefPaste107Row" localSheetId="14" hidden="1">#REF!</definedName>
    <definedName name="XRefPaste107Row" localSheetId="5" hidden="1">#REF!</definedName>
    <definedName name="XRefPaste107Row" hidden="1">#REF!</definedName>
    <definedName name="XRefPaste108" localSheetId="12" hidden="1">#REF!</definedName>
    <definedName name="XRefPaste108" localSheetId="8" hidden="1">#REF!</definedName>
    <definedName name="XRefPaste108" localSheetId="14" hidden="1">#REF!</definedName>
    <definedName name="XRefPaste108" localSheetId="5" hidden="1">#REF!</definedName>
    <definedName name="XRefPaste108" hidden="1">#REF!</definedName>
    <definedName name="XRefPaste108Row" localSheetId="12" hidden="1">#REF!</definedName>
    <definedName name="XRefPaste108Row" localSheetId="8" hidden="1">#REF!</definedName>
    <definedName name="XRefPaste108Row" localSheetId="14" hidden="1">#REF!</definedName>
    <definedName name="XRefPaste108Row" localSheetId="5" hidden="1">#REF!</definedName>
    <definedName name="XRefPaste108Row" hidden="1">#REF!</definedName>
    <definedName name="XRefPaste109" localSheetId="12" hidden="1">[156]SUMMARY!#REF!</definedName>
    <definedName name="XRefPaste109" localSheetId="8" hidden="1">[156]SUMMARY!#REF!</definedName>
    <definedName name="XRefPaste109" localSheetId="14" hidden="1">[156]SUMMARY!#REF!</definedName>
    <definedName name="XRefPaste109" localSheetId="5" hidden="1">[156]SUMMARY!#REF!</definedName>
    <definedName name="XRefPaste109" hidden="1">[156]SUMMARY!#REF!</definedName>
    <definedName name="XRefPaste109Row" localSheetId="12" hidden="1">#REF!</definedName>
    <definedName name="XRefPaste109Row" localSheetId="8" hidden="1">#REF!</definedName>
    <definedName name="XRefPaste109Row" localSheetId="14" hidden="1">#REF!</definedName>
    <definedName name="XRefPaste109Row" localSheetId="5" hidden="1">#REF!</definedName>
    <definedName name="XRefPaste109Row" hidden="1">#REF!</definedName>
    <definedName name="XRefPaste10Row" localSheetId="12" hidden="1">#REF!</definedName>
    <definedName name="XRefPaste10Row" localSheetId="8" hidden="1">#REF!</definedName>
    <definedName name="XRefPaste10Row" localSheetId="14" hidden="1">#REF!</definedName>
    <definedName name="XRefPaste10Row" localSheetId="5" hidden="1">#REF!</definedName>
    <definedName name="XRefPaste10Row" hidden="1">#REF!</definedName>
    <definedName name="XRefPaste11" localSheetId="12" hidden="1">#REF!</definedName>
    <definedName name="XRefPaste11" localSheetId="8" hidden="1">#REF!</definedName>
    <definedName name="XRefPaste11" localSheetId="14" hidden="1">#REF!</definedName>
    <definedName name="XRefPaste11" localSheetId="5" hidden="1">#REF!</definedName>
    <definedName name="XRefPaste11" hidden="1">#REF!</definedName>
    <definedName name="XRefPaste110" localSheetId="12" hidden="1">#REF!</definedName>
    <definedName name="XRefPaste110" localSheetId="8" hidden="1">#REF!</definedName>
    <definedName name="XRefPaste110" localSheetId="14" hidden="1">#REF!</definedName>
    <definedName name="XRefPaste110" localSheetId="5" hidden="1">#REF!</definedName>
    <definedName name="XRefPaste110" hidden="1">#REF!</definedName>
    <definedName name="XRefPaste110Row" localSheetId="12" hidden="1">#REF!</definedName>
    <definedName name="XRefPaste110Row" localSheetId="8" hidden="1">#REF!</definedName>
    <definedName name="XRefPaste110Row" localSheetId="14" hidden="1">#REF!</definedName>
    <definedName name="XRefPaste110Row" localSheetId="5" hidden="1">#REF!</definedName>
    <definedName name="XRefPaste110Row" hidden="1">#REF!</definedName>
    <definedName name="XRefPaste111" localSheetId="12" hidden="1">#REF!</definedName>
    <definedName name="XRefPaste111" localSheetId="8" hidden="1">#REF!</definedName>
    <definedName name="XRefPaste111" localSheetId="14" hidden="1">#REF!</definedName>
    <definedName name="XRefPaste111" localSheetId="5" hidden="1">#REF!</definedName>
    <definedName name="XRefPaste111" hidden="1">#REF!</definedName>
    <definedName name="XRefPaste111Row" localSheetId="12" hidden="1">#REF!</definedName>
    <definedName name="XRefPaste111Row" localSheetId="8" hidden="1">#REF!</definedName>
    <definedName name="XRefPaste111Row" localSheetId="14" hidden="1">#REF!</definedName>
    <definedName name="XRefPaste111Row" localSheetId="5" hidden="1">#REF!</definedName>
    <definedName name="XRefPaste111Row" hidden="1">#REF!</definedName>
    <definedName name="XRefPaste112" localSheetId="12" hidden="1">#REF!</definedName>
    <definedName name="XRefPaste112" localSheetId="8" hidden="1">#REF!</definedName>
    <definedName name="XRefPaste112" localSheetId="14" hidden="1">#REF!</definedName>
    <definedName name="XRefPaste112" localSheetId="5" hidden="1">#REF!</definedName>
    <definedName name="XRefPaste112" hidden="1">#REF!</definedName>
    <definedName name="XRefPaste112Row" localSheetId="12" hidden="1">#REF!</definedName>
    <definedName name="XRefPaste112Row" localSheetId="8" hidden="1">#REF!</definedName>
    <definedName name="XRefPaste112Row" localSheetId="14" hidden="1">#REF!</definedName>
    <definedName name="XRefPaste112Row" localSheetId="5" hidden="1">#REF!</definedName>
    <definedName name="XRefPaste112Row" hidden="1">#REF!</definedName>
    <definedName name="XRefPaste113" localSheetId="12" hidden="1">[156]SUMMARY!#REF!</definedName>
    <definedName name="XRefPaste113" localSheetId="8" hidden="1">[156]SUMMARY!#REF!</definedName>
    <definedName name="XRefPaste113" localSheetId="14" hidden="1">[156]SUMMARY!#REF!</definedName>
    <definedName name="XRefPaste113" localSheetId="5" hidden="1">[156]SUMMARY!#REF!</definedName>
    <definedName name="XRefPaste113" hidden="1">[156]SUMMARY!#REF!</definedName>
    <definedName name="XRefPaste113Row" localSheetId="12" hidden="1">#REF!</definedName>
    <definedName name="XRefPaste113Row" localSheetId="8" hidden="1">#REF!</definedName>
    <definedName name="XRefPaste113Row" localSheetId="14" hidden="1">#REF!</definedName>
    <definedName name="XRefPaste113Row" localSheetId="5" hidden="1">#REF!</definedName>
    <definedName name="XRefPaste113Row" hidden="1">#REF!</definedName>
    <definedName name="XRefPaste114" localSheetId="12" hidden="1">[156]SUMMARY!#REF!</definedName>
    <definedName name="XRefPaste114" localSheetId="8" hidden="1">[156]SUMMARY!#REF!</definedName>
    <definedName name="XRefPaste114" localSheetId="14" hidden="1">[156]SUMMARY!#REF!</definedName>
    <definedName name="XRefPaste114" localSheetId="5" hidden="1">[156]SUMMARY!#REF!</definedName>
    <definedName name="XRefPaste114" hidden="1">[156]SUMMARY!#REF!</definedName>
    <definedName name="XRefPaste114Row" localSheetId="12" hidden="1">#REF!</definedName>
    <definedName name="XRefPaste114Row" localSheetId="8" hidden="1">#REF!</definedName>
    <definedName name="XRefPaste114Row" localSheetId="14" hidden="1">#REF!</definedName>
    <definedName name="XRefPaste114Row" localSheetId="5" hidden="1">#REF!</definedName>
    <definedName name="XRefPaste114Row" hidden="1">#REF!</definedName>
    <definedName name="XRefPaste115" localSheetId="12" hidden="1">[156]SUMMARY!#REF!</definedName>
    <definedName name="XRefPaste115" localSheetId="8" hidden="1">[156]SUMMARY!#REF!</definedName>
    <definedName name="XRefPaste115" localSheetId="14" hidden="1">[156]SUMMARY!#REF!</definedName>
    <definedName name="XRefPaste115" localSheetId="5" hidden="1">[156]SUMMARY!#REF!</definedName>
    <definedName name="XRefPaste115" hidden="1">[156]SUMMARY!#REF!</definedName>
    <definedName name="XRefPaste115Row" localSheetId="12" hidden="1">#REF!</definedName>
    <definedName name="XRefPaste115Row" localSheetId="8" hidden="1">#REF!</definedName>
    <definedName name="XRefPaste115Row" localSheetId="14" hidden="1">#REF!</definedName>
    <definedName name="XRefPaste115Row" localSheetId="5" hidden="1">#REF!</definedName>
    <definedName name="XRefPaste115Row" hidden="1">#REF!</definedName>
    <definedName name="XRefPaste116" localSheetId="12" hidden="1">[156]SUMMARY!#REF!</definedName>
    <definedName name="XRefPaste116" localSheetId="8" hidden="1">[156]SUMMARY!#REF!</definedName>
    <definedName name="XRefPaste116" localSheetId="14" hidden="1">[156]SUMMARY!#REF!</definedName>
    <definedName name="XRefPaste116" localSheetId="5" hidden="1">[156]SUMMARY!#REF!</definedName>
    <definedName name="XRefPaste116" hidden="1">[156]SUMMARY!#REF!</definedName>
    <definedName name="XRefPaste116Row" localSheetId="12" hidden="1">#REF!</definedName>
    <definedName name="XRefPaste116Row" localSheetId="8" hidden="1">#REF!</definedName>
    <definedName name="XRefPaste116Row" localSheetId="14" hidden="1">#REF!</definedName>
    <definedName name="XRefPaste116Row" localSheetId="5" hidden="1">#REF!</definedName>
    <definedName name="XRefPaste116Row" hidden="1">#REF!</definedName>
    <definedName name="XRefPaste117" localSheetId="12" hidden="1">[156]SUMMARY!#REF!</definedName>
    <definedName name="XRefPaste117" localSheetId="8" hidden="1">[156]SUMMARY!#REF!</definedName>
    <definedName name="XRefPaste117" localSheetId="14" hidden="1">[156]SUMMARY!#REF!</definedName>
    <definedName name="XRefPaste117" localSheetId="5" hidden="1">[156]SUMMARY!#REF!</definedName>
    <definedName name="XRefPaste117" hidden="1">[156]SUMMARY!#REF!</definedName>
    <definedName name="XRefPaste117Row" localSheetId="12" hidden="1">#REF!</definedName>
    <definedName name="XRefPaste117Row" localSheetId="8" hidden="1">#REF!</definedName>
    <definedName name="XRefPaste117Row" localSheetId="14" hidden="1">#REF!</definedName>
    <definedName name="XRefPaste117Row" localSheetId="5" hidden="1">#REF!</definedName>
    <definedName name="XRefPaste117Row" hidden="1">#REF!</definedName>
    <definedName name="XRefPaste118" localSheetId="12" hidden="1">[156]SUMMARY!#REF!</definedName>
    <definedName name="XRefPaste118" localSheetId="8" hidden="1">[156]SUMMARY!#REF!</definedName>
    <definedName name="XRefPaste118" localSheetId="14" hidden="1">[156]SUMMARY!#REF!</definedName>
    <definedName name="XRefPaste118" localSheetId="5" hidden="1">[156]SUMMARY!#REF!</definedName>
    <definedName name="XRefPaste118" hidden="1">[156]SUMMARY!#REF!</definedName>
    <definedName name="XRefPaste118Row" localSheetId="12" hidden="1">#REF!</definedName>
    <definedName name="XRefPaste118Row" localSheetId="8" hidden="1">#REF!</definedName>
    <definedName name="XRefPaste118Row" localSheetId="14" hidden="1">#REF!</definedName>
    <definedName name="XRefPaste118Row" localSheetId="5" hidden="1">#REF!</definedName>
    <definedName name="XRefPaste118Row" hidden="1">#REF!</definedName>
    <definedName name="XRefPaste119" localSheetId="12" hidden="1">#REF!</definedName>
    <definedName name="XRefPaste119" localSheetId="8" hidden="1">#REF!</definedName>
    <definedName name="XRefPaste119" localSheetId="14" hidden="1">#REF!</definedName>
    <definedName name="XRefPaste119" localSheetId="5" hidden="1">#REF!</definedName>
    <definedName name="XRefPaste119" hidden="1">#REF!</definedName>
    <definedName name="XRefPaste119Row" localSheetId="12" hidden="1">#REF!</definedName>
    <definedName name="XRefPaste119Row" localSheetId="8" hidden="1">#REF!</definedName>
    <definedName name="XRefPaste119Row" localSheetId="14" hidden="1">#REF!</definedName>
    <definedName name="XRefPaste119Row" localSheetId="5" hidden="1">#REF!</definedName>
    <definedName name="XRefPaste119Row" hidden="1">#REF!</definedName>
    <definedName name="XRefPaste11Row" localSheetId="12" hidden="1">[146]XREF!#REF!</definedName>
    <definedName name="XRefPaste11Row" localSheetId="8" hidden="1">[146]XREF!#REF!</definedName>
    <definedName name="XRefPaste11Row" localSheetId="14" hidden="1">[146]XREF!#REF!</definedName>
    <definedName name="XRefPaste11Row" localSheetId="5" hidden="1">[146]XREF!#REF!</definedName>
    <definedName name="XRefPaste11Row" hidden="1">[146]XREF!#REF!</definedName>
    <definedName name="XRefPaste12" localSheetId="12" hidden="1">#REF!</definedName>
    <definedName name="XRefPaste12" localSheetId="8" hidden="1">#REF!</definedName>
    <definedName name="XRefPaste12" localSheetId="14" hidden="1">#REF!</definedName>
    <definedName name="XRefPaste12" localSheetId="5" hidden="1">#REF!</definedName>
    <definedName name="XRefPaste12" hidden="1">#REF!</definedName>
    <definedName name="XRefPaste120" localSheetId="12" hidden="1">[157]SUMMARY!#REF!</definedName>
    <definedName name="XRefPaste120" localSheetId="8" hidden="1">[157]SUMMARY!#REF!</definedName>
    <definedName name="XRefPaste120" localSheetId="14" hidden="1">[157]SUMMARY!#REF!</definedName>
    <definedName name="XRefPaste120" localSheetId="5" hidden="1">[157]SUMMARY!#REF!</definedName>
    <definedName name="XRefPaste120" hidden="1">[157]SUMMARY!#REF!</definedName>
    <definedName name="XRefPaste120Row" localSheetId="12" hidden="1">#REF!</definedName>
    <definedName name="XRefPaste120Row" localSheetId="8" hidden="1">#REF!</definedName>
    <definedName name="XRefPaste120Row" localSheetId="14" hidden="1">#REF!</definedName>
    <definedName name="XRefPaste120Row" localSheetId="5" hidden="1">#REF!</definedName>
    <definedName name="XRefPaste120Row" hidden="1">#REF!</definedName>
    <definedName name="XRefPaste121Row" localSheetId="12" hidden="1">#REF!</definedName>
    <definedName name="XRefPaste121Row" localSheetId="8" hidden="1">#REF!</definedName>
    <definedName name="XRefPaste121Row" localSheetId="14" hidden="1">#REF!</definedName>
    <definedName name="XRefPaste121Row" localSheetId="5" hidden="1">#REF!</definedName>
    <definedName name="XRefPaste121Row" hidden="1">#REF!</definedName>
    <definedName name="XRefPaste122" localSheetId="12" hidden="1">#REF!</definedName>
    <definedName name="XRefPaste122" localSheetId="8" hidden="1">#REF!</definedName>
    <definedName name="XRefPaste122" localSheetId="14" hidden="1">#REF!</definedName>
    <definedName name="XRefPaste122" localSheetId="5" hidden="1">#REF!</definedName>
    <definedName name="XRefPaste122" hidden="1">#REF!</definedName>
    <definedName name="XRefPaste122Row" localSheetId="12" hidden="1">#REF!</definedName>
    <definedName name="XRefPaste122Row" localSheetId="8" hidden="1">#REF!</definedName>
    <definedName name="XRefPaste122Row" localSheetId="14" hidden="1">#REF!</definedName>
    <definedName name="XRefPaste122Row" localSheetId="5" hidden="1">#REF!</definedName>
    <definedName name="XRefPaste122Row" hidden="1">#REF!</definedName>
    <definedName name="XRefPaste123" localSheetId="12" hidden="1">[156]SUMMARY!#REF!</definedName>
    <definedName name="XRefPaste123" localSheetId="8" hidden="1">[156]SUMMARY!#REF!</definedName>
    <definedName name="XRefPaste123" localSheetId="14" hidden="1">[156]SUMMARY!#REF!</definedName>
    <definedName name="XRefPaste123" localSheetId="5" hidden="1">[156]SUMMARY!#REF!</definedName>
    <definedName name="XRefPaste123" hidden="1">[156]SUMMARY!#REF!</definedName>
    <definedName name="XRefPaste123Row" localSheetId="12" hidden="1">#REF!</definedName>
    <definedName name="XRefPaste123Row" localSheetId="8" hidden="1">#REF!</definedName>
    <definedName name="XRefPaste123Row" localSheetId="14" hidden="1">#REF!</definedName>
    <definedName name="XRefPaste123Row" localSheetId="5" hidden="1">#REF!</definedName>
    <definedName name="XRefPaste123Row" hidden="1">#REF!</definedName>
    <definedName name="XRefPaste124Row" localSheetId="12" hidden="1">#REF!</definedName>
    <definedName name="XRefPaste124Row" localSheetId="8" hidden="1">#REF!</definedName>
    <definedName name="XRefPaste124Row" localSheetId="14" hidden="1">#REF!</definedName>
    <definedName name="XRefPaste124Row" localSheetId="5" hidden="1">#REF!</definedName>
    <definedName name="XRefPaste124Row" hidden="1">#REF!</definedName>
    <definedName name="XRefPaste125" localSheetId="12" hidden="1">#REF!</definedName>
    <definedName name="XRefPaste125" localSheetId="8" hidden="1">#REF!</definedName>
    <definedName name="XRefPaste125" localSheetId="14" hidden="1">#REF!</definedName>
    <definedName name="XRefPaste125" localSheetId="5" hidden="1">#REF!</definedName>
    <definedName name="XRefPaste125" hidden="1">#REF!</definedName>
    <definedName name="XRefPaste125Row" localSheetId="12" hidden="1">#REF!</definedName>
    <definedName name="XRefPaste125Row" localSheetId="8" hidden="1">#REF!</definedName>
    <definedName name="XRefPaste125Row" localSheetId="14" hidden="1">#REF!</definedName>
    <definedName name="XRefPaste125Row" localSheetId="5" hidden="1">#REF!</definedName>
    <definedName name="XRefPaste125Row" hidden="1">#REF!</definedName>
    <definedName name="XRefPaste126" localSheetId="12" hidden="1">[156]SUMMARY!#REF!</definedName>
    <definedName name="XRefPaste126" localSheetId="8" hidden="1">[156]SUMMARY!#REF!</definedName>
    <definedName name="XRefPaste126" localSheetId="14" hidden="1">[156]SUMMARY!#REF!</definedName>
    <definedName name="XRefPaste126" localSheetId="5" hidden="1">[156]SUMMARY!#REF!</definedName>
    <definedName name="XRefPaste126" hidden="1">[156]SUMMARY!#REF!</definedName>
    <definedName name="XRefPaste126Row" localSheetId="12" hidden="1">#REF!</definedName>
    <definedName name="XRefPaste126Row" localSheetId="8" hidden="1">#REF!</definedName>
    <definedName name="XRefPaste126Row" localSheetId="14" hidden="1">#REF!</definedName>
    <definedName name="XRefPaste126Row" localSheetId="5" hidden="1">#REF!</definedName>
    <definedName name="XRefPaste126Row" hidden="1">#REF!</definedName>
    <definedName name="XRefPaste127" localSheetId="12" hidden="1">#REF!</definedName>
    <definedName name="XRefPaste127" localSheetId="8" hidden="1">#REF!</definedName>
    <definedName name="XRefPaste127" localSheetId="14" hidden="1">#REF!</definedName>
    <definedName name="XRefPaste127" localSheetId="5" hidden="1">#REF!</definedName>
    <definedName name="XRefPaste127" hidden="1">#REF!</definedName>
    <definedName name="XRefPaste127Row" localSheetId="12" hidden="1">#REF!</definedName>
    <definedName name="XRefPaste127Row" localSheetId="8" hidden="1">#REF!</definedName>
    <definedName name="XRefPaste127Row" localSheetId="14" hidden="1">#REF!</definedName>
    <definedName name="XRefPaste127Row" localSheetId="5" hidden="1">#REF!</definedName>
    <definedName name="XRefPaste127Row" hidden="1">#REF!</definedName>
    <definedName name="XRefPaste128" localSheetId="12" hidden="1">[156]SUMMARY!#REF!</definedName>
    <definedName name="XRefPaste128" localSheetId="8" hidden="1">[156]SUMMARY!#REF!</definedName>
    <definedName name="XRefPaste128" localSheetId="14" hidden="1">[156]SUMMARY!#REF!</definedName>
    <definedName name="XRefPaste128" localSheetId="5" hidden="1">[156]SUMMARY!#REF!</definedName>
    <definedName name="XRefPaste128" hidden="1">[156]SUMMARY!#REF!</definedName>
    <definedName name="XRefPaste128Row" localSheetId="12" hidden="1">#REF!</definedName>
    <definedName name="XRefPaste128Row" localSheetId="8" hidden="1">#REF!</definedName>
    <definedName name="XRefPaste128Row" localSheetId="14" hidden="1">#REF!</definedName>
    <definedName name="XRefPaste128Row" localSheetId="5" hidden="1">#REF!</definedName>
    <definedName name="XRefPaste128Row" hidden="1">#REF!</definedName>
    <definedName name="XRefPaste129Row" localSheetId="12" hidden="1">#REF!</definedName>
    <definedName name="XRefPaste129Row" localSheetId="8" hidden="1">#REF!</definedName>
    <definedName name="XRefPaste129Row" localSheetId="14" hidden="1">#REF!</definedName>
    <definedName name="XRefPaste129Row" localSheetId="5" hidden="1">#REF!</definedName>
    <definedName name="XRefPaste129Row" hidden="1">#REF!</definedName>
    <definedName name="XRefPaste12Row" localSheetId="12" hidden="1">[146]XREF!#REF!</definedName>
    <definedName name="XRefPaste12Row" localSheetId="8" hidden="1">[146]XREF!#REF!</definedName>
    <definedName name="XRefPaste12Row" localSheetId="14" hidden="1">[146]XREF!#REF!</definedName>
    <definedName name="XRefPaste12Row" localSheetId="5" hidden="1">[146]XREF!#REF!</definedName>
    <definedName name="XRefPaste12Row" hidden="1">[146]XREF!#REF!</definedName>
    <definedName name="XRefPaste13" localSheetId="12" hidden="1">#REF!</definedName>
    <definedName name="XRefPaste13" localSheetId="8" hidden="1">#REF!</definedName>
    <definedName name="XRefPaste13" localSheetId="14" hidden="1">#REF!</definedName>
    <definedName name="XRefPaste13" localSheetId="5" hidden="1">#REF!</definedName>
    <definedName name="XRefPaste13" hidden="1">#REF!</definedName>
    <definedName name="XRefPaste130Row" localSheetId="12" hidden="1">#REF!</definedName>
    <definedName name="XRefPaste130Row" localSheetId="8" hidden="1">#REF!</definedName>
    <definedName name="XRefPaste130Row" localSheetId="14" hidden="1">#REF!</definedName>
    <definedName name="XRefPaste130Row" localSheetId="5" hidden="1">#REF!</definedName>
    <definedName name="XRefPaste130Row" hidden="1">#REF!</definedName>
    <definedName name="XRefPaste131" localSheetId="12" hidden="1">[156]SUMMARY!#REF!</definedName>
    <definedName name="XRefPaste131" localSheetId="8" hidden="1">[156]SUMMARY!#REF!</definedName>
    <definedName name="XRefPaste131" localSheetId="14" hidden="1">[156]SUMMARY!#REF!</definedName>
    <definedName name="XRefPaste131" localSheetId="5" hidden="1">[156]SUMMARY!#REF!</definedName>
    <definedName name="XRefPaste131" hidden="1">[156]SUMMARY!#REF!</definedName>
    <definedName name="XRefPaste131Row" localSheetId="12" hidden="1">#REF!</definedName>
    <definedName name="XRefPaste131Row" localSheetId="8" hidden="1">#REF!</definedName>
    <definedName name="XRefPaste131Row" localSheetId="14" hidden="1">#REF!</definedName>
    <definedName name="XRefPaste131Row" localSheetId="5" hidden="1">#REF!</definedName>
    <definedName name="XRefPaste131Row" hidden="1">#REF!</definedName>
    <definedName name="XRefPaste132Row" localSheetId="12" hidden="1">#REF!</definedName>
    <definedName name="XRefPaste132Row" localSheetId="8" hidden="1">#REF!</definedName>
    <definedName name="XRefPaste132Row" localSheetId="14" hidden="1">#REF!</definedName>
    <definedName name="XRefPaste132Row" localSheetId="5" hidden="1">#REF!</definedName>
    <definedName name="XRefPaste132Row" hidden="1">#REF!</definedName>
    <definedName name="XRefPaste133Row" localSheetId="12" hidden="1">#REF!</definedName>
    <definedName name="XRefPaste133Row" localSheetId="8" hidden="1">#REF!</definedName>
    <definedName name="XRefPaste133Row" localSheetId="14" hidden="1">#REF!</definedName>
    <definedName name="XRefPaste133Row" localSheetId="5" hidden="1">#REF!</definedName>
    <definedName name="XRefPaste133Row" hidden="1">#REF!</definedName>
    <definedName name="XRefPaste134" localSheetId="12" hidden="1">[156]SUMMARY!#REF!</definedName>
    <definedName name="XRefPaste134" localSheetId="8" hidden="1">[156]SUMMARY!#REF!</definedName>
    <definedName name="XRefPaste134" localSheetId="14" hidden="1">[156]SUMMARY!#REF!</definedName>
    <definedName name="XRefPaste134" localSheetId="5" hidden="1">[156]SUMMARY!#REF!</definedName>
    <definedName name="XRefPaste134" hidden="1">[156]SUMMARY!#REF!</definedName>
    <definedName name="XRefPaste134Row" localSheetId="12" hidden="1">#REF!</definedName>
    <definedName name="XRefPaste134Row" localSheetId="8" hidden="1">#REF!</definedName>
    <definedName name="XRefPaste134Row" localSheetId="14" hidden="1">#REF!</definedName>
    <definedName name="XRefPaste134Row" localSheetId="5" hidden="1">#REF!</definedName>
    <definedName name="XRefPaste134Row" hidden="1">#REF!</definedName>
    <definedName name="XRefPaste135Row" localSheetId="12" hidden="1">#REF!</definedName>
    <definedName name="XRefPaste135Row" localSheetId="8" hidden="1">#REF!</definedName>
    <definedName name="XRefPaste135Row" localSheetId="14" hidden="1">#REF!</definedName>
    <definedName name="XRefPaste135Row" localSheetId="5" hidden="1">#REF!</definedName>
    <definedName name="XRefPaste135Row" hidden="1">#REF!</definedName>
    <definedName name="XRefPaste136Row" localSheetId="12" hidden="1">#REF!</definedName>
    <definedName name="XRefPaste136Row" localSheetId="8" hidden="1">#REF!</definedName>
    <definedName name="XRefPaste136Row" localSheetId="14" hidden="1">#REF!</definedName>
    <definedName name="XRefPaste136Row" localSheetId="5" hidden="1">#REF!</definedName>
    <definedName name="XRefPaste136Row" hidden="1">#REF!</definedName>
    <definedName name="XRefPaste137" localSheetId="12" hidden="1">[156]SUMMARY!#REF!</definedName>
    <definedName name="XRefPaste137" localSheetId="8" hidden="1">[156]SUMMARY!#REF!</definedName>
    <definedName name="XRefPaste137" localSheetId="14" hidden="1">[156]SUMMARY!#REF!</definedName>
    <definedName name="XRefPaste137" localSheetId="5" hidden="1">[156]SUMMARY!#REF!</definedName>
    <definedName name="XRefPaste137" hidden="1">[156]SUMMARY!#REF!</definedName>
    <definedName name="XRefPaste137Row" localSheetId="12" hidden="1">#REF!</definedName>
    <definedName name="XRefPaste137Row" localSheetId="8" hidden="1">#REF!</definedName>
    <definedName name="XRefPaste137Row" localSheetId="14" hidden="1">#REF!</definedName>
    <definedName name="XRefPaste137Row" localSheetId="5" hidden="1">#REF!</definedName>
    <definedName name="XRefPaste137Row" hidden="1">#REF!</definedName>
    <definedName name="XRefPaste138Row" localSheetId="12" hidden="1">#REF!</definedName>
    <definedName name="XRefPaste138Row" localSheetId="8" hidden="1">#REF!</definedName>
    <definedName name="XRefPaste138Row" localSheetId="14" hidden="1">#REF!</definedName>
    <definedName name="XRefPaste138Row" localSheetId="5" hidden="1">#REF!</definedName>
    <definedName name="XRefPaste138Row" hidden="1">#REF!</definedName>
    <definedName name="XRefPaste139Row" localSheetId="12" hidden="1">#REF!</definedName>
    <definedName name="XRefPaste139Row" localSheetId="8" hidden="1">#REF!</definedName>
    <definedName name="XRefPaste139Row" localSheetId="14" hidden="1">#REF!</definedName>
    <definedName name="XRefPaste139Row" localSheetId="5" hidden="1">#REF!</definedName>
    <definedName name="XRefPaste139Row" hidden="1">#REF!</definedName>
    <definedName name="XRefPaste13Row" localSheetId="12" hidden="1">#REF!</definedName>
    <definedName name="XRefPaste13Row" localSheetId="8" hidden="1">#REF!</definedName>
    <definedName name="XRefPaste13Row" localSheetId="14" hidden="1">#REF!</definedName>
    <definedName name="XRefPaste13Row" localSheetId="5" hidden="1">#REF!</definedName>
    <definedName name="XRefPaste13Row" hidden="1">#REF!</definedName>
    <definedName name="XRefPaste14" localSheetId="12" hidden="1">#REF!</definedName>
    <definedName name="XRefPaste14" localSheetId="8" hidden="1">#REF!</definedName>
    <definedName name="XRefPaste14" localSheetId="14" hidden="1">#REF!</definedName>
    <definedName name="XRefPaste14" localSheetId="5" hidden="1">#REF!</definedName>
    <definedName name="XRefPaste14" hidden="1">#REF!</definedName>
    <definedName name="XRefPaste140" localSheetId="12" hidden="1">[156]SUMMARY!#REF!</definedName>
    <definedName name="XRefPaste140" localSheetId="8" hidden="1">[156]SUMMARY!#REF!</definedName>
    <definedName name="XRefPaste140" localSheetId="14" hidden="1">[156]SUMMARY!#REF!</definedName>
    <definedName name="XRefPaste140" localSheetId="5" hidden="1">[156]SUMMARY!#REF!</definedName>
    <definedName name="XRefPaste140" hidden="1">[156]SUMMARY!#REF!</definedName>
    <definedName name="XRefPaste140Row" localSheetId="12" hidden="1">#REF!</definedName>
    <definedName name="XRefPaste140Row" localSheetId="8" hidden="1">#REF!</definedName>
    <definedName name="XRefPaste140Row" localSheetId="14" hidden="1">#REF!</definedName>
    <definedName name="XRefPaste140Row" localSheetId="5" hidden="1">#REF!</definedName>
    <definedName name="XRefPaste140Row" hidden="1">#REF!</definedName>
    <definedName name="XRefPaste141Row" localSheetId="12" hidden="1">#REF!</definedName>
    <definedName name="XRefPaste141Row" localSheetId="8" hidden="1">#REF!</definedName>
    <definedName name="XRefPaste141Row" localSheetId="14" hidden="1">#REF!</definedName>
    <definedName name="XRefPaste141Row" localSheetId="5" hidden="1">#REF!</definedName>
    <definedName name="XRefPaste141Row" hidden="1">#REF!</definedName>
    <definedName name="XRefPaste142Row" localSheetId="12" hidden="1">#REF!</definedName>
    <definedName name="XRefPaste142Row" localSheetId="8" hidden="1">#REF!</definedName>
    <definedName name="XRefPaste142Row" localSheetId="14" hidden="1">#REF!</definedName>
    <definedName name="XRefPaste142Row" localSheetId="5" hidden="1">#REF!</definedName>
    <definedName name="XRefPaste142Row" hidden="1">#REF!</definedName>
    <definedName name="XRefPaste143" localSheetId="12" hidden="1">[156]SUMMARY!#REF!</definedName>
    <definedName name="XRefPaste143" localSheetId="8" hidden="1">[156]SUMMARY!#REF!</definedName>
    <definedName name="XRefPaste143" localSheetId="14" hidden="1">[156]SUMMARY!#REF!</definedName>
    <definedName name="XRefPaste143" localSheetId="5" hidden="1">[156]SUMMARY!#REF!</definedName>
    <definedName name="XRefPaste143" hidden="1">[156]SUMMARY!#REF!</definedName>
    <definedName name="XRefPaste143Row" localSheetId="12" hidden="1">#REF!</definedName>
    <definedName name="XRefPaste143Row" localSheetId="8" hidden="1">#REF!</definedName>
    <definedName name="XRefPaste143Row" localSheetId="14" hidden="1">#REF!</definedName>
    <definedName name="XRefPaste143Row" localSheetId="5" hidden="1">#REF!</definedName>
    <definedName name="XRefPaste143Row" hidden="1">#REF!</definedName>
    <definedName name="XRefPaste144" localSheetId="12" hidden="1">[156]SUMMARY!#REF!</definedName>
    <definedName name="XRefPaste144" localSheetId="8" hidden="1">[156]SUMMARY!#REF!</definedName>
    <definedName name="XRefPaste144" localSheetId="14" hidden="1">[156]SUMMARY!#REF!</definedName>
    <definedName name="XRefPaste144" localSheetId="5" hidden="1">[156]SUMMARY!#REF!</definedName>
    <definedName name="XRefPaste144" hidden="1">[156]SUMMARY!#REF!</definedName>
    <definedName name="XRefPaste144Row" localSheetId="12" hidden="1">#REF!</definedName>
    <definedName name="XRefPaste144Row" localSheetId="8" hidden="1">#REF!</definedName>
    <definedName name="XRefPaste144Row" localSheetId="14" hidden="1">#REF!</definedName>
    <definedName name="XRefPaste144Row" localSheetId="5" hidden="1">#REF!</definedName>
    <definedName name="XRefPaste144Row" hidden="1">#REF!</definedName>
    <definedName name="XRefPaste145Row" localSheetId="12" hidden="1">#REF!</definedName>
    <definedName name="XRefPaste145Row" localSheetId="8" hidden="1">#REF!</definedName>
    <definedName name="XRefPaste145Row" localSheetId="14" hidden="1">#REF!</definedName>
    <definedName name="XRefPaste145Row" localSheetId="5" hidden="1">#REF!</definedName>
    <definedName name="XRefPaste145Row" hidden="1">#REF!</definedName>
    <definedName name="XRefPaste146" localSheetId="12" hidden="1">[156]SUMMARY!#REF!</definedName>
    <definedName name="XRefPaste146" localSheetId="8" hidden="1">[156]SUMMARY!#REF!</definedName>
    <definedName name="XRefPaste146" localSheetId="14" hidden="1">[156]SUMMARY!#REF!</definedName>
    <definedName name="XRefPaste146" localSheetId="5" hidden="1">[156]SUMMARY!#REF!</definedName>
    <definedName name="XRefPaste146" hidden="1">[156]SUMMARY!#REF!</definedName>
    <definedName name="XRefPaste146Row" localSheetId="12" hidden="1">#REF!</definedName>
    <definedName name="XRefPaste146Row" localSheetId="8" hidden="1">#REF!</definedName>
    <definedName name="XRefPaste146Row" localSheetId="14" hidden="1">#REF!</definedName>
    <definedName name="XRefPaste146Row" localSheetId="5" hidden="1">#REF!</definedName>
    <definedName name="XRefPaste146Row" hidden="1">#REF!</definedName>
    <definedName name="XRefPaste147Row" localSheetId="12" hidden="1">#REF!</definedName>
    <definedName name="XRefPaste147Row" localSheetId="8" hidden="1">#REF!</definedName>
    <definedName name="XRefPaste147Row" localSheetId="14" hidden="1">#REF!</definedName>
    <definedName name="XRefPaste147Row" localSheetId="5" hidden="1">#REF!</definedName>
    <definedName name="XRefPaste147Row" hidden="1">#REF!</definedName>
    <definedName name="XRefPaste148Row" localSheetId="12" hidden="1">#REF!</definedName>
    <definedName name="XRefPaste148Row" localSheetId="8" hidden="1">#REF!</definedName>
    <definedName name="XRefPaste148Row" localSheetId="14" hidden="1">#REF!</definedName>
    <definedName name="XRefPaste148Row" localSheetId="5" hidden="1">#REF!</definedName>
    <definedName name="XRefPaste148Row" hidden="1">#REF!</definedName>
    <definedName name="XRefPaste149" localSheetId="12" hidden="1">[156]SUMMARY!#REF!</definedName>
    <definedName name="XRefPaste149" localSheetId="8" hidden="1">[156]SUMMARY!#REF!</definedName>
    <definedName name="XRefPaste149" localSheetId="14" hidden="1">[156]SUMMARY!#REF!</definedName>
    <definedName name="XRefPaste149" localSheetId="5" hidden="1">[156]SUMMARY!#REF!</definedName>
    <definedName name="XRefPaste149" hidden="1">[156]SUMMARY!#REF!</definedName>
    <definedName name="XRefPaste149Row" localSheetId="12" hidden="1">#REF!</definedName>
    <definedName name="XRefPaste149Row" localSheetId="8" hidden="1">#REF!</definedName>
    <definedName name="XRefPaste149Row" localSheetId="14" hidden="1">#REF!</definedName>
    <definedName name="XRefPaste149Row" localSheetId="5" hidden="1">#REF!</definedName>
    <definedName name="XRefPaste149Row" hidden="1">#REF!</definedName>
    <definedName name="XRefPaste14Row" localSheetId="12" hidden="1">[146]XREF!#REF!</definedName>
    <definedName name="XRefPaste14Row" localSheetId="8" hidden="1">[146]XREF!#REF!</definedName>
    <definedName name="XRefPaste14Row" localSheetId="14" hidden="1">[146]XREF!#REF!</definedName>
    <definedName name="XRefPaste14Row" localSheetId="5" hidden="1">[146]XREF!#REF!</definedName>
    <definedName name="XRefPaste14Row" hidden="1">[146]XREF!#REF!</definedName>
    <definedName name="XRefPaste15" localSheetId="12" hidden="1">#REF!</definedName>
    <definedName name="XRefPaste15" localSheetId="8" hidden="1">#REF!</definedName>
    <definedName name="XRefPaste15" localSheetId="14" hidden="1">#REF!</definedName>
    <definedName name="XRefPaste15" localSheetId="5" hidden="1">#REF!</definedName>
    <definedName name="XRefPaste15" hidden="1">#REF!</definedName>
    <definedName name="XRefPaste150Row" localSheetId="12" hidden="1">#REF!</definedName>
    <definedName name="XRefPaste150Row" localSheetId="8" hidden="1">#REF!</definedName>
    <definedName name="XRefPaste150Row" localSheetId="14" hidden="1">#REF!</definedName>
    <definedName name="XRefPaste150Row" localSheetId="5" hidden="1">#REF!</definedName>
    <definedName name="XRefPaste150Row" hidden="1">#REF!</definedName>
    <definedName name="XRefPaste151Row" localSheetId="12" hidden="1">#REF!</definedName>
    <definedName name="XRefPaste151Row" localSheetId="8" hidden="1">#REF!</definedName>
    <definedName name="XRefPaste151Row" localSheetId="14" hidden="1">#REF!</definedName>
    <definedName name="XRefPaste151Row" localSheetId="5" hidden="1">#REF!</definedName>
    <definedName name="XRefPaste151Row" hidden="1">#REF!</definedName>
    <definedName name="XRefPaste152" localSheetId="12" hidden="1">[156]SUMMARY!#REF!</definedName>
    <definedName name="XRefPaste152" localSheetId="8" hidden="1">[156]SUMMARY!#REF!</definedName>
    <definedName name="XRefPaste152" localSheetId="14" hidden="1">[156]SUMMARY!#REF!</definedName>
    <definedName name="XRefPaste152" localSheetId="5" hidden="1">[156]SUMMARY!#REF!</definedName>
    <definedName name="XRefPaste152" hidden="1">[156]SUMMARY!#REF!</definedName>
    <definedName name="XRefPaste152Row" localSheetId="12" hidden="1">#REF!</definedName>
    <definedName name="XRefPaste152Row" localSheetId="8" hidden="1">#REF!</definedName>
    <definedName name="XRefPaste152Row" localSheetId="14" hidden="1">#REF!</definedName>
    <definedName name="XRefPaste152Row" localSheetId="5" hidden="1">#REF!</definedName>
    <definedName name="XRefPaste152Row" hidden="1">#REF!</definedName>
    <definedName name="XRefPaste153" localSheetId="12" hidden="1">[156]SUMMARY!#REF!</definedName>
    <definedName name="XRefPaste153" localSheetId="8" hidden="1">[156]SUMMARY!#REF!</definedName>
    <definedName name="XRefPaste153" localSheetId="14" hidden="1">[156]SUMMARY!#REF!</definedName>
    <definedName name="XRefPaste153" localSheetId="5" hidden="1">[156]SUMMARY!#REF!</definedName>
    <definedName name="XRefPaste153" hidden="1">[156]SUMMARY!#REF!</definedName>
    <definedName name="XRefPaste153Row" localSheetId="12" hidden="1">#REF!</definedName>
    <definedName name="XRefPaste153Row" localSheetId="8" hidden="1">#REF!</definedName>
    <definedName name="XRefPaste153Row" localSheetId="14" hidden="1">#REF!</definedName>
    <definedName name="XRefPaste153Row" localSheetId="5" hidden="1">#REF!</definedName>
    <definedName name="XRefPaste153Row" hidden="1">#REF!</definedName>
    <definedName name="XRefPaste154Row" localSheetId="12" hidden="1">#REF!</definedName>
    <definedName name="XRefPaste154Row" localSheetId="8" hidden="1">#REF!</definedName>
    <definedName name="XRefPaste154Row" localSheetId="14" hidden="1">#REF!</definedName>
    <definedName name="XRefPaste154Row" localSheetId="5" hidden="1">#REF!</definedName>
    <definedName name="XRefPaste154Row" hidden="1">#REF!</definedName>
    <definedName name="XRefPaste155Row" localSheetId="12" hidden="1">#REF!</definedName>
    <definedName name="XRefPaste155Row" localSheetId="8" hidden="1">#REF!</definedName>
    <definedName name="XRefPaste155Row" localSheetId="14" hidden="1">#REF!</definedName>
    <definedName name="XRefPaste155Row" localSheetId="5" hidden="1">#REF!</definedName>
    <definedName name="XRefPaste155Row" hidden="1">#REF!</definedName>
    <definedName name="XRefPaste156" localSheetId="12" hidden="1">[156]SUMMARY!#REF!</definedName>
    <definedName name="XRefPaste156" localSheetId="8" hidden="1">[156]SUMMARY!#REF!</definedName>
    <definedName name="XRefPaste156" localSheetId="14" hidden="1">[156]SUMMARY!#REF!</definedName>
    <definedName name="XRefPaste156" localSheetId="5" hidden="1">[156]SUMMARY!#REF!</definedName>
    <definedName name="XRefPaste156" hidden="1">[156]SUMMARY!#REF!</definedName>
    <definedName name="XRefPaste156Row" localSheetId="12" hidden="1">#REF!</definedName>
    <definedName name="XRefPaste156Row" localSheetId="8" hidden="1">#REF!</definedName>
    <definedName name="XRefPaste156Row" localSheetId="14" hidden="1">#REF!</definedName>
    <definedName name="XRefPaste156Row" localSheetId="5" hidden="1">#REF!</definedName>
    <definedName name="XRefPaste156Row" hidden="1">#REF!</definedName>
    <definedName name="XRefPaste157Row" localSheetId="12" hidden="1">#REF!</definedName>
    <definedName name="XRefPaste157Row" localSheetId="8" hidden="1">#REF!</definedName>
    <definedName name="XRefPaste157Row" localSheetId="14" hidden="1">#REF!</definedName>
    <definedName name="XRefPaste157Row" localSheetId="5" hidden="1">#REF!</definedName>
    <definedName name="XRefPaste157Row" hidden="1">#REF!</definedName>
    <definedName name="XRefPaste158" localSheetId="12" hidden="1">#REF!</definedName>
    <definedName name="XRefPaste158" localSheetId="8" hidden="1">#REF!</definedName>
    <definedName name="XRefPaste158" localSheetId="14" hidden="1">#REF!</definedName>
    <definedName name="XRefPaste158" localSheetId="5" hidden="1">#REF!</definedName>
    <definedName name="XRefPaste158" hidden="1">#REF!</definedName>
    <definedName name="XRefPaste158Row" localSheetId="12" hidden="1">#REF!</definedName>
    <definedName name="XRefPaste158Row" localSheetId="8" hidden="1">#REF!</definedName>
    <definedName name="XRefPaste158Row" localSheetId="14" hidden="1">#REF!</definedName>
    <definedName name="XRefPaste158Row" localSheetId="5" hidden="1">#REF!</definedName>
    <definedName name="XRefPaste158Row" hidden="1">#REF!</definedName>
    <definedName name="XRefPaste159Row" localSheetId="12" hidden="1">#REF!</definedName>
    <definedName name="XRefPaste159Row" localSheetId="8" hidden="1">#REF!</definedName>
    <definedName name="XRefPaste159Row" localSheetId="14" hidden="1">#REF!</definedName>
    <definedName name="XRefPaste159Row" localSheetId="5" hidden="1">#REF!</definedName>
    <definedName name="XRefPaste159Row" hidden="1">#REF!</definedName>
    <definedName name="XRefPaste15Row" localSheetId="12" hidden="1">#REF!</definedName>
    <definedName name="XRefPaste15Row" localSheetId="8" hidden="1">#REF!</definedName>
    <definedName name="XRefPaste15Row" localSheetId="14" hidden="1">#REF!</definedName>
    <definedName name="XRefPaste15Row" localSheetId="5" hidden="1">#REF!</definedName>
    <definedName name="XRefPaste15Row" hidden="1">#REF!</definedName>
    <definedName name="XRefPaste16" localSheetId="12" hidden="1">#REF!</definedName>
    <definedName name="XRefPaste16" localSheetId="8" hidden="1">#REF!</definedName>
    <definedName name="XRefPaste16" localSheetId="14" hidden="1">#REF!</definedName>
    <definedName name="XRefPaste16" localSheetId="5" hidden="1">#REF!</definedName>
    <definedName name="XRefPaste16" hidden="1">#REF!</definedName>
    <definedName name="XRefPaste160" localSheetId="12" hidden="1">[156]SUMMARY!#REF!</definedName>
    <definedName name="XRefPaste160" localSheetId="8" hidden="1">[156]SUMMARY!#REF!</definedName>
    <definedName name="XRefPaste160" localSheetId="14" hidden="1">[156]SUMMARY!#REF!</definedName>
    <definedName name="XRefPaste160" localSheetId="5" hidden="1">[156]SUMMARY!#REF!</definedName>
    <definedName name="XRefPaste160" hidden="1">[156]SUMMARY!#REF!</definedName>
    <definedName name="XRefPaste160Row" localSheetId="12" hidden="1">#REF!</definedName>
    <definedName name="XRefPaste160Row" localSheetId="8" hidden="1">#REF!</definedName>
    <definedName name="XRefPaste160Row" localSheetId="14" hidden="1">#REF!</definedName>
    <definedName name="XRefPaste160Row" localSheetId="5" hidden="1">#REF!</definedName>
    <definedName name="XRefPaste160Row" hidden="1">#REF!</definedName>
    <definedName name="XRefPaste161" localSheetId="12" hidden="1">[156]SUMMARY!#REF!</definedName>
    <definedName name="XRefPaste161" localSheetId="8" hidden="1">[156]SUMMARY!#REF!</definedName>
    <definedName name="XRefPaste161" localSheetId="14" hidden="1">[156]SUMMARY!#REF!</definedName>
    <definedName name="XRefPaste161" localSheetId="5" hidden="1">[156]SUMMARY!#REF!</definedName>
    <definedName name="XRefPaste161" hidden="1">[156]SUMMARY!#REF!</definedName>
    <definedName name="XRefPaste161Row" localSheetId="12" hidden="1">#REF!</definedName>
    <definedName name="XRefPaste161Row" localSheetId="8" hidden="1">#REF!</definedName>
    <definedName name="XRefPaste161Row" localSheetId="14" hidden="1">#REF!</definedName>
    <definedName name="XRefPaste161Row" localSheetId="5" hidden="1">#REF!</definedName>
    <definedName name="XRefPaste161Row" hidden="1">#REF!</definedName>
    <definedName name="XRefPaste162" localSheetId="12" hidden="1">[156]SUMMARY!#REF!</definedName>
    <definedName name="XRefPaste162" localSheetId="8" hidden="1">[156]SUMMARY!#REF!</definedName>
    <definedName name="XRefPaste162" localSheetId="14" hidden="1">[156]SUMMARY!#REF!</definedName>
    <definedName name="XRefPaste162" localSheetId="5" hidden="1">[156]SUMMARY!#REF!</definedName>
    <definedName name="XRefPaste162" hidden="1">[156]SUMMARY!#REF!</definedName>
    <definedName name="XRefPaste162Row" localSheetId="12" hidden="1">#REF!</definedName>
    <definedName name="XRefPaste162Row" localSheetId="8" hidden="1">#REF!</definedName>
    <definedName name="XRefPaste162Row" localSheetId="14" hidden="1">#REF!</definedName>
    <definedName name="XRefPaste162Row" localSheetId="5" hidden="1">#REF!</definedName>
    <definedName name="XRefPaste162Row" hidden="1">#REF!</definedName>
    <definedName name="XRefPaste163Row" localSheetId="12" hidden="1">#REF!</definedName>
    <definedName name="XRefPaste163Row" localSheetId="8" hidden="1">#REF!</definedName>
    <definedName name="XRefPaste163Row" localSheetId="14" hidden="1">#REF!</definedName>
    <definedName name="XRefPaste163Row" localSheetId="5" hidden="1">#REF!</definedName>
    <definedName name="XRefPaste163Row" hidden="1">#REF!</definedName>
    <definedName name="XRefPaste164" localSheetId="12" hidden="1">[156]SUMMARY!#REF!</definedName>
    <definedName name="XRefPaste164" localSheetId="8" hidden="1">[156]SUMMARY!#REF!</definedName>
    <definedName name="XRefPaste164" localSheetId="14" hidden="1">[156]SUMMARY!#REF!</definedName>
    <definedName name="XRefPaste164" localSheetId="5" hidden="1">[156]SUMMARY!#REF!</definedName>
    <definedName name="XRefPaste164" hidden="1">[156]SUMMARY!#REF!</definedName>
    <definedName name="XRefPaste164Row" localSheetId="12" hidden="1">#REF!</definedName>
    <definedName name="XRefPaste164Row" localSheetId="8" hidden="1">#REF!</definedName>
    <definedName name="XRefPaste164Row" localSheetId="14" hidden="1">#REF!</definedName>
    <definedName name="XRefPaste164Row" localSheetId="5" hidden="1">#REF!</definedName>
    <definedName name="XRefPaste164Row" hidden="1">#REF!</definedName>
    <definedName name="XRefPaste165" localSheetId="12" hidden="1">[156]SUMMARY!#REF!</definedName>
    <definedName name="XRefPaste165" localSheetId="8" hidden="1">[156]SUMMARY!#REF!</definedName>
    <definedName name="XRefPaste165" localSheetId="14" hidden="1">[156]SUMMARY!#REF!</definedName>
    <definedName name="XRefPaste165" localSheetId="5" hidden="1">[156]SUMMARY!#REF!</definedName>
    <definedName name="XRefPaste165" hidden="1">[156]SUMMARY!#REF!</definedName>
    <definedName name="XRefPaste165Row" localSheetId="12" hidden="1">#REF!</definedName>
    <definedName name="XRefPaste165Row" localSheetId="8" hidden="1">#REF!</definedName>
    <definedName name="XRefPaste165Row" localSheetId="14" hidden="1">#REF!</definedName>
    <definedName name="XRefPaste165Row" localSheetId="5" hidden="1">#REF!</definedName>
    <definedName name="XRefPaste165Row" hidden="1">#REF!</definedName>
    <definedName name="XRefPaste166Row" localSheetId="12" hidden="1">#REF!</definedName>
    <definedName name="XRefPaste166Row" localSheetId="8" hidden="1">#REF!</definedName>
    <definedName name="XRefPaste166Row" localSheetId="14" hidden="1">#REF!</definedName>
    <definedName name="XRefPaste166Row" localSheetId="5" hidden="1">#REF!</definedName>
    <definedName name="XRefPaste166Row" hidden="1">#REF!</definedName>
    <definedName name="XRefPaste167" localSheetId="12" hidden="1">#REF!</definedName>
    <definedName name="XRefPaste167" localSheetId="8" hidden="1">#REF!</definedName>
    <definedName name="XRefPaste167" localSheetId="14" hidden="1">#REF!</definedName>
    <definedName name="XRefPaste167" localSheetId="5" hidden="1">#REF!</definedName>
    <definedName name="XRefPaste167" hidden="1">#REF!</definedName>
    <definedName name="XRefPaste167Row" localSheetId="12" hidden="1">#REF!</definedName>
    <definedName name="XRefPaste167Row" localSheetId="8" hidden="1">#REF!</definedName>
    <definedName name="XRefPaste167Row" localSheetId="14" hidden="1">#REF!</definedName>
    <definedName name="XRefPaste167Row" localSheetId="5" hidden="1">#REF!</definedName>
    <definedName name="XRefPaste167Row" hidden="1">#REF!</definedName>
    <definedName name="XRefPaste168" localSheetId="12" hidden="1">#REF!</definedName>
    <definedName name="XRefPaste168" localSheetId="8" hidden="1">#REF!</definedName>
    <definedName name="XRefPaste168" localSheetId="14" hidden="1">#REF!</definedName>
    <definedName name="XRefPaste168" localSheetId="5" hidden="1">#REF!</definedName>
    <definedName name="XRefPaste168" hidden="1">#REF!</definedName>
    <definedName name="XRefPaste168Row" localSheetId="12" hidden="1">#REF!</definedName>
    <definedName name="XRefPaste168Row" localSheetId="8" hidden="1">#REF!</definedName>
    <definedName name="XRefPaste168Row" localSheetId="14" hidden="1">#REF!</definedName>
    <definedName name="XRefPaste168Row" localSheetId="5" hidden="1">#REF!</definedName>
    <definedName name="XRefPaste168Row" hidden="1">#REF!</definedName>
    <definedName name="XRefPaste169" localSheetId="12" hidden="1">#REF!</definedName>
    <definedName name="XRefPaste169" localSheetId="8" hidden="1">#REF!</definedName>
    <definedName name="XRefPaste169" localSheetId="14" hidden="1">#REF!</definedName>
    <definedName name="XRefPaste169" localSheetId="5" hidden="1">#REF!</definedName>
    <definedName name="XRefPaste169" hidden="1">#REF!</definedName>
    <definedName name="XRefPaste169Row" localSheetId="12" hidden="1">#REF!</definedName>
    <definedName name="XRefPaste169Row" localSheetId="8" hidden="1">#REF!</definedName>
    <definedName name="XRefPaste169Row" localSheetId="14" hidden="1">#REF!</definedName>
    <definedName name="XRefPaste169Row" localSheetId="5" hidden="1">#REF!</definedName>
    <definedName name="XRefPaste169Row" hidden="1">#REF!</definedName>
    <definedName name="XRefPaste16Row" localSheetId="12" hidden="1">[146]XREF!#REF!</definedName>
    <definedName name="XRefPaste16Row" localSheetId="8" hidden="1">[146]XREF!#REF!</definedName>
    <definedName name="XRefPaste16Row" localSheetId="14" hidden="1">[146]XREF!#REF!</definedName>
    <definedName name="XRefPaste16Row" localSheetId="5" hidden="1">[146]XREF!#REF!</definedName>
    <definedName name="XRefPaste16Row" hidden="1">[146]XREF!#REF!</definedName>
    <definedName name="XRefPaste17" localSheetId="12" hidden="1">#REF!</definedName>
    <definedName name="XRefPaste17" localSheetId="8" hidden="1">#REF!</definedName>
    <definedName name="XRefPaste17" localSheetId="14" hidden="1">#REF!</definedName>
    <definedName name="XRefPaste17" localSheetId="5" hidden="1">#REF!</definedName>
    <definedName name="XRefPaste17" hidden="1">#REF!</definedName>
    <definedName name="XRefPaste170Row" localSheetId="12" hidden="1">#REF!</definedName>
    <definedName name="XRefPaste170Row" localSheetId="8" hidden="1">#REF!</definedName>
    <definedName name="XRefPaste170Row" localSheetId="14" hidden="1">#REF!</definedName>
    <definedName name="XRefPaste170Row" localSheetId="5" hidden="1">#REF!</definedName>
    <definedName name="XRefPaste170Row" hidden="1">#REF!</definedName>
    <definedName name="XRefPaste171" localSheetId="12" hidden="1">[156]SUMMARY!#REF!</definedName>
    <definedName name="XRefPaste171" localSheetId="8" hidden="1">[156]SUMMARY!#REF!</definedName>
    <definedName name="XRefPaste171" localSheetId="14" hidden="1">[156]SUMMARY!#REF!</definedName>
    <definedName name="XRefPaste171" localSheetId="5" hidden="1">[156]SUMMARY!#REF!</definedName>
    <definedName name="XRefPaste171" hidden="1">[156]SUMMARY!#REF!</definedName>
    <definedName name="XRefPaste171Row" localSheetId="12" hidden="1">#REF!</definedName>
    <definedName name="XRefPaste171Row" localSheetId="8" hidden="1">#REF!</definedName>
    <definedName name="XRefPaste171Row" localSheetId="14" hidden="1">#REF!</definedName>
    <definedName name="XRefPaste171Row" localSheetId="5" hidden="1">#REF!</definedName>
    <definedName name="XRefPaste171Row" hidden="1">#REF!</definedName>
    <definedName name="XRefPaste172" localSheetId="12" hidden="1">[156]SUMMARY!#REF!</definedName>
    <definedName name="XRefPaste172" localSheetId="8" hidden="1">[156]SUMMARY!#REF!</definedName>
    <definedName name="XRefPaste172" localSheetId="14" hidden="1">[156]SUMMARY!#REF!</definedName>
    <definedName name="XRefPaste172" localSheetId="5" hidden="1">[156]SUMMARY!#REF!</definedName>
    <definedName name="XRefPaste172" hidden="1">[156]SUMMARY!#REF!</definedName>
    <definedName name="XRefPaste172Row" localSheetId="12" hidden="1">#REF!</definedName>
    <definedName name="XRefPaste172Row" localSheetId="8" hidden="1">#REF!</definedName>
    <definedName name="XRefPaste172Row" localSheetId="14" hidden="1">#REF!</definedName>
    <definedName name="XRefPaste172Row" localSheetId="5" hidden="1">#REF!</definedName>
    <definedName name="XRefPaste172Row" hidden="1">#REF!</definedName>
    <definedName name="XRefPaste173" localSheetId="12" hidden="1">[156]SUMMARY!#REF!</definedName>
    <definedName name="XRefPaste173" localSheetId="8" hidden="1">[156]SUMMARY!#REF!</definedName>
    <definedName name="XRefPaste173" localSheetId="14" hidden="1">[156]SUMMARY!#REF!</definedName>
    <definedName name="XRefPaste173" localSheetId="5" hidden="1">[156]SUMMARY!#REF!</definedName>
    <definedName name="XRefPaste173" hidden="1">[156]SUMMARY!#REF!</definedName>
    <definedName name="XRefPaste173Row" localSheetId="12" hidden="1">#REF!</definedName>
    <definedName name="XRefPaste173Row" localSheetId="8" hidden="1">#REF!</definedName>
    <definedName name="XRefPaste173Row" localSheetId="14" hidden="1">#REF!</definedName>
    <definedName name="XRefPaste173Row" localSheetId="5" hidden="1">#REF!</definedName>
    <definedName name="XRefPaste173Row" hidden="1">#REF!</definedName>
    <definedName name="XRefPaste174Row" localSheetId="12" hidden="1">#REF!</definedName>
    <definedName name="XRefPaste174Row" localSheetId="8" hidden="1">#REF!</definedName>
    <definedName name="XRefPaste174Row" localSheetId="14" hidden="1">#REF!</definedName>
    <definedName name="XRefPaste174Row" localSheetId="5" hidden="1">#REF!</definedName>
    <definedName name="XRefPaste174Row" hidden="1">#REF!</definedName>
    <definedName name="XRefPaste175Row" localSheetId="12" hidden="1">#REF!</definedName>
    <definedName name="XRefPaste175Row" localSheetId="8" hidden="1">#REF!</definedName>
    <definedName name="XRefPaste175Row" localSheetId="14" hidden="1">#REF!</definedName>
    <definedName name="XRefPaste175Row" localSheetId="5" hidden="1">#REF!</definedName>
    <definedName name="XRefPaste175Row" hidden="1">#REF!</definedName>
    <definedName name="XRefPaste176Row" localSheetId="12" hidden="1">#REF!</definedName>
    <definedName name="XRefPaste176Row" localSheetId="8" hidden="1">#REF!</definedName>
    <definedName name="XRefPaste176Row" localSheetId="14" hidden="1">#REF!</definedName>
    <definedName name="XRefPaste176Row" localSheetId="5" hidden="1">#REF!</definedName>
    <definedName name="XRefPaste176Row" hidden="1">#REF!</definedName>
    <definedName name="XRefPaste177Row" localSheetId="12" hidden="1">#REF!</definedName>
    <definedName name="XRefPaste177Row" localSheetId="8" hidden="1">#REF!</definedName>
    <definedName name="XRefPaste177Row" localSheetId="14" hidden="1">#REF!</definedName>
    <definedName name="XRefPaste177Row" localSheetId="5" hidden="1">#REF!</definedName>
    <definedName name="XRefPaste177Row" hidden="1">#REF!</definedName>
    <definedName name="XRefPaste178Row" localSheetId="12" hidden="1">#REF!</definedName>
    <definedName name="XRefPaste178Row" localSheetId="8" hidden="1">#REF!</definedName>
    <definedName name="XRefPaste178Row" localSheetId="14" hidden="1">#REF!</definedName>
    <definedName name="XRefPaste178Row" localSheetId="5" hidden="1">#REF!</definedName>
    <definedName name="XRefPaste178Row" hidden="1">#REF!</definedName>
    <definedName name="XRefPaste179Row" localSheetId="12" hidden="1">#REF!</definedName>
    <definedName name="XRefPaste179Row" localSheetId="8" hidden="1">#REF!</definedName>
    <definedName name="XRefPaste179Row" localSheetId="14" hidden="1">#REF!</definedName>
    <definedName name="XRefPaste179Row" localSheetId="5" hidden="1">#REF!</definedName>
    <definedName name="XRefPaste179Row" hidden="1">#REF!</definedName>
    <definedName name="XRefPaste17Row" localSheetId="12" hidden="1">[146]XREF!#REF!</definedName>
    <definedName name="XRefPaste17Row" localSheetId="8" hidden="1">[146]XREF!#REF!</definedName>
    <definedName name="XRefPaste17Row" localSheetId="14" hidden="1">[146]XREF!#REF!</definedName>
    <definedName name="XRefPaste17Row" localSheetId="5" hidden="1">[146]XREF!#REF!</definedName>
    <definedName name="XRefPaste17Row" hidden="1">[146]XREF!#REF!</definedName>
    <definedName name="XRefPaste18" localSheetId="12" hidden="1">#REF!</definedName>
    <definedName name="XRefPaste18" localSheetId="8" hidden="1">#REF!</definedName>
    <definedName name="XRefPaste18" localSheetId="14" hidden="1">#REF!</definedName>
    <definedName name="XRefPaste18" localSheetId="5" hidden="1">#REF!</definedName>
    <definedName name="XRefPaste18" hidden="1">#REF!</definedName>
    <definedName name="XRefPaste180Row" localSheetId="12" hidden="1">#REF!</definedName>
    <definedName name="XRefPaste180Row" localSheetId="8" hidden="1">#REF!</definedName>
    <definedName name="XRefPaste180Row" localSheetId="14" hidden="1">#REF!</definedName>
    <definedName name="XRefPaste180Row" localSheetId="5" hidden="1">#REF!</definedName>
    <definedName name="XRefPaste180Row" hidden="1">#REF!</definedName>
    <definedName name="XRefPaste181Row" localSheetId="12" hidden="1">#REF!</definedName>
    <definedName name="XRefPaste181Row" localSheetId="8" hidden="1">#REF!</definedName>
    <definedName name="XRefPaste181Row" localSheetId="14" hidden="1">#REF!</definedName>
    <definedName name="XRefPaste181Row" localSheetId="5" hidden="1">#REF!</definedName>
    <definedName name="XRefPaste181Row" hidden="1">#REF!</definedName>
    <definedName name="XRefPaste182Row" localSheetId="12" hidden="1">#REF!</definedName>
    <definedName name="XRefPaste182Row" localSheetId="8" hidden="1">#REF!</definedName>
    <definedName name="XRefPaste182Row" localSheetId="14" hidden="1">#REF!</definedName>
    <definedName name="XRefPaste182Row" localSheetId="5" hidden="1">#REF!</definedName>
    <definedName name="XRefPaste182Row" hidden="1">#REF!</definedName>
    <definedName name="XRefPaste183Row" localSheetId="12" hidden="1">#REF!</definedName>
    <definedName name="XRefPaste183Row" localSheetId="8" hidden="1">#REF!</definedName>
    <definedName name="XRefPaste183Row" localSheetId="14" hidden="1">#REF!</definedName>
    <definedName name="XRefPaste183Row" localSheetId="5" hidden="1">#REF!</definedName>
    <definedName name="XRefPaste183Row" hidden="1">#REF!</definedName>
    <definedName name="XRefPaste184Row" localSheetId="12" hidden="1">#REF!</definedName>
    <definedName name="XRefPaste184Row" localSheetId="8" hidden="1">#REF!</definedName>
    <definedName name="XRefPaste184Row" localSheetId="14" hidden="1">#REF!</definedName>
    <definedName name="XRefPaste184Row" localSheetId="5" hidden="1">#REF!</definedName>
    <definedName name="XRefPaste184Row" hidden="1">#REF!</definedName>
    <definedName name="XRefPaste185Row" localSheetId="12" hidden="1">[162]XREF!#REF!</definedName>
    <definedName name="XRefPaste185Row" localSheetId="8" hidden="1">[162]XREF!#REF!</definedName>
    <definedName name="XRefPaste185Row" localSheetId="14" hidden="1">[162]XREF!#REF!</definedName>
    <definedName name="XRefPaste185Row" localSheetId="5" hidden="1">[162]XREF!#REF!</definedName>
    <definedName name="XRefPaste185Row" hidden="1">[162]XREF!#REF!</definedName>
    <definedName name="XRefPaste186Row" localSheetId="12" hidden="1">#REF!</definedName>
    <definedName name="XRefPaste186Row" localSheetId="8" hidden="1">#REF!</definedName>
    <definedName name="XRefPaste186Row" localSheetId="14" hidden="1">#REF!</definedName>
    <definedName name="XRefPaste186Row" localSheetId="5" hidden="1">#REF!</definedName>
    <definedName name="XRefPaste186Row" hidden="1">#REF!</definedName>
    <definedName name="XRefPaste187Row" localSheetId="12" hidden="1">#REF!</definedName>
    <definedName name="XRefPaste187Row" localSheetId="8" hidden="1">#REF!</definedName>
    <definedName name="XRefPaste187Row" localSheetId="14" hidden="1">#REF!</definedName>
    <definedName name="XRefPaste187Row" localSheetId="5" hidden="1">#REF!</definedName>
    <definedName name="XRefPaste187Row" hidden="1">#REF!</definedName>
    <definedName name="XRefPaste188Row" localSheetId="12" hidden="1">#REF!</definedName>
    <definedName name="XRefPaste188Row" localSheetId="8" hidden="1">#REF!</definedName>
    <definedName name="XRefPaste188Row" localSheetId="14" hidden="1">#REF!</definedName>
    <definedName name="XRefPaste188Row" localSheetId="5" hidden="1">#REF!</definedName>
    <definedName name="XRefPaste188Row" hidden="1">#REF!</definedName>
    <definedName name="XRefPaste189Row" localSheetId="12" hidden="1">[162]XREF!#REF!</definedName>
    <definedName name="XRefPaste189Row" localSheetId="8" hidden="1">[162]XREF!#REF!</definedName>
    <definedName name="XRefPaste189Row" localSheetId="14" hidden="1">[162]XREF!#REF!</definedName>
    <definedName name="XRefPaste189Row" localSheetId="5" hidden="1">[162]XREF!#REF!</definedName>
    <definedName name="XRefPaste189Row" hidden="1">[162]XREF!#REF!</definedName>
    <definedName name="XRefPaste18Row" localSheetId="12" hidden="1">#REF!</definedName>
    <definedName name="XRefPaste18Row" localSheetId="8" hidden="1">#REF!</definedName>
    <definedName name="XRefPaste18Row" localSheetId="14" hidden="1">#REF!</definedName>
    <definedName name="XRefPaste18Row" localSheetId="5" hidden="1">#REF!</definedName>
    <definedName name="XRefPaste18Row" hidden="1">#REF!</definedName>
    <definedName name="XRefPaste19" localSheetId="12" hidden="1">#REF!</definedName>
    <definedName name="XRefPaste19" localSheetId="8" hidden="1">#REF!</definedName>
    <definedName name="XRefPaste19" localSheetId="14" hidden="1">#REF!</definedName>
    <definedName name="XRefPaste19" localSheetId="5" hidden="1">#REF!</definedName>
    <definedName name="XRefPaste19" hidden="1">#REF!</definedName>
    <definedName name="XRefPaste190Row" localSheetId="12" hidden="1">#REF!</definedName>
    <definedName name="XRefPaste190Row" localSheetId="8" hidden="1">#REF!</definedName>
    <definedName name="XRefPaste190Row" localSheetId="14" hidden="1">#REF!</definedName>
    <definedName name="XRefPaste190Row" localSheetId="5" hidden="1">#REF!</definedName>
    <definedName name="XRefPaste190Row" hidden="1">#REF!</definedName>
    <definedName name="XRefPaste191Row" localSheetId="12" hidden="1">#REF!</definedName>
    <definedName name="XRefPaste191Row" localSheetId="8" hidden="1">#REF!</definedName>
    <definedName name="XRefPaste191Row" localSheetId="14" hidden="1">#REF!</definedName>
    <definedName name="XRefPaste191Row" localSheetId="5" hidden="1">#REF!</definedName>
    <definedName name="XRefPaste191Row" hidden="1">#REF!</definedName>
    <definedName name="XRefPaste192Row" localSheetId="12" hidden="1">[162]XREF!#REF!</definedName>
    <definedName name="XRefPaste192Row" localSheetId="8" hidden="1">[162]XREF!#REF!</definedName>
    <definedName name="XRefPaste192Row" localSheetId="14" hidden="1">[162]XREF!#REF!</definedName>
    <definedName name="XRefPaste192Row" localSheetId="5" hidden="1">[162]XREF!#REF!</definedName>
    <definedName name="XRefPaste192Row" hidden="1">[162]XREF!#REF!</definedName>
    <definedName name="XRefPaste193Row" localSheetId="12" hidden="1">[162]XREF!#REF!</definedName>
    <definedName name="XRefPaste193Row" localSheetId="8" hidden="1">[162]XREF!#REF!</definedName>
    <definedName name="XRefPaste193Row" localSheetId="14" hidden="1">[162]XREF!#REF!</definedName>
    <definedName name="XRefPaste193Row" localSheetId="5" hidden="1">[162]XREF!#REF!</definedName>
    <definedName name="XRefPaste193Row" hidden="1">[162]XREF!#REF!</definedName>
    <definedName name="XRefPaste194Row" localSheetId="12" hidden="1">#REF!</definedName>
    <definedName name="XRefPaste194Row" localSheetId="8" hidden="1">#REF!</definedName>
    <definedName name="XRefPaste194Row" localSheetId="14" hidden="1">#REF!</definedName>
    <definedName name="XRefPaste194Row" localSheetId="5" hidden="1">#REF!</definedName>
    <definedName name="XRefPaste194Row" hidden="1">#REF!</definedName>
    <definedName name="XRefPaste195Row" localSheetId="12" hidden="1">#REF!</definedName>
    <definedName name="XRefPaste195Row" localSheetId="8" hidden="1">#REF!</definedName>
    <definedName name="XRefPaste195Row" localSheetId="14" hidden="1">#REF!</definedName>
    <definedName name="XRefPaste195Row" localSheetId="5" hidden="1">#REF!</definedName>
    <definedName name="XRefPaste195Row" hidden="1">#REF!</definedName>
    <definedName name="XRefPaste196Row" localSheetId="12" hidden="1">#REF!</definedName>
    <definedName name="XRefPaste196Row" localSheetId="8" hidden="1">#REF!</definedName>
    <definedName name="XRefPaste196Row" localSheetId="14" hidden="1">#REF!</definedName>
    <definedName name="XRefPaste196Row" localSheetId="5" hidden="1">#REF!</definedName>
    <definedName name="XRefPaste196Row" hidden="1">#REF!</definedName>
    <definedName name="XRefPaste197Row" localSheetId="12" hidden="1">#REF!</definedName>
    <definedName name="XRefPaste197Row" localSheetId="8" hidden="1">#REF!</definedName>
    <definedName name="XRefPaste197Row" localSheetId="14" hidden="1">#REF!</definedName>
    <definedName name="XRefPaste197Row" localSheetId="5" hidden="1">#REF!</definedName>
    <definedName name="XRefPaste197Row" hidden="1">#REF!</definedName>
    <definedName name="XRefPaste198Row" localSheetId="12" hidden="1">#REF!</definedName>
    <definedName name="XRefPaste198Row" localSheetId="8" hidden="1">#REF!</definedName>
    <definedName name="XRefPaste198Row" localSheetId="14" hidden="1">#REF!</definedName>
    <definedName name="XRefPaste198Row" localSheetId="5" hidden="1">#REF!</definedName>
    <definedName name="XRefPaste198Row" hidden="1">#REF!</definedName>
    <definedName name="XRefPaste199Row" localSheetId="12" hidden="1">#REF!</definedName>
    <definedName name="XRefPaste199Row" localSheetId="8" hidden="1">#REF!</definedName>
    <definedName name="XRefPaste199Row" localSheetId="14" hidden="1">#REF!</definedName>
    <definedName name="XRefPaste199Row" localSheetId="5" hidden="1">#REF!</definedName>
    <definedName name="XRefPaste199Row" hidden="1">#REF!</definedName>
    <definedName name="XRefPaste19Row" localSheetId="12" hidden="1">#REF!</definedName>
    <definedName name="XRefPaste19Row" localSheetId="8" hidden="1">#REF!</definedName>
    <definedName name="XRefPaste19Row" localSheetId="14" hidden="1">#REF!</definedName>
    <definedName name="XRefPaste19Row" localSheetId="5" hidden="1">#REF!</definedName>
    <definedName name="XRefPaste19Row" hidden="1">#REF!</definedName>
    <definedName name="XRefPaste1Row" localSheetId="12" hidden="1">#REF!</definedName>
    <definedName name="XRefPaste1Row" localSheetId="8" hidden="1">#REF!</definedName>
    <definedName name="XRefPaste1Row" localSheetId="14" hidden="1">#REF!</definedName>
    <definedName name="XRefPaste1Row" localSheetId="5" hidden="1">#REF!</definedName>
    <definedName name="XRefPaste1Row" hidden="1">#REF!</definedName>
    <definedName name="XRefPaste2" localSheetId="12" hidden="1">'[153]&lt;1&gt; Schedule'!#REF!</definedName>
    <definedName name="XRefPaste2" localSheetId="8" hidden="1">'[153]&lt;1&gt; Schedule'!#REF!</definedName>
    <definedName name="XRefPaste2" localSheetId="14" hidden="1">'[153]&lt;1&gt; Schedule'!#REF!</definedName>
    <definedName name="XRefPaste2" localSheetId="5" hidden="1">'[153]&lt;1&gt; Schedule'!#REF!</definedName>
    <definedName name="XRefPaste2" hidden="1">'[153]&lt;1&gt; Schedule'!#REF!</definedName>
    <definedName name="XRefPaste20" localSheetId="12" hidden="1">#REF!</definedName>
    <definedName name="XRefPaste20" localSheetId="8" hidden="1">#REF!</definedName>
    <definedName name="XRefPaste20" localSheetId="14" hidden="1">#REF!</definedName>
    <definedName name="XRefPaste20" localSheetId="5" hidden="1">#REF!</definedName>
    <definedName name="XRefPaste20" hidden="1">#REF!</definedName>
    <definedName name="XRefPaste200Row" localSheetId="12" hidden="1">[162]XREF!#REF!</definedName>
    <definedName name="XRefPaste200Row" localSheetId="8" hidden="1">[162]XREF!#REF!</definedName>
    <definedName name="XRefPaste200Row" localSheetId="14" hidden="1">[162]XREF!#REF!</definedName>
    <definedName name="XRefPaste200Row" localSheetId="5" hidden="1">[162]XREF!#REF!</definedName>
    <definedName name="XRefPaste200Row" hidden="1">[162]XREF!#REF!</definedName>
    <definedName name="XRefPaste201Row" localSheetId="12" hidden="1">#REF!</definedName>
    <definedName name="XRefPaste201Row" localSheetId="8" hidden="1">#REF!</definedName>
    <definedName name="XRefPaste201Row" localSheetId="14" hidden="1">#REF!</definedName>
    <definedName name="XRefPaste201Row" localSheetId="5" hidden="1">#REF!</definedName>
    <definedName name="XRefPaste201Row" hidden="1">#REF!</definedName>
    <definedName name="XRefPaste202Row" localSheetId="12" hidden="1">#REF!</definedName>
    <definedName name="XRefPaste202Row" localSheetId="8" hidden="1">#REF!</definedName>
    <definedName name="XRefPaste202Row" localSheetId="14" hidden="1">#REF!</definedName>
    <definedName name="XRefPaste202Row" localSheetId="5" hidden="1">#REF!</definedName>
    <definedName name="XRefPaste202Row" hidden="1">#REF!</definedName>
    <definedName name="XRefPaste203Row" localSheetId="12" hidden="1">#REF!</definedName>
    <definedName name="XRefPaste203Row" localSheetId="8" hidden="1">#REF!</definedName>
    <definedName name="XRefPaste203Row" localSheetId="14" hidden="1">#REF!</definedName>
    <definedName name="XRefPaste203Row" localSheetId="5" hidden="1">#REF!</definedName>
    <definedName name="XRefPaste203Row" hidden="1">#REF!</definedName>
    <definedName name="XRefPaste204Row" localSheetId="12" hidden="1">#REF!</definedName>
    <definedName name="XRefPaste204Row" localSheetId="8" hidden="1">#REF!</definedName>
    <definedName name="XRefPaste204Row" localSheetId="14" hidden="1">#REF!</definedName>
    <definedName name="XRefPaste204Row" localSheetId="5" hidden="1">#REF!</definedName>
    <definedName name="XRefPaste204Row" hidden="1">#REF!</definedName>
    <definedName name="XRefPaste205Row" localSheetId="12" hidden="1">#REF!</definedName>
    <definedName name="XRefPaste205Row" localSheetId="8" hidden="1">#REF!</definedName>
    <definedName name="XRefPaste205Row" localSheetId="14" hidden="1">#REF!</definedName>
    <definedName name="XRefPaste205Row" localSheetId="5" hidden="1">#REF!</definedName>
    <definedName name="XRefPaste205Row" hidden="1">#REF!</definedName>
    <definedName name="XRefPaste206Row" localSheetId="12" hidden="1">#REF!</definedName>
    <definedName name="XRefPaste206Row" localSheetId="8" hidden="1">#REF!</definedName>
    <definedName name="XRefPaste206Row" localSheetId="14" hidden="1">#REF!</definedName>
    <definedName name="XRefPaste206Row" localSheetId="5" hidden="1">#REF!</definedName>
    <definedName name="XRefPaste206Row" hidden="1">#REF!</definedName>
    <definedName name="XRefPaste207Row" localSheetId="12" hidden="1">#REF!</definedName>
    <definedName name="XRefPaste207Row" localSheetId="8" hidden="1">#REF!</definedName>
    <definedName name="XRefPaste207Row" localSheetId="14" hidden="1">#REF!</definedName>
    <definedName name="XRefPaste207Row" localSheetId="5" hidden="1">#REF!</definedName>
    <definedName name="XRefPaste207Row" hidden="1">#REF!</definedName>
    <definedName name="XRefPaste208Row" localSheetId="12" hidden="1">#REF!</definedName>
    <definedName name="XRefPaste208Row" localSheetId="8" hidden="1">#REF!</definedName>
    <definedName name="XRefPaste208Row" localSheetId="14" hidden="1">#REF!</definedName>
    <definedName name="XRefPaste208Row" localSheetId="5" hidden="1">#REF!</definedName>
    <definedName name="XRefPaste208Row" hidden="1">#REF!</definedName>
    <definedName name="XRefPaste209Row" localSheetId="12" hidden="1">#REF!</definedName>
    <definedName name="XRefPaste209Row" localSheetId="8" hidden="1">#REF!</definedName>
    <definedName name="XRefPaste209Row" localSheetId="14" hidden="1">#REF!</definedName>
    <definedName name="XRefPaste209Row" localSheetId="5" hidden="1">#REF!</definedName>
    <definedName name="XRefPaste209Row" hidden="1">#REF!</definedName>
    <definedName name="XRefPaste20Row" localSheetId="12" hidden="1">[146]XREF!#REF!</definedName>
    <definedName name="XRefPaste20Row" localSheetId="8" hidden="1">[146]XREF!#REF!</definedName>
    <definedName name="XRefPaste20Row" localSheetId="14" hidden="1">[146]XREF!#REF!</definedName>
    <definedName name="XRefPaste20Row" localSheetId="5" hidden="1">[146]XREF!#REF!</definedName>
    <definedName name="XRefPaste20Row" hidden="1">[146]XREF!#REF!</definedName>
    <definedName name="XRefPaste21" localSheetId="12" hidden="1">#REF!</definedName>
    <definedName name="XRefPaste21" localSheetId="8" hidden="1">#REF!</definedName>
    <definedName name="XRefPaste21" localSheetId="14" hidden="1">#REF!</definedName>
    <definedName name="XRefPaste21" localSheetId="5" hidden="1">#REF!</definedName>
    <definedName name="XRefPaste21" hidden="1">#REF!</definedName>
    <definedName name="XRefPaste210Row" localSheetId="12" hidden="1">#REF!</definedName>
    <definedName name="XRefPaste210Row" localSheetId="8" hidden="1">#REF!</definedName>
    <definedName name="XRefPaste210Row" localSheetId="14" hidden="1">#REF!</definedName>
    <definedName name="XRefPaste210Row" localSheetId="5" hidden="1">#REF!</definedName>
    <definedName name="XRefPaste210Row" hidden="1">#REF!</definedName>
    <definedName name="XRefPaste211Row" localSheetId="12" hidden="1">#REF!</definedName>
    <definedName name="XRefPaste211Row" localSheetId="8" hidden="1">#REF!</definedName>
    <definedName name="XRefPaste211Row" localSheetId="14" hidden="1">#REF!</definedName>
    <definedName name="XRefPaste211Row" localSheetId="5" hidden="1">#REF!</definedName>
    <definedName name="XRefPaste211Row" hidden="1">#REF!</definedName>
    <definedName name="XRefPaste212Row" localSheetId="12" hidden="1">#REF!</definedName>
    <definedName name="XRefPaste212Row" localSheetId="8" hidden="1">#REF!</definedName>
    <definedName name="XRefPaste212Row" localSheetId="14" hidden="1">#REF!</definedName>
    <definedName name="XRefPaste212Row" localSheetId="5" hidden="1">#REF!</definedName>
    <definedName name="XRefPaste212Row" hidden="1">#REF!</definedName>
    <definedName name="XRefPaste213Row" localSheetId="12" hidden="1">#REF!</definedName>
    <definedName name="XRefPaste213Row" localSheetId="8" hidden="1">#REF!</definedName>
    <definedName name="XRefPaste213Row" localSheetId="14" hidden="1">#REF!</definedName>
    <definedName name="XRefPaste213Row" localSheetId="5" hidden="1">#REF!</definedName>
    <definedName name="XRefPaste213Row" hidden="1">#REF!</definedName>
    <definedName name="XRefPaste214Row" localSheetId="12" hidden="1">#REF!</definedName>
    <definedName name="XRefPaste214Row" localSheetId="8" hidden="1">#REF!</definedName>
    <definedName name="XRefPaste214Row" localSheetId="14" hidden="1">#REF!</definedName>
    <definedName name="XRefPaste214Row" localSheetId="5" hidden="1">#REF!</definedName>
    <definedName name="XRefPaste214Row" hidden="1">#REF!</definedName>
    <definedName name="XRefPaste215Row" localSheetId="12" hidden="1">#REF!</definedName>
    <definedName name="XRefPaste215Row" localSheetId="8" hidden="1">#REF!</definedName>
    <definedName name="XRefPaste215Row" localSheetId="14" hidden="1">#REF!</definedName>
    <definedName name="XRefPaste215Row" localSheetId="5" hidden="1">#REF!</definedName>
    <definedName name="XRefPaste215Row" hidden="1">#REF!</definedName>
    <definedName name="XRefPaste216Row" localSheetId="12" hidden="1">#REF!</definedName>
    <definedName name="XRefPaste216Row" localSheetId="8" hidden="1">#REF!</definedName>
    <definedName name="XRefPaste216Row" localSheetId="14" hidden="1">#REF!</definedName>
    <definedName name="XRefPaste216Row" localSheetId="5" hidden="1">#REF!</definedName>
    <definedName name="XRefPaste216Row" hidden="1">#REF!</definedName>
    <definedName name="XRefPaste217Row" localSheetId="12" hidden="1">#REF!</definedName>
    <definedName name="XRefPaste217Row" localSheetId="8" hidden="1">#REF!</definedName>
    <definedName name="XRefPaste217Row" localSheetId="14" hidden="1">#REF!</definedName>
    <definedName name="XRefPaste217Row" localSheetId="5" hidden="1">#REF!</definedName>
    <definedName name="XRefPaste217Row" hidden="1">#REF!</definedName>
    <definedName name="XRefPaste218" localSheetId="12" hidden="1">'[163]C Y Entries'!#REF!</definedName>
    <definedName name="XRefPaste218" localSheetId="8" hidden="1">'[163]C Y Entries'!#REF!</definedName>
    <definedName name="XRefPaste218" localSheetId="14" hidden="1">'[163]C Y Entries'!#REF!</definedName>
    <definedName name="XRefPaste218" localSheetId="5" hidden="1">'[163]C Y Entries'!#REF!</definedName>
    <definedName name="XRefPaste218" hidden="1">'[163]C Y Entries'!#REF!</definedName>
    <definedName name="XRefPaste218Row" localSheetId="12" hidden="1">#REF!</definedName>
    <definedName name="XRefPaste218Row" localSheetId="8" hidden="1">#REF!</definedName>
    <definedName name="XRefPaste218Row" localSheetId="14" hidden="1">#REF!</definedName>
    <definedName name="XRefPaste218Row" localSheetId="5" hidden="1">#REF!</definedName>
    <definedName name="XRefPaste218Row" hidden="1">#REF!</definedName>
    <definedName name="XRefPaste219" localSheetId="12" hidden="1">'[163]C Y Entries'!#REF!</definedName>
    <definedName name="XRefPaste219" localSheetId="8" hidden="1">'[163]C Y Entries'!#REF!</definedName>
    <definedName name="XRefPaste219" localSheetId="14" hidden="1">'[163]C Y Entries'!#REF!</definedName>
    <definedName name="XRefPaste219" localSheetId="5" hidden="1">'[163]C Y Entries'!#REF!</definedName>
    <definedName name="XRefPaste219" hidden="1">'[163]C Y Entries'!#REF!</definedName>
    <definedName name="XRefPaste219Row" localSheetId="12" hidden="1">[162]XREF!#REF!</definedName>
    <definedName name="XRefPaste219Row" localSheetId="8" hidden="1">[162]XREF!#REF!</definedName>
    <definedName name="XRefPaste219Row" localSheetId="14" hidden="1">[162]XREF!#REF!</definedName>
    <definedName name="XRefPaste219Row" localSheetId="5" hidden="1">[162]XREF!#REF!</definedName>
    <definedName name="XRefPaste219Row" hidden="1">[162]XREF!#REF!</definedName>
    <definedName name="XRefPaste21Row" localSheetId="12" hidden="1">[146]XREF!#REF!</definedName>
    <definedName name="XRefPaste21Row" localSheetId="8" hidden="1">[146]XREF!#REF!</definedName>
    <definedName name="XRefPaste21Row" localSheetId="14" hidden="1">[146]XREF!#REF!</definedName>
    <definedName name="XRefPaste21Row" localSheetId="5" hidden="1">[146]XREF!#REF!</definedName>
    <definedName name="XRefPaste21Row" hidden="1">[146]XREF!#REF!</definedName>
    <definedName name="XRefPaste22" localSheetId="12" hidden="1">#REF!</definedName>
    <definedName name="XRefPaste22" localSheetId="8" hidden="1">#REF!</definedName>
    <definedName name="XRefPaste22" localSheetId="14" hidden="1">#REF!</definedName>
    <definedName name="XRefPaste22" localSheetId="5" hidden="1">#REF!</definedName>
    <definedName name="XRefPaste22" hidden="1">#REF!</definedName>
    <definedName name="XRefPaste220Row" localSheetId="12" hidden="1">[162]XREF!#REF!</definedName>
    <definedName name="XRefPaste220Row" localSheetId="8" hidden="1">[162]XREF!#REF!</definedName>
    <definedName name="XRefPaste220Row" localSheetId="14" hidden="1">[162]XREF!#REF!</definedName>
    <definedName name="XRefPaste220Row" localSheetId="5" hidden="1">[162]XREF!#REF!</definedName>
    <definedName name="XRefPaste220Row" hidden="1">[162]XREF!#REF!</definedName>
    <definedName name="XRefPaste221Row" localSheetId="12" hidden="1">[162]XREF!#REF!</definedName>
    <definedName name="XRefPaste221Row" localSheetId="8" hidden="1">[162]XREF!#REF!</definedName>
    <definedName name="XRefPaste221Row" localSheetId="14" hidden="1">[162]XREF!#REF!</definedName>
    <definedName name="XRefPaste221Row" localSheetId="5" hidden="1">[162]XREF!#REF!</definedName>
    <definedName name="XRefPaste221Row" hidden="1">[162]XREF!#REF!</definedName>
    <definedName name="XRefPaste222Row" localSheetId="12" hidden="1">[162]XREF!#REF!</definedName>
    <definedName name="XRefPaste222Row" localSheetId="8" hidden="1">[162]XREF!#REF!</definedName>
    <definedName name="XRefPaste222Row" localSheetId="14" hidden="1">[162]XREF!#REF!</definedName>
    <definedName name="XRefPaste222Row" localSheetId="5" hidden="1">[162]XREF!#REF!</definedName>
    <definedName name="XRefPaste222Row" hidden="1">[162]XREF!#REF!</definedName>
    <definedName name="XRefPaste223Row" localSheetId="12" hidden="1">#REF!</definedName>
    <definedName name="XRefPaste223Row" localSheetId="8" hidden="1">#REF!</definedName>
    <definedName name="XRefPaste223Row" localSheetId="14" hidden="1">#REF!</definedName>
    <definedName name="XRefPaste223Row" localSheetId="5" hidden="1">#REF!</definedName>
    <definedName name="XRefPaste223Row" hidden="1">#REF!</definedName>
    <definedName name="XRefPaste224Row" localSheetId="12" hidden="1">#REF!</definedName>
    <definedName name="XRefPaste224Row" localSheetId="8" hidden="1">#REF!</definedName>
    <definedName name="XRefPaste224Row" localSheetId="14" hidden="1">#REF!</definedName>
    <definedName name="XRefPaste224Row" localSheetId="5" hidden="1">#REF!</definedName>
    <definedName name="XRefPaste224Row" hidden="1">#REF!</definedName>
    <definedName name="XRefPaste225" localSheetId="12" hidden="1">'[163]C Y Entries'!#REF!</definedName>
    <definedName name="XRefPaste225" localSheetId="8" hidden="1">'[163]C Y Entries'!#REF!</definedName>
    <definedName name="XRefPaste225" localSheetId="14" hidden="1">'[163]C Y Entries'!#REF!</definedName>
    <definedName name="XRefPaste225" localSheetId="5" hidden="1">'[163]C Y Entries'!#REF!</definedName>
    <definedName name="XRefPaste225" hidden="1">'[163]C Y Entries'!#REF!</definedName>
    <definedName name="XRefPaste225Row" localSheetId="12" hidden="1">[162]XREF!#REF!</definedName>
    <definedName name="XRefPaste225Row" localSheetId="8" hidden="1">[162]XREF!#REF!</definedName>
    <definedName name="XRefPaste225Row" localSheetId="14" hidden="1">[162]XREF!#REF!</definedName>
    <definedName name="XRefPaste225Row" localSheetId="5" hidden="1">[162]XREF!#REF!</definedName>
    <definedName name="XRefPaste225Row" hidden="1">[162]XREF!#REF!</definedName>
    <definedName name="XRefPaste226Row" localSheetId="12" hidden="1">#REF!</definedName>
    <definedName name="XRefPaste226Row" localSheetId="8" hidden="1">#REF!</definedName>
    <definedName name="XRefPaste226Row" localSheetId="14" hidden="1">#REF!</definedName>
    <definedName name="XRefPaste226Row" localSheetId="5" hidden="1">#REF!</definedName>
    <definedName name="XRefPaste226Row" hidden="1">#REF!</definedName>
    <definedName name="XRefPaste227Row" localSheetId="12" hidden="1">#REF!</definedName>
    <definedName name="XRefPaste227Row" localSheetId="8" hidden="1">#REF!</definedName>
    <definedName name="XRefPaste227Row" localSheetId="14" hidden="1">#REF!</definedName>
    <definedName name="XRefPaste227Row" localSheetId="5" hidden="1">#REF!</definedName>
    <definedName name="XRefPaste227Row" hidden="1">#REF!</definedName>
    <definedName name="XRefPaste228Row" localSheetId="12" hidden="1">#REF!</definedName>
    <definedName name="XRefPaste228Row" localSheetId="8" hidden="1">#REF!</definedName>
    <definedName name="XRefPaste228Row" localSheetId="14" hidden="1">#REF!</definedName>
    <definedName name="XRefPaste228Row" localSheetId="5" hidden="1">#REF!</definedName>
    <definedName name="XRefPaste228Row" hidden="1">#REF!</definedName>
    <definedName name="XRefPaste229Row" localSheetId="12" hidden="1">#REF!</definedName>
    <definedName name="XRefPaste229Row" localSheetId="8" hidden="1">#REF!</definedName>
    <definedName name="XRefPaste229Row" localSheetId="14" hidden="1">#REF!</definedName>
    <definedName name="XRefPaste229Row" localSheetId="5" hidden="1">#REF!</definedName>
    <definedName name="XRefPaste229Row" hidden="1">#REF!</definedName>
    <definedName name="XRefPaste22Row" localSheetId="12" hidden="1">#REF!</definedName>
    <definedName name="XRefPaste22Row" localSheetId="8" hidden="1">#REF!</definedName>
    <definedName name="XRefPaste22Row" localSheetId="14" hidden="1">#REF!</definedName>
    <definedName name="XRefPaste22Row" localSheetId="5" hidden="1">#REF!</definedName>
    <definedName name="XRefPaste22Row" hidden="1">#REF!</definedName>
    <definedName name="XRefPaste23" localSheetId="12" hidden="1">#REF!</definedName>
    <definedName name="XRefPaste23" localSheetId="8" hidden="1">#REF!</definedName>
    <definedName name="XRefPaste23" localSheetId="14" hidden="1">#REF!</definedName>
    <definedName name="XRefPaste23" localSheetId="5" hidden="1">#REF!</definedName>
    <definedName name="XRefPaste23" hidden="1">#REF!</definedName>
    <definedName name="XRefPaste230Row" localSheetId="12" hidden="1">#REF!</definedName>
    <definedName name="XRefPaste230Row" localSheetId="8" hidden="1">#REF!</definedName>
    <definedName name="XRefPaste230Row" localSheetId="14" hidden="1">#REF!</definedName>
    <definedName name="XRefPaste230Row" localSheetId="5" hidden="1">#REF!</definedName>
    <definedName name="XRefPaste230Row" hidden="1">#REF!</definedName>
    <definedName name="XRefPaste231Row" localSheetId="12" hidden="1">#REF!</definedName>
    <definedName name="XRefPaste231Row" localSheetId="8" hidden="1">#REF!</definedName>
    <definedName name="XRefPaste231Row" localSheetId="14" hidden="1">#REF!</definedName>
    <definedName name="XRefPaste231Row" localSheetId="5" hidden="1">#REF!</definedName>
    <definedName name="XRefPaste231Row" hidden="1">#REF!</definedName>
    <definedName name="XRefPaste232Row" localSheetId="12" hidden="1">#REF!</definedName>
    <definedName name="XRefPaste232Row" localSheetId="8" hidden="1">#REF!</definedName>
    <definedName name="XRefPaste232Row" localSheetId="14" hidden="1">#REF!</definedName>
    <definedName name="XRefPaste232Row" localSheetId="5" hidden="1">#REF!</definedName>
    <definedName name="XRefPaste232Row" hidden="1">#REF!</definedName>
    <definedName name="XRefPaste233Row" localSheetId="12" hidden="1">#REF!</definedName>
    <definedName name="XRefPaste233Row" localSheetId="8" hidden="1">#REF!</definedName>
    <definedName name="XRefPaste233Row" localSheetId="14" hidden="1">#REF!</definedName>
    <definedName name="XRefPaste233Row" localSheetId="5" hidden="1">#REF!</definedName>
    <definedName name="XRefPaste233Row" hidden="1">#REF!</definedName>
    <definedName name="XRefPaste234Row" localSheetId="12" hidden="1">#REF!</definedName>
    <definedName name="XRefPaste234Row" localSheetId="8" hidden="1">#REF!</definedName>
    <definedName name="XRefPaste234Row" localSheetId="14" hidden="1">#REF!</definedName>
    <definedName name="XRefPaste234Row" localSheetId="5" hidden="1">#REF!</definedName>
    <definedName name="XRefPaste234Row" hidden="1">#REF!</definedName>
    <definedName name="XRefPaste235Row" localSheetId="12" hidden="1">#REF!</definedName>
    <definedName name="XRefPaste235Row" localSheetId="8" hidden="1">#REF!</definedName>
    <definedName name="XRefPaste235Row" localSheetId="14" hidden="1">#REF!</definedName>
    <definedName name="XRefPaste235Row" localSheetId="5" hidden="1">#REF!</definedName>
    <definedName name="XRefPaste235Row" hidden="1">#REF!</definedName>
    <definedName name="XRefPaste236Row" localSheetId="12" hidden="1">#REF!</definedName>
    <definedName name="XRefPaste236Row" localSheetId="8" hidden="1">#REF!</definedName>
    <definedName name="XRefPaste236Row" localSheetId="14" hidden="1">#REF!</definedName>
    <definedName name="XRefPaste236Row" localSheetId="5" hidden="1">#REF!</definedName>
    <definedName name="XRefPaste236Row" hidden="1">#REF!</definedName>
    <definedName name="XRefPaste237Row" localSheetId="12" hidden="1">#REF!</definedName>
    <definedName name="XRefPaste237Row" localSheetId="8" hidden="1">#REF!</definedName>
    <definedName name="XRefPaste237Row" localSheetId="14" hidden="1">#REF!</definedName>
    <definedName name="XRefPaste237Row" localSheetId="5" hidden="1">#REF!</definedName>
    <definedName name="XRefPaste237Row" hidden="1">#REF!</definedName>
    <definedName name="XRefPaste238Row" localSheetId="12" hidden="1">#REF!</definedName>
    <definedName name="XRefPaste238Row" localSheetId="8" hidden="1">#REF!</definedName>
    <definedName name="XRefPaste238Row" localSheetId="14" hidden="1">#REF!</definedName>
    <definedName name="XRefPaste238Row" localSheetId="5" hidden="1">#REF!</definedName>
    <definedName name="XRefPaste238Row" hidden="1">#REF!</definedName>
    <definedName name="XRefPaste239" localSheetId="12" hidden="1">#REF!</definedName>
    <definedName name="XRefPaste239" localSheetId="8" hidden="1">#REF!</definedName>
    <definedName name="XRefPaste239" localSheetId="14" hidden="1">#REF!</definedName>
    <definedName name="XRefPaste239" localSheetId="5" hidden="1">#REF!</definedName>
    <definedName name="XRefPaste239" hidden="1">#REF!</definedName>
    <definedName name="XRefPaste239Row" localSheetId="12" hidden="1">#REF!</definedName>
    <definedName name="XRefPaste239Row" localSheetId="8" hidden="1">#REF!</definedName>
    <definedName name="XRefPaste239Row" localSheetId="14" hidden="1">#REF!</definedName>
    <definedName name="XRefPaste239Row" localSheetId="5" hidden="1">#REF!</definedName>
    <definedName name="XRefPaste239Row" hidden="1">#REF!</definedName>
    <definedName name="XRefPaste23Row" localSheetId="12" hidden="1">#REF!</definedName>
    <definedName name="XRefPaste23Row" localSheetId="8" hidden="1">#REF!</definedName>
    <definedName name="XRefPaste23Row" localSheetId="14" hidden="1">#REF!</definedName>
    <definedName name="XRefPaste23Row" localSheetId="5" hidden="1">#REF!</definedName>
    <definedName name="XRefPaste23Row" hidden="1">#REF!</definedName>
    <definedName name="XRefPaste24" localSheetId="12" hidden="1">#REF!</definedName>
    <definedName name="XRefPaste24" localSheetId="8" hidden="1">#REF!</definedName>
    <definedName name="XRefPaste24" localSheetId="14" hidden="1">#REF!</definedName>
    <definedName name="XRefPaste24" localSheetId="5" hidden="1">#REF!</definedName>
    <definedName name="XRefPaste24" hidden="1">#REF!</definedName>
    <definedName name="XRefPaste240" localSheetId="12" hidden="1">#REF!</definedName>
    <definedName name="XRefPaste240" localSheetId="8" hidden="1">#REF!</definedName>
    <definedName name="XRefPaste240" localSheetId="14" hidden="1">#REF!</definedName>
    <definedName name="XRefPaste240" localSheetId="5" hidden="1">#REF!</definedName>
    <definedName name="XRefPaste240" hidden="1">#REF!</definedName>
    <definedName name="XRefPaste240Row" localSheetId="12" hidden="1">#REF!</definedName>
    <definedName name="XRefPaste240Row" localSheetId="8" hidden="1">#REF!</definedName>
    <definedName name="XRefPaste240Row" localSheetId="14" hidden="1">#REF!</definedName>
    <definedName name="XRefPaste240Row" localSheetId="5" hidden="1">#REF!</definedName>
    <definedName name="XRefPaste240Row" hidden="1">#REF!</definedName>
    <definedName name="XRefPaste241" localSheetId="12" hidden="1">#REF!</definedName>
    <definedName name="XRefPaste241" localSheetId="8" hidden="1">#REF!</definedName>
    <definedName name="XRefPaste241" localSheetId="14" hidden="1">#REF!</definedName>
    <definedName name="XRefPaste241" localSheetId="5" hidden="1">#REF!</definedName>
    <definedName name="XRefPaste241" hidden="1">#REF!</definedName>
    <definedName name="XRefPaste241Row" localSheetId="12" hidden="1">#REF!</definedName>
    <definedName name="XRefPaste241Row" localSheetId="8" hidden="1">#REF!</definedName>
    <definedName name="XRefPaste241Row" localSheetId="14" hidden="1">#REF!</definedName>
    <definedName name="XRefPaste241Row" localSheetId="5" hidden="1">#REF!</definedName>
    <definedName name="XRefPaste241Row" hidden="1">#REF!</definedName>
    <definedName name="XRefPaste242" localSheetId="12" hidden="1">#REF!</definedName>
    <definedName name="XRefPaste242" localSheetId="8" hidden="1">#REF!</definedName>
    <definedName name="XRefPaste242" localSheetId="14" hidden="1">#REF!</definedName>
    <definedName name="XRefPaste242" localSheetId="5" hidden="1">#REF!</definedName>
    <definedName name="XRefPaste242" hidden="1">#REF!</definedName>
    <definedName name="XRefPaste242Row" localSheetId="12" hidden="1">#REF!</definedName>
    <definedName name="XRefPaste242Row" localSheetId="8" hidden="1">#REF!</definedName>
    <definedName name="XRefPaste242Row" localSheetId="14" hidden="1">#REF!</definedName>
    <definedName name="XRefPaste242Row" localSheetId="5" hidden="1">#REF!</definedName>
    <definedName name="XRefPaste242Row" hidden="1">#REF!</definedName>
    <definedName name="XRefPaste243" localSheetId="12" hidden="1">#REF!</definedName>
    <definedName name="XRefPaste243" localSheetId="8" hidden="1">#REF!</definedName>
    <definedName name="XRefPaste243" localSheetId="14" hidden="1">#REF!</definedName>
    <definedName name="XRefPaste243" localSheetId="5" hidden="1">#REF!</definedName>
    <definedName name="XRefPaste243" hidden="1">#REF!</definedName>
    <definedName name="XRefPaste243Row" localSheetId="12" hidden="1">#REF!</definedName>
    <definedName name="XRefPaste243Row" localSheetId="8" hidden="1">#REF!</definedName>
    <definedName name="XRefPaste243Row" localSheetId="14" hidden="1">#REF!</definedName>
    <definedName name="XRefPaste243Row" localSheetId="5" hidden="1">#REF!</definedName>
    <definedName name="XRefPaste243Row" hidden="1">#REF!</definedName>
    <definedName name="XRefPaste244" localSheetId="12" hidden="1">#REF!</definedName>
    <definedName name="XRefPaste244" localSheetId="8" hidden="1">#REF!</definedName>
    <definedName name="XRefPaste244" localSheetId="14" hidden="1">#REF!</definedName>
    <definedName name="XRefPaste244" localSheetId="5" hidden="1">#REF!</definedName>
    <definedName name="XRefPaste244" hidden="1">#REF!</definedName>
    <definedName name="XRefPaste244Row" localSheetId="12" hidden="1">#REF!</definedName>
    <definedName name="XRefPaste244Row" localSheetId="8" hidden="1">#REF!</definedName>
    <definedName name="XRefPaste244Row" localSheetId="14" hidden="1">#REF!</definedName>
    <definedName name="XRefPaste244Row" localSheetId="5" hidden="1">#REF!</definedName>
    <definedName name="XRefPaste244Row" hidden="1">#REF!</definedName>
    <definedName name="XRefPaste245" localSheetId="12" hidden="1">#REF!</definedName>
    <definedName name="XRefPaste245" localSheetId="8" hidden="1">#REF!</definedName>
    <definedName name="XRefPaste245" localSheetId="14" hidden="1">#REF!</definedName>
    <definedName name="XRefPaste245" localSheetId="5" hidden="1">#REF!</definedName>
    <definedName name="XRefPaste245" hidden="1">#REF!</definedName>
    <definedName name="XRefPaste245Row" localSheetId="12" hidden="1">#REF!</definedName>
    <definedName name="XRefPaste245Row" localSheetId="8" hidden="1">#REF!</definedName>
    <definedName name="XRefPaste245Row" localSheetId="14" hidden="1">#REF!</definedName>
    <definedName name="XRefPaste245Row" localSheetId="5" hidden="1">#REF!</definedName>
    <definedName name="XRefPaste245Row" hidden="1">#REF!</definedName>
    <definedName name="XRefPaste246" localSheetId="12" hidden="1">#REF!</definedName>
    <definedName name="XRefPaste246" localSheetId="8" hidden="1">#REF!</definedName>
    <definedName name="XRefPaste246" localSheetId="14" hidden="1">#REF!</definedName>
    <definedName name="XRefPaste246" localSheetId="5" hidden="1">#REF!</definedName>
    <definedName name="XRefPaste246" hidden="1">#REF!</definedName>
    <definedName name="XRefPaste246Row" localSheetId="12" hidden="1">#REF!</definedName>
    <definedName name="XRefPaste246Row" localSheetId="8" hidden="1">#REF!</definedName>
    <definedName name="XRefPaste246Row" localSheetId="14" hidden="1">#REF!</definedName>
    <definedName name="XRefPaste246Row" localSheetId="5" hidden="1">#REF!</definedName>
    <definedName name="XRefPaste246Row" hidden="1">#REF!</definedName>
    <definedName name="XRefPaste247" localSheetId="12" hidden="1">#REF!</definedName>
    <definedName name="XRefPaste247" localSheetId="8" hidden="1">#REF!</definedName>
    <definedName name="XRefPaste247" localSheetId="14" hidden="1">#REF!</definedName>
    <definedName name="XRefPaste247" localSheetId="5" hidden="1">#REF!</definedName>
    <definedName name="XRefPaste247" hidden="1">#REF!</definedName>
    <definedName name="XRefPaste247Row" localSheetId="12" hidden="1">#REF!</definedName>
    <definedName name="XRefPaste247Row" localSheetId="8" hidden="1">#REF!</definedName>
    <definedName name="XRefPaste247Row" localSheetId="14" hidden="1">#REF!</definedName>
    <definedName name="XRefPaste247Row" localSheetId="5" hidden="1">#REF!</definedName>
    <definedName name="XRefPaste247Row" hidden="1">#REF!</definedName>
    <definedName name="XRefPaste248" localSheetId="12" hidden="1">#REF!</definedName>
    <definedName name="XRefPaste248" localSheetId="8" hidden="1">#REF!</definedName>
    <definedName name="XRefPaste248" localSheetId="14" hidden="1">#REF!</definedName>
    <definedName name="XRefPaste248" localSheetId="5" hidden="1">#REF!</definedName>
    <definedName name="XRefPaste248" hidden="1">#REF!</definedName>
    <definedName name="XRefPaste248Row" localSheetId="12" hidden="1">#REF!</definedName>
    <definedName name="XRefPaste248Row" localSheetId="8" hidden="1">#REF!</definedName>
    <definedName name="XRefPaste248Row" localSheetId="14" hidden="1">#REF!</definedName>
    <definedName name="XRefPaste248Row" localSheetId="5" hidden="1">#REF!</definedName>
    <definedName name="XRefPaste248Row" hidden="1">#REF!</definedName>
    <definedName name="XRefPaste249Row" localSheetId="12" hidden="1">[162]XREF!#REF!</definedName>
    <definedName name="XRefPaste249Row" localSheetId="8" hidden="1">[162]XREF!#REF!</definedName>
    <definedName name="XRefPaste249Row" localSheetId="14" hidden="1">[162]XREF!#REF!</definedName>
    <definedName name="XRefPaste249Row" localSheetId="5" hidden="1">[162]XREF!#REF!</definedName>
    <definedName name="XRefPaste249Row" hidden="1">[162]XREF!#REF!</definedName>
    <definedName name="XRefPaste24Row" localSheetId="12" hidden="1">[146]XREF!#REF!</definedName>
    <definedName name="XRefPaste24Row" localSheetId="8" hidden="1">[146]XREF!#REF!</definedName>
    <definedName name="XRefPaste24Row" localSheetId="14" hidden="1">[146]XREF!#REF!</definedName>
    <definedName name="XRefPaste24Row" localSheetId="5" hidden="1">[146]XREF!#REF!</definedName>
    <definedName name="XRefPaste24Row" hidden="1">[146]XREF!#REF!</definedName>
    <definedName name="XRefPaste25" localSheetId="12" hidden="1">#REF!</definedName>
    <definedName name="XRefPaste25" localSheetId="8" hidden="1">#REF!</definedName>
    <definedName name="XRefPaste25" localSheetId="14" hidden="1">#REF!</definedName>
    <definedName name="XRefPaste25" localSheetId="5" hidden="1">#REF!</definedName>
    <definedName name="XRefPaste25" hidden="1">#REF!</definedName>
    <definedName name="XRefPaste250Row" localSheetId="12" hidden="1">[162]XREF!#REF!</definedName>
    <definedName name="XRefPaste250Row" localSheetId="8" hidden="1">[162]XREF!#REF!</definedName>
    <definedName name="XRefPaste250Row" localSheetId="14" hidden="1">[162]XREF!#REF!</definedName>
    <definedName name="XRefPaste250Row" localSheetId="5" hidden="1">[162]XREF!#REF!</definedName>
    <definedName name="XRefPaste250Row" hidden="1">[162]XREF!#REF!</definedName>
    <definedName name="XRefPaste251Row" localSheetId="12" hidden="1">[162]XREF!#REF!</definedName>
    <definedName name="XRefPaste251Row" localSheetId="8" hidden="1">[162]XREF!#REF!</definedName>
    <definedName name="XRefPaste251Row" localSheetId="14" hidden="1">[162]XREF!#REF!</definedName>
    <definedName name="XRefPaste251Row" localSheetId="5" hidden="1">[162]XREF!#REF!</definedName>
    <definedName name="XRefPaste251Row" hidden="1">[162]XREF!#REF!</definedName>
    <definedName name="XRefPaste252Row" localSheetId="12" hidden="1">[162]XREF!#REF!</definedName>
    <definedName name="XRefPaste252Row" localSheetId="8" hidden="1">[162]XREF!#REF!</definedName>
    <definedName name="XRefPaste252Row" localSheetId="14" hidden="1">[162]XREF!#REF!</definedName>
    <definedName name="XRefPaste252Row" localSheetId="5" hidden="1">[162]XREF!#REF!</definedName>
    <definedName name="XRefPaste252Row" hidden="1">[162]XREF!#REF!</definedName>
    <definedName name="XRefPaste253Row" localSheetId="12" hidden="1">[162]XREF!#REF!</definedName>
    <definedName name="XRefPaste253Row" localSheetId="8" hidden="1">[162]XREF!#REF!</definedName>
    <definedName name="XRefPaste253Row" localSheetId="14" hidden="1">[162]XREF!#REF!</definedName>
    <definedName name="XRefPaste253Row" localSheetId="5" hidden="1">[162]XREF!#REF!</definedName>
    <definedName name="XRefPaste253Row" hidden="1">[162]XREF!#REF!</definedName>
    <definedName name="XRefPaste254Row" localSheetId="12" hidden="1">[162]XREF!#REF!</definedName>
    <definedName name="XRefPaste254Row" localSheetId="8" hidden="1">[162]XREF!#REF!</definedName>
    <definedName name="XRefPaste254Row" localSheetId="14" hidden="1">[162]XREF!#REF!</definedName>
    <definedName name="XRefPaste254Row" localSheetId="5" hidden="1">[162]XREF!#REF!</definedName>
    <definedName name="XRefPaste254Row" hidden="1">[162]XREF!#REF!</definedName>
    <definedName name="XRefPaste255Row" localSheetId="12" hidden="1">[162]XREF!#REF!</definedName>
    <definedName name="XRefPaste255Row" localSheetId="8" hidden="1">[162]XREF!#REF!</definedName>
    <definedName name="XRefPaste255Row" localSheetId="14" hidden="1">[162]XREF!#REF!</definedName>
    <definedName name="XRefPaste255Row" localSheetId="5" hidden="1">[162]XREF!#REF!</definedName>
    <definedName name="XRefPaste255Row" hidden="1">[162]XREF!#REF!</definedName>
    <definedName name="XRefPaste257Row" localSheetId="12" hidden="1">[162]XREF!#REF!</definedName>
    <definedName name="XRefPaste257Row" localSheetId="8" hidden="1">[162]XREF!#REF!</definedName>
    <definedName name="XRefPaste257Row" localSheetId="14" hidden="1">[162]XREF!#REF!</definedName>
    <definedName name="XRefPaste257Row" localSheetId="5" hidden="1">[162]XREF!#REF!</definedName>
    <definedName name="XRefPaste257Row" hidden="1">[162]XREF!#REF!</definedName>
    <definedName name="XRefPaste258Row" localSheetId="12" hidden="1">[162]XREF!#REF!</definedName>
    <definedName name="XRefPaste258Row" localSheetId="8" hidden="1">[162]XREF!#REF!</definedName>
    <definedName name="XRefPaste258Row" localSheetId="14" hidden="1">[162]XREF!#REF!</definedName>
    <definedName name="XRefPaste258Row" localSheetId="5" hidden="1">[162]XREF!#REF!</definedName>
    <definedName name="XRefPaste258Row" hidden="1">[162]XREF!#REF!</definedName>
    <definedName name="XRefPaste25Row" localSheetId="12" hidden="1">#REF!</definedName>
    <definedName name="XRefPaste25Row" localSheetId="8" hidden="1">#REF!</definedName>
    <definedName name="XRefPaste25Row" localSheetId="14" hidden="1">#REF!</definedName>
    <definedName name="XRefPaste25Row" localSheetId="5" hidden="1">#REF!</definedName>
    <definedName name="XRefPaste25Row" hidden="1">#REF!</definedName>
    <definedName name="XRefPaste26" localSheetId="12" hidden="1">#REF!</definedName>
    <definedName name="XRefPaste26" localSheetId="8" hidden="1">#REF!</definedName>
    <definedName name="XRefPaste26" localSheetId="14" hidden="1">#REF!</definedName>
    <definedName name="XRefPaste26" localSheetId="5" hidden="1">#REF!</definedName>
    <definedName name="XRefPaste26" hidden="1">#REF!</definedName>
    <definedName name="XRefPaste264" localSheetId="12" hidden="1">#REF!</definedName>
    <definedName name="XRefPaste264" localSheetId="8" hidden="1">#REF!</definedName>
    <definedName name="XRefPaste264" localSheetId="14" hidden="1">#REF!</definedName>
    <definedName name="XRefPaste264" localSheetId="5" hidden="1">#REF!</definedName>
    <definedName name="XRefPaste264" hidden="1">#REF!</definedName>
    <definedName name="XRefPaste268" localSheetId="12" hidden="1">#REF!</definedName>
    <definedName name="XRefPaste268" localSheetId="8" hidden="1">#REF!</definedName>
    <definedName name="XRefPaste268" localSheetId="14" hidden="1">#REF!</definedName>
    <definedName name="XRefPaste268" localSheetId="5" hidden="1">#REF!</definedName>
    <definedName name="XRefPaste268" hidden="1">#REF!</definedName>
    <definedName name="XRefPaste26Row" localSheetId="12" hidden="1">#REF!</definedName>
    <definedName name="XRefPaste26Row" localSheetId="8" hidden="1">#REF!</definedName>
    <definedName name="XRefPaste26Row" localSheetId="14" hidden="1">#REF!</definedName>
    <definedName name="XRefPaste26Row" localSheetId="5" hidden="1">#REF!</definedName>
    <definedName name="XRefPaste26Row" hidden="1">#REF!</definedName>
    <definedName name="XRefPaste27" localSheetId="12" hidden="1">#REF!</definedName>
    <definedName name="XRefPaste27" localSheetId="8" hidden="1">#REF!</definedName>
    <definedName name="XRefPaste27" localSheetId="14" hidden="1">#REF!</definedName>
    <definedName name="XRefPaste27" localSheetId="5" hidden="1">#REF!</definedName>
    <definedName name="XRefPaste27" hidden="1">#REF!</definedName>
    <definedName name="XRefPaste27Row" localSheetId="12" hidden="1">#REF!</definedName>
    <definedName name="XRefPaste27Row" localSheetId="8" hidden="1">#REF!</definedName>
    <definedName name="XRefPaste27Row" localSheetId="14" hidden="1">#REF!</definedName>
    <definedName name="XRefPaste27Row" localSheetId="5" hidden="1">#REF!</definedName>
    <definedName name="XRefPaste27Row" hidden="1">#REF!</definedName>
    <definedName name="XRefPaste28" localSheetId="12" hidden="1">#REF!</definedName>
    <definedName name="XRefPaste28" localSheetId="8" hidden="1">#REF!</definedName>
    <definedName name="XRefPaste28" localSheetId="14" hidden="1">#REF!</definedName>
    <definedName name="XRefPaste28" localSheetId="5" hidden="1">#REF!</definedName>
    <definedName name="XRefPaste28" hidden="1">#REF!</definedName>
    <definedName name="XRefPaste284" localSheetId="12" hidden="1">#REF!</definedName>
    <definedName name="XRefPaste284" localSheetId="8" hidden="1">#REF!</definedName>
    <definedName name="XRefPaste284" localSheetId="14" hidden="1">#REF!</definedName>
    <definedName name="XRefPaste284" localSheetId="5" hidden="1">#REF!</definedName>
    <definedName name="XRefPaste284" hidden="1">#REF!</definedName>
    <definedName name="XRefPaste28Row" localSheetId="12" hidden="1">#REF!</definedName>
    <definedName name="XRefPaste28Row" localSheetId="8" hidden="1">#REF!</definedName>
    <definedName name="XRefPaste28Row" localSheetId="14" hidden="1">#REF!</definedName>
    <definedName name="XRefPaste28Row" localSheetId="5" hidden="1">#REF!</definedName>
    <definedName name="XRefPaste28Row" hidden="1">#REF!</definedName>
    <definedName name="XRefPaste29" localSheetId="12" hidden="1">#REF!</definedName>
    <definedName name="XRefPaste29" localSheetId="8" hidden="1">#REF!</definedName>
    <definedName name="XRefPaste29" localSheetId="14" hidden="1">#REF!</definedName>
    <definedName name="XRefPaste29" localSheetId="5" hidden="1">#REF!</definedName>
    <definedName name="XRefPaste29" hidden="1">#REF!</definedName>
    <definedName name="XRefPaste29Row" localSheetId="12" hidden="1">#REF!</definedName>
    <definedName name="XRefPaste29Row" localSheetId="8" hidden="1">#REF!</definedName>
    <definedName name="XRefPaste29Row" localSheetId="14" hidden="1">#REF!</definedName>
    <definedName name="XRefPaste29Row" localSheetId="5" hidden="1">#REF!</definedName>
    <definedName name="XRefPaste29Row" hidden="1">#REF!</definedName>
    <definedName name="XRefPaste2Row" localSheetId="12" hidden="1">#REF!</definedName>
    <definedName name="XRefPaste2Row" localSheetId="8" hidden="1">#REF!</definedName>
    <definedName name="XRefPaste2Row" localSheetId="14" hidden="1">#REF!</definedName>
    <definedName name="XRefPaste2Row" localSheetId="5" hidden="1">#REF!</definedName>
    <definedName name="XRefPaste2Row" hidden="1">#REF!</definedName>
    <definedName name="XRefPaste3" localSheetId="12" hidden="1">'[153]&lt;1&gt; Schedule'!#REF!</definedName>
    <definedName name="XRefPaste3" localSheetId="8" hidden="1">'[153]&lt;1&gt; Schedule'!#REF!</definedName>
    <definedName name="XRefPaste3" localSheetId="14" hidden="1">'[153]&lt;1&gt; Schedule'!#REF!</definedName>
    <definedName name="XRefPaste3" localSheetId="5" hidden="1">'[153]&lt;1&gt; Schedule'!#REF!</definedName>
    <definedName name="XRefPaste3" hidden="1">'[153]&lt;1&gt; Schedule'!#REF!</definedName>
    <definedName name="XRefPaste30" localSheetId="12" hidden="1">#REF!</definedName>
    <definedName name="XRefPaste30" localSheetId="8" hidden="1">#REF!</definedName>
    <definedName name="XRefPaste30" localSheetId="14" hidden="1">#REF!</definedName>
    <definedName name="XRefPaste30" localSheetId="5" hidden="1">#REF!</definedName>
    <definedName name="XRefPaste30" hidden="1">#REF!</definedName>
    <definedName name="XRefPaste30Row" localSheetId="12" hidden="1">#REF!</definedName>
    <definedName name="XRefPaste30Row" localSheetId="8" hidden="1">#REF!</definedName>
    <definedName name="XRefPaste30Row" localSheetId="14" hidden="1">#REF!</definedName>
    <definedName name="XRefPaste30Row" localSheetId="5" hidden="1">#REF!</definedName>
    <definedName name="XRefPaste30Row" hidden="1">#REF!</definedName>
    <definedName name="XRefPaste31" localSheetId="12" hidden="1">#REF!</definedName>
    <definedName name="XRefPaste31" localSheetId="8" hidden="1">#REF!</definedName>
    <definedName name="XRefPaste31" localSheetId="14" hidden="1">#REF!</definedName>
    <definedName name="XRefPaste31" localSheetId="5" hidden="1">#REF!</definedName>
    <definedName name="XRefPaste31" hidden="1">#REF!</definedName>
    <definedName name="XRefPaste31Row" localSheetId="12" hidden="1">[164]XREF!#REF!</definedName>
    <definedName name="XRefPaste31Row" localSheetId="8" hidden="1">[164]XREF!#REF!</definedName>
    <definedName name="XRefPaste31Row" localSheetId="14" hidden="1">[164]XREF!#REF!</definedName>
    <definedName name="XRefPaste31Row" localSheetId="5" hidden="1">[164]XREF!#REF!</definedName>
    <definedName name="XRefPaste31Row" hidden="1">[164]XREF!#REF!</definedName>
    <definedName name="XRefPaste32" localSheetId="12" hidden="1">#REF!</definedName>
    <definedName name="XRefPaste32" localSheetId="8" hidden="1">#REF!</definedName>
    <definedName name="XRefPaste32" localSheetId="14" hidden="1">#REF!</definedName>
    <definedName name="XRefPaste32" localSheetId="5" hidden="1">#REF!</definedName>
    <definedName name="XRefPaste32" hidden="1">#REF!</definedName>
    <definedName name="XRefPaste32Row" localSheetId="12" hidden="1">#REF!</definedName>
    <definedName name="XRefPaste32Row" localSheetId="8" hidden="1">#REF!</definedName>
    <definedName name="XRefPaste32Row" localSheetId="14" hidden="1">#REF!</definedName>
    <definedName name="XRefPaste32Row" localSheetId="5" hidden="1">#REF!</definedName>
    <definedName name="XRefPaste32Row" hidden="1">#REF!</definedName>
    <definedName name="XRefPaste33" localSheetId="12" hidden="1">#REF!</definedName>
    <definedName name="XRefPaste33" localSheetId="8" hidden="1">#REF!</definedName>
    <definedName name="XRefPaste33" localSheetId="14" hidden="1">#REF!</definedName>
    <definedName name="XRefPaste33" localSheetId="5" hidden="1">#REF!</definedName>
    <definedName name="XRefPaste33" hidden="1">#REF!</definedName>
    <definedName name="XRefPaste33Row" localSheetId="12" hidden="1">#REF!</definedName>
    <definedName name="XRefPaste33Row" localSheetId="8" hidden="1">#REF!</definedName>
    <definedName name="XRefPaste33Row" localSheetId="14" hidden="1">#REF!</definedName>
    <definedName name="XRefPaste33Row" localSheetId="5" hidden="1">#REF!</definedName>
    <definedName name="XRefPaste33Row" hidden="1">#REF!</definedName>
    <definedName name="XRefPaste34" localSheetId="12" hidden="1">#REF!</definedName>
    <definedName name="XRefPaste34" localSheetId="8" hidden="1">#REF!</definedName>
    <definedName name="XRefPaste34" localSheetId="14" hidden="1">#REF!</definedName>
    <definedName name="XRefPaste34" localSheetId="5" hidden="1">#REF!</definedName>
    <definedName name="XRefPaste34" hidden="1">#REF!</definedName>
    <definedName name="XRefPaste34Row" localSheetId="12" hidden="1">#REF!</definedName>
    <definedName name="XRefPaste34Row" localSheetId="8" hidden="1">#REF!</definedName>
    <definedName name="XRefPaste34Row" localSheetId="14" hidden="1">#REF!</definedName>
    <definedName name="XRefPaste34Row" localSheetId="5" hidden="1">#REF!</definedName>
    <definedName name="XRefPaste34Row" hidden="1">#REF!</definedName>
    <definedName name="XRefPaste35" localSheetId="12" hidden="1">'[160]Breakup Value Working'!#REF!</definedName>
    <definedName name="XRefPaste35" localSheetId="8" hidden="1">'[160]Breakup Value Working'!#REF!</definedName>
    <definedName name="XRefPaste35" localSheetId="14" hidden="1">'[160]Breakup Value Working'!#REF!</definedName>
    <definedName name="XRefPaste35" localSheetId="5" hidden="1">'[160]Breakup Value Working'!#REF!</definedName>
    <definedName name="XRefPaste35" hidden="1">'[160]Breakup Value Working'!#REF!</definedName>
    <definedName name="XRefPaste35Row" localSheetId="12" hidden="1">#REF!</definedName>
    <definedName name="XRefPaste35Row" localSheetId="8" hidden="1">#REF!</definedName>
    <definedName name="XRefPaste35Row" localSheetId="14" hidden="1">#REF!</definedName>
    <definedName name="XRefPaste35Row" localSheetId="5" hidden="1">#REF!</definedName>
    <definedName name="XRefPaste35Row" hidden="1">#REF!</definedName>
    <definedName name="XRefPaste36" localSheetId="12" hidden="1">#REF!</definedName>
    <definedName name="XRefPaste36" localSheetId="8" hidden="1">#REF!</definedName>
    <definedName name="XRefPaste36" localSheetId="14" hidden="1">#REF!</definedName>
    <definedName name="XRefPaste36" localSheetId="5" hidden="1">#REF!</definedName>
    <definedName name="XRefPaste36" hidden="1">#REF!</definedName>
    <definedName name="XRefPaste36Row" localSheetId="12" hidden="1">#REF!</definedName>
    <definedName name="XRefPaste36Row" localSheetId="8" hidden="1">#REF!</definedName>
    <definedName name="XRefPaste36Row" localSheetId="14" hidden="1">#REF!</definedName>
    <definedName name="XRefPaste36Row" localSheetId="5" hidden="1">#REF!</definedName>
    <definedName name="XRefPaste36Row" hidden="1">#REF!</definedName>
    <definedName name="XRefPaste37" localSheetId="12" hidden="1">#REF!</definedName>
    <definedName name="XRefPaste37" localSheetId="8" hidden="1">#REF!</definedName>
    <definedName name="XRefPaste37" localSheetId="14" hidden="1">#REF!</definedName>
    <definedName name="XRefPaste37" localSheetId="5" hidden="1">#REF!</definedName>
    <definedName name="XRefPaste37" hidden="1">#REF!</definedName>
    <definedName name="XRefPaste37Row" localSheetId="12" hidden="1">#REF!</definedName>
    <definedName name="XRefPaste37Row" localSheetId="8" hidden="1">#REF!</definedName>
    <definedName name="XRefPaste37Row" localSheetId="14" hidden="1">#REF!</definedName>
    <definedName name="XRefPaste37Row" localSheetId="5" hidden="1">#REF!</definedName>
    <definedName name="XRefPaste37Row" hidden="1">#REF!</definedName>
    <definedName name="XRefPaste38" localSheetId="12" hidden="1">#REF!</definedName>
    <definedName name="XRefPaste38" localSheetId="8" hidden="1">#REF!</definedName>
    <definedName name="XRefPaste38" localSheetId="14" hidden="1">#REF!</definedName>
    <definedName name="XRefPaste38" localSheetId="5" hidden="1">#REF!</definedName>
    <definedName name="XRefPaste38" hidden="1">#REF!</definedName>
    <definedName name="XRefPaste38Row" localSheetId="12" hidden="1">#REF!</definedName>
    <definedName name="XRefPaste38Row" localSheetId="8" hidden="1">#REF!</definedName>
    <definedName name="XRefPaste38Row" localSheetId="14" hidden="1">#REF!</definedName>
    <definedName name="XRefPaste38Row" localSheetId="5" hidden="1">#REF!</definedName>
    <definedName name="XRefPaste38Row" hidden="1">#REF!</definedName>
    <definedName name="XRefPaste39" localSheetId="12" hidden="1">#REF!</definedName>
    <definedName name="XRefPaste39" localSheetId="8" hidden="1">#REF!</definedName>
    <definedName name="XRefPaste39" localSheetId="14" hidden="1">#REF!</definedName>
    <definedName name="XRefPaste39" localSheetId="5" hidden="1">#REF!</definedName>
    <definedName name="XRefPaste39" hidden="1">#REF!</definedName>
    <definedName name="XRefPaste39Row" localSheetId="12" hidden="1">#REF!</definedName>
    <definedName name="XRefPaste39Row" localSheetId="8" hidden="1">#REF!</definedName>
    <definedName name="XRefPaste39Row" localSheetId="14" hidden="1">#REF!</definedName>
    <definedName name="XRefPaste39Row" localSheetId="5" hidden="1">#REF!</definedName>
    <definedName name="XRefPaste39Row" hidden="1">#REF!</definedName>
    <definedName name="XRefPaste3Row" localSheetId="12" hidden="1">#REF!</definedName>
    <definedName name="XRefPaste3Row" localSheetId="8" hidden="1">#REF!</definedName>
    <definedName name="XRefPaste3Row" localSheetId="14" hidden="1">#REF!</definedName>
    <definedName name="XRefPaste3Row" localSheetId="5" hidden="1">#REF!</definedName>
    <definedName name="XRefPaste3Row" hidden="1">#REF!</definedName>
    <definedName name="XRefPaste4" localSheetId="12" hidden="1">#REF!</definedName>
    <definedName name="XRefPaste4" localSheetId="8" hidden="1">#REF!</definedName>
    <definedName name="XRefPaste4" localSheetId="14" hidden="1">#REF!</definedName>
    <definedName name="XRefPaste4" localSheetId="5" hidden="1">#REF!</definedName>
    <definedName name="XRefPaste4" hidden="1">#REF!</definedName>
    <definedName name="XRefPaste40" localSheetId="12" hidden="1">[156]SUMMARY!#REF!</definedName>
    <definedName name="XRefPaste40" localSheetId="8" hidden="1">[156]SUMMARY!#REF!</definedName>
    <definedName name="XRefPaste40" localSheetId="14" hidden="1">[156]SUMMARY!#REF!</definedName>
    <definedName name="XRefPaste40" localSheetId="5" hidden="1">[156]SUMMARY!#REF!</definedName>
    <definedName name="XRefPaste40" hidden="1">[156]SUMMARY!#REF!</definedName>
    <definedName name="XRefPaste40Row" localSheetId="12" hidden="1">[146]XREF!#REF!</definedName>
    <definedName name="XRefPaste40Row" localSheetId="8" hidden="1">[146]XREF!#REF!</definedName>
    <definedName name="XRefPaste40Row" localSheetId="14" hidden="1">[146]XREF!#REF!</definedName>
    <definedName name="XRefPaste40Row" localSheetId="5" hidden="1">[146]XREF!#REF!</definedName>
    <definedName name="XRefPaste40Row" hidden="1">[146]XREF!#REF!</definedName>
    <definedName name="XRefPaste41" localSheetId="12" hidden="1">'[165]Related Party - Movement Sheet'!#REF!</definedName>
    <definedName name="XRefPaste41" localSheetId="8" hidden="1">'[165]Related Party - Movement Sheet'!#REF!</definedName>
    <definedName name="XRefPaste41" localSheetId="14" hidden="1">'[165]Related Party - Movement Sheet'!#REF!</definedName>
    <definedName name="XRefPaste41" localSheetId="5" hidden="1">'[165]Related Party - Movement Sheet'!#REF!</definedName>
    <definedName name="XRefPaste41" hidden="1">'[165]Related Party - Movement Sheet'!#REF!</definedName>
    <definedName name="XRefPaste41Row" localSheetId="12" hidden="1">#REF!</definedName>
    <definedName name="XRefPaste41Row" localSheetId="8" hidden="1">#REF!</definedName>
    <definedName name="XRefPaste41Row" localSheetId="14" hidden="1">#REF!</definedName>
    <definedName name="XRefPaste41Row" localSheetId="5" hidden="1">#REF!</definedName>
    <definedName name="XRefPaste41Row" hidden="1">#REF!</definedName>
    <definedName name="XRefPaste42" localSheetId="12" hidden="1">[156]SUMMARY!#REF!</definedName>
    <definedName name="XRefPaste42" localSheetId="8" hidden="1">[156]SUMMARY!#REF!</definedName>
    <definedName name="XRefPaste42" localSheetId="14" hidden="1">[156]SUMMARY!#REF!</definedName>
    <definedName name="XRefPaste42" localSheetId="5" hidden="1">[156]SUMMARY!#REF!</definedName>
    <definedName name="XRefPaste42" hidden="1">[156]SUMMARY!#REF!</definedName>
    <definedName name="XRefPaste42Row" localSheetId="12" hidden="1">#REF!</definedName>
    <definedName name="XRefPaste42Row" localSheetId="8" hidden="1">#REF!</definedName>
    <definedName name="XRefPaste42Row" localSheetId="14" hidden="1">#REF!</definedName>
    <definedName name="XRefPaste42Row" localSheetId="5" hidden="1">#REF!</definedName>
    <definedName name="XRefPaste42Row" hidden="1">#REF!</definedName>
    <definedName name="XRefPaste43" localSheetId="12" hidden="1">'[158]MASTER SCHEDULE F'!#REF!</definedName>
    <definedName name="XRefPaste43" localSheetId="8" hidden="1">'[158]MASTER SCHEDULE F'!#REF!</definedName>
    <definedName name="XRefPaste43" localSheetId="14" hidden="1">'[158]MASTER SCHEDULE F'!#REF!</definedName>
    <definedName name="XRefPaste43" localSheetId="5" hidden="1">'[158]MASTER SCHEDULE F'!#REF!</definedName>
    <definedName name="XRefPaste43" hidden="1">'[158]MASTER SCHEDULE F'!#REF!</definedName>
    <definedName name="XRefPaste43Row" localSheetId="12" hidden="1">#REF!</definedName>
    <definedName name="XRefPaste43Row" localSheetId="8" hidden="1">#REF!</definedName>
    <definedName name="XRefPaste43Row" localSheetId="14" hidden="1">#REF!</definedName>
    <definedName name="XRefPaste43Row" localSheetId="5" hidden="1">#REF!</definedName>
    <definedName name="XRefPaste43Row" hidden="1">#REF!</definedName>
    <definedName name="XRefPaste44" localSheetId="12" hidden="1">'[149]MASTER SCHEDULE F'!#REF!</definedName>
    <definedName name="XRefPaste44" localSheetId="8" hidden="1">'[149]MASTER SCHEDULE F'!#REF!</definedName>
    <definedName name="XRefPaste44" localSheetId="14" hidden="1">'[149]MASTER SCHEDULE F'!#REF!</definedName>
    <definedName name="XRefPaste44" localSheetId="5" hidden="1">'[149]MASTER SCHEDULE F'!#REF!</definedName>
    <definedName name="XRefPaste44" hidden="1">'[149]MASTER SCHEDULE F'!#REF!</definedName>
    <definedName name="XRefPaste44Row" localSheetId="12" hidden="1">#REF!</definedName>
    <definedName name="XRefPaste44Row" localSheetId="8" hidden="1">#REF!</definedName>
    <definedName name="XRefPaste44Row" localSheetId="14" hidden="1">#REF!</definedName>
    <definedName name="XRefPaste44Row" localSheetId="5" hidden="1">#REF!</definedName>
    <definedName name="XRefPaste44Row" hidden="1">#REF!</definedName>
    <definedName name="XRefPaste45" localSheetId="12" hidden="1">[156]SUMMARY!#REF!</definedName>
    <definedName name="XRefPaste45" localSheetId="8" hidden="1">[156]SUMMARY!#REF!</definedName>
    <definedName name="XRefPaste45" localSheetId="14" hidden="1">[156]SUMMARY!#REF!</definedName>
    <definedName name="XRefPaste45" localSheetId="5" hidden="1">[156]SUMMARY!#REF!</definedName>
    <definedName name="XRefPaste45" hidden="1">[156]SUMMARY!#REF!</definedName>
    <definedName name="XRefPaste45Row" localSheetId="12" hidden="1">#REF!</definedName>
    <definedName name="XRefPaste45Row" localSheetId="8" hidden="1">#REF!</definedName>
    <definedName name="XRefPaste45Row" localSheetId="14" hidden="1">#REF!</definedName>
    <definedName name="XRefPaste45Row" localSheetId="5" hidden="1">#REF!</definedName>
    <definedName name="XRefPaste45Row" hidden="1">#REF!</definedName>
    <definedName name="XRefPaste46" localSheetId="12" hidden="1">#REF!</definedName>
    <definedName name="XRefPaste46" localSheetId="8" hidden="1">#REF!</definedName>
    <definedName name="XRefPaste46" localSheetId="14" hidden="1">#REF!</definedName>
    <definedName name="XRefPaste46" localSheetId="5" hidden="1">#REF!</definedName>
    <definedName name="XRefPaste46" hidden="1">#REF!</definedName>
    <definedName name="XRefPaste46Row" localSheetId="12" hidden="1">#REF!</definedName>
    <definedName name="XRefPaste46Row" localSheetId="8" hidden="1">#REF!</definedName>
    <definedName name="XRefPaste46Row" localSheetId="14" hidden="1">#REF!</definedName>
    <definedName name="XRefPaste46Row" localSheetId="5" hidden="1">#REF!</definedName>
    <definedName name="XRefPaste46Row" hidden="1">#REF!</definedName>
    <definedName name="XRefPaste47" localSheetId="12" hidden="1">#REF!</definedName>
    <definedName name="XRefPaste47" localSheetId="8" hidden="1">#REF!</definedName>
    <definedName name="XRefPaste47" localSheetId="14" hidden="1">#REF!</definedName>
    <definedName name="XRefPaste47" localSheetId="5" hidden="1">#REF!</definedName>
    <definedName name="XRefPaste47" hidden="1">#REF!</definedName>
    <definedName name="XRefPaste47Row" localSheetId="12" hidden="1">#REF!</definedName>
    <definedName name="XRefPaste47Row" localSheetId="8" hidden="1">#REF!</definedName>
    <definedName name="XRefPaste47Row" localSheetId="14" hidden="1">#REF!</definedName>
    <definedName name="XRefPaste47Row" localSheetId="5" hidden="1">#REF!</definedName>
    <definedName name="XRefPaste47Row" hidden="1">#REF!</definedName>
    <definedName name="XRefPaste48" localSheetId="12" hidden="1">#REF!</definedName>
    <definedName name="XRefPaste48" localSheetId="8" hidden="1">#REF!</definedName>
    <definedName name="XRefPaste48" localSheetId="14" hidden="1">#REF!</definedName>
    <definedName name="XRefPaste48" localSheetId="5" hidden="1">#REF!</definedName>
    <definedName name="XRefPaste48" hidden="1">#REF!</definedName>
    <definedName name="XRefPaste48Row" localSheetId="12" hidden="1">#REF!</definedName>
    <definedName name="XRefPaste48Row" localSheetId="8" hidden="1">#REF!</definedName>
    <definedName name="XRefPaste48Row" localSheetId="14" hidden="1">#REF!</definedName>
    <definedName name="XRefPaste48Row" localSheetId="5" hidden="1">#REF!</definedName>
    <definedName name="XRefPaste48Row" hidden="1">#REF!</definedName>
    <definedName name="XRefPaste49" localSheetId="12" hidden="1">#REF!</definedName>
    <definedName name="XRefPaste49" localSheetId="8" hidden="1">#REF!</definedName>
    <definedName name="XRefPaste49" localSheetId="14" hidden="1">#REF!</definedName>
    <definedName name="XRefPaste49" localSheetId="5" hidden="1">#REF!</definedName>
    <definedName name="XRefPaste49" hidden="1">#REF!</definedName>
    <definedName name="XRefPaste49Row" localSheetId="12" hidden="1">#REF!</definedName>
    <definedName name="XRefPaste49Row" localSheetId="8" hidden="1">#REF!</definedName>
    <definedName name="XRefPaste49Row" localSheetId="14" hidden="1">#REF!</definedName>
    <definedName name="XRefPaste49Row" localSheetId="5" hidden="1">#REF!</definedName>
    <definedName name="XRefPaste49Row" hidden="1">#REF!</definedName>
    <definedName name="XRefPaste4Row" localSheetId="12" hidden="1">#REF!</definedName>
    <definedName name="XRefPaste4Row" localSheetId="8" hidden="1">#REF!</definedName>
    <definedName name="XRefPaste4Row" localSheetId="14" hidden="1">#REF!</definedName>
    <definedName name="XRefPaste4Row" localSheetId="5" hidden="1">#REF!</definedName>
    <definedName name="XRefPaste4Row" hidden="1">#REF!</definedName>
    <definedName name="XRefPaste5" localSheetId="12" hidden="1">#REF!</definedName>
    <definedName name="XRefPaste5" localSheetId="8" hidden="1">#REF!</definedName>
    <definedName name="XRefPaste5" localSheetId="14" hidden="1">#REF!</definedName>
    <definedName name="XRefPaste5" localSheetId="5" hidden="1">#REF!</definedName>
    <definedName name="XRefPaste5" hidden="1">#REF!</definedName>
    <definedName name="XRefPaste50" localSheetId="12" hidden="1">#REF!</definedName>
    <definedName name="XRefPaste50" localSheetId="8" hidden="1">#REF!</definedName>
    <definedName name="XRefPaste50" localSheetId="14" hidden="1">#REF!</definedName>
    <definedName name="XRefPaste50" localSheetId="5" hidden="1">#REF!</definedName>
    <definedName name="XRefPaste50" hidden="1">#REF!</definedName>
    <definedName name="XRefPaste50Row" localSheetId="12" hidden="1">#REF!</definedName>
    <definedName name="XRefPaste50Row" localSheetId="8" hidden="1">#REF!</definedName>
    <definedName name="XRefPaste50Row" localSheetId="14" hidden="1">#REF!</definedName>
    <definedName name="XRefPaste50Row" localSheetId="5" hidden="1">#REF!</definedName>
    <definedName name="XRefPaste50Row" hidden="1">#REF!</definedName>
    <definedName name="XRefPaste51" localSheetId="12" hidden="1">#REF!</definedName>
    <definedName name="XRefPaste51" localSheetId="8" hidden="1">#REF!</definedName>
    <definedName name="XRefPaste51" localSheetId="14" hidden="1">#REF!</definedName>
    <definedName name="XRefPaste51" localSheetId="5" hidden="1">#REF!</definedName>
    <definedName name="XRefPaste51" hidden="1">#REF!</definedName>
    <definedName name="XRefPaste51Row" localSheetId="12" hidden="1">#REF!</definedName>
    <definedName name="XRefPaste51Row" localSheetId="8" hidden="1">#REF!</definedName>
    <definedName name="XRefPaste51Row" localSheetId="14" hidden="1">#REF!</definedName>
    <definedName name="XRefPaste51Row" localSheetId="5" hidden="1">#REF!</definedName>
    <definedName name="XRefPaste51Row" hidden="1">#REF!</definedName>
    <definedName name="XRefPaste52" localSheetId="12" hidden="1">#REF!</definedName>
    <definedName name="XRefPaste52" localSheetId="8" hidden="1">#REF!</definedName>
    <definedName name="XRefPaste52" localSheetId="14" hidden="1">#REF!</definedName>
    <definedName name="XRefPaste52" localSheetId="5" hidden="1">#REF!</definedName>
    <definedName name="XRefPaste52" hidden="1">#REF!</definedName>
    <definedName name="XRefPaste52Row" localSheetId="12" hidden="1">[159]XREF!#REF!</definedName>
    <definedName name="XRefPaste52Row" localSheetId="8" hidden="1">[159]XREF!#REF!</definedName>
    <definedName name="XRefPaste52Row" localSheetId="14" hidden="1">[159]XREF!#REF!</definedName>
    <definedName name="XRefPaste52Row" localSheetId="5" hidden="1">[159]XREF!#REF!</definedName>
    <definedName name="XRefPaste52Row" hidden="1">[159]XREF!#REF!</definedName>
    <definedName name="XRefPaste53" localSheetId="12" hidden="1">#REF!</definedName>
    <definedName name="XRefPaste53" localSheetId="8" hidden="1">#REF!</definedName>
    <definedName name="XRefPaste53" localSheetId="14" hidden="1">#REF!</definedName>
    <definedName name="XRefPaste53" localSheetId="5" hidden="1">#REF!</definedName>
    <definedName name="XRefPaste53" hidden="1">#REF!</definedName>
    <definedName name="XRefPaste53Row" localSheetId="12" hidden="1">#REF!</definedName>
    <definedName name="XRefPaste53Row" localSheetId="8" hidden="1">#REF!</definedName>
    <definedName name="XRefPaste53Row" localSheetId="14" hidden="1">#REF!</definedName>
    <definedName name="XRefPaste53Row" localSheetId="5" hidden="1">#REF!</definedName>
    <definedName name="XRefPaste53Row" hidden="1">#REF!</definedName>
    <definedName name="XRefPaste54" localSheetId="12" hidden="1">'[148]FA Register_Detailed '!#REF!</definedName>
    <definedName name="XRefPaste54" localSheetId="8" hidden="1">'[148]FA Register_Detailed '!#REF!</definedName>
    <definedName name="XRefPaste54" localSheetId="14" hidden="1">'[148]FA Register_Detailed '!#REF!</definedName>
    <definedName name="XRefPaste54" localSheetId="5" hidden="1">'[148]FA Register_Detailed '!#REF!</definedName>
    <definedName name="XRefPaste54" hidden="1">'[148]FA Register_Detailed '!#REF!</definedName>
    <definedName name="XRefPaste54Row" localSheetId="12" hidden="1">#REF!</definedName>
    <definedName name="XRefPaste54Row" localSheetId="8" hidden="1">#REF!</definedName>
    <definedName name="XRefPaste54Row" localSheetId="14" hidden="1">#REF!</definedName>
    <definedName name="XRefPaste54Row" localSheetId="5" hidden="1">#REF!</definedName>
    <definedName name="XRefPaste54Row" hidden="1">#REF!</definedName>
    <definedName name="XRefPaste55" localSheetId="12" hidden="1">#REF!</definedName>
    <definedName name="XRefPaste55" localSheetId="8" hidden="1">#REF!</definedName>
    <definedName name="XRefPaste55" localSheetId="14" hidden="1">#REF!</definedName>
    <definedName name="XRefPaste55" localSheetId="5" hidden="1">#REF!</definedName>
    <definedName name="XRefPaste55" hidden="1">#REF!</definedName>
    <definedName name="XRefPaste55Row" localSheetId="12" hidden="1">#REF!</definedName>
    <definedName name="XRefPaste55Row" localSheetId="8" hidden="1">#REF!</definedName>
    <definedName name="XRefPaste55Row" localSheetId="14" hidden="1">#REF!</definedName>
    <definedName name="XRefPaste55Row" localSheetId="5" hidden="1">#REF!</definedName>
    <definedName name="XRefPaste55Row" hidden="1">#REF!</definedName>
    <definedName name="XRefPaste56" localSheetId="12" hidden="1">#REF!</definedName>
    <definedName name="XRefPaste56" localSheetId="8" hidden="1">#REF!</definedName>
    <definedName name="XRefPaste56" localSheetId="14" hidden="1">#REF!</definedName>
    <definedName name="XRefPaste56" localSheetId="5" hidden="1">#REF!</definedName>
    <definedName name="XRefPaste56" hidden="1">#REF!</definedName>
    <definedName name="XRefPaste56Row" localSheetId="12" hidden="1">#REF!</definedName>
    <definedName name="XRefPaste56Row" localSheetId="8" hidden="1">#REF!</definedName>
    <definedName name="XRefPaste56Row" localSheetId="14" hidden="1">#REF!</definedName>
    <definedName name="XRefPaste56Row" localSheetId="5" hidden="1">#REF!</definedName>
    <definedName name="XRefPaste56Row" hidden="1">#REF!</definedName>
    <definedName name="XRefPaste57" localSheetId="12" hidden="1">#REF!</definedName>
    <definedName name="XRefPaste57" localSheetId="8" hidden="1">#REF!</definedName>
    <definedName name="XRefPaste57" localSheetId="14" hidden="1">#REF!</definedName>
    <definedName name="XRefPaste57" localSheetId="5" hidden="1">#REF!</definedName>
    <definedName name="XRefPaste57" hidden="1">#REF!</definedName>
    <definedName name="XRefPaste57Row" localSheetId="12" hidden="1">#REF!</definedName>
    <definedName name="XRefPaste57Row" localSheetId="8" hidden="1">#REF!</definedName>
    <definedName name="XRefPaste57Row" localSheetId="14" hidden="1">#REF!</definedName>
    <definedName name="XRefPaste57Row" localSheetId="5" hidden="1">#REF!</definedName>
    <definedName name="XRefPaste57Row" hidden="1">#REF!</definedName>
    <definedName name="XRefPaste58" localSheetId="12" hidden="1">#REF!</definedName>
    <definedName name="XRefPaste58" localSheetId="8" hidden="1">#REF!</definedName>
    <definedName name="XRefPaste58" localSheetId="14" hidden="1">#REF!</definedName>
    <definedName name="XRefPaste58" localSheetId="5" hidden="1">#REF!</definedName>
    <definedName name="XRefPaste58" hidden="1">#REF!</definedName>
    <definedName name="XRefPaste58Row" localSheetId="12" hidden="1">#REF!</definedName>
    <definedName name="XRefPaste58Row" localSheetId="8" hidden="1">#REF!</definedName>
    <definedName name="XRefPaste58Row" localSheetId="14" hidden="1">#REF!</definedName>
    <definedName name="XRefPaste58Row" localSheetId="5" hidden="1">#REF!</definedName>
    <definedName name="XRefPaste58Row" hidden="1">#REF!</definedName>
    <definedName name="XRefPaste59" localSheetId="12" hidden="1">#REF!</definedName>
    <definedName name="XRefPaste59" localSheetId="8" hidden="1">#REF!</definedName>
    <definedName name="XRefPaste59" localSheetId="14" hidden="1">#REF!</definedName>
    <definedName name="XRefPaste59" localSheetId="5" hidden="1">#REF!</definedName>
    <definedName name="XRefPaste59" hidden="1">#REF!</definedName>
    <definedName name="XRefPaste59Row" localSheetId="12" hidden="1">#REF!</definedName>
    <definedName name="XRefPaste59Row" localSheetId="8" hidden="1">#REF!</definedName>
    <definedName name="XRefPaste59Row" localSheetId="14" hidden="1">#REF!</definedName>
    <definedName name="XRefPaste59Row" localSheetId="5" hidden="1">#REF!</definedName>
    <definedName name="XRefPaste59Row" hidden="1">#REF!</definedName>
    <definedName name="XRefPaste5Row" localSheetId="12" hidden="1">#REF!</definedName>
    <definedName name="XRefPaste5Row" localSheetId="8" hidden="1">#REF!</definedName>
    <definedName name="XRefPaste5Row" localSheetId="14" hidden="1">#REF!</definedName>
    <definedName name="XRefPaste5Row" localSheetId="5" hidden="1">#REF!</definedName>
    <definedName name="XRefPaste5Row" hidden="1">#REF!</definedName>
    <definedName name="XRefPaste6" localSheetId="12" hidden="1">#REF!</definedName>
    <definedName name="XRefPaste6" localSheetId="8" hidden="1">#REF!</definedName>
    <definedName name="XRefPaste6" localSheetId="14" hidden="1">#REF!</definedName>
    <definedName name="XRefPaste6" localSheetId="5" hidden="1">#REF!</definedName>
    <definedName name="XRefPaste6" hidden="1">#REF!</definedName>
    <definedName name="XRefPaste60" localSheetId="12" hidden="1">#REF!</definedName>
    <definedName name="XRefPaste60" localSheetId="8" hidden="1">#REF!</definedName>
    <definedName name="XRefPaste60" localSheetId="14" hidden="1">#REF!</definedName>
    <definedName name="XRefPaste60" localSheetId="5" hidden="1">#REF!</definedName>
    <definedName name="XRefPaste60" hidden="1">#REF!</definedName>
    <definedName name="XRefPaste60Row" localSheetId="12" hidden="1">#REF!</definedName>
    <definedName name="XRefPaste60Row" localSheetId="8" hidden="1">#REF!</definedName>
    <definedName name="XRefPaste60Row" localSheetId="14" hidden="1">#REF!</definedName>
    <definedName name="XRefPaste60Row" localSheetId="5" hidden="1">#REF!</definedName>
    <definedName name="XRefPaste60Row" hidden="1">#REF!</definedName>
    <definedName name="XRefPaste61" localSheetId="12" hidden="1">#REF!</definedName>
    <definedName name="XRefPaste61" localSheetId="8" hidden="1">#REF!</definedName>
    <definedName name="XRefPaste61" localSheetId="14" hidden="1">#REF!</definedName>
    <definedName name="XRefPaste61" localSheetId="5" hidden="1">#REF!</definedName>
    <definedName name="XRefPaste61" hidden="1">#REF!</definedName>
    <definedName name="XRefPaste61Row" localSheetId="12" hidden="1">#REF!</definedName>
    <definedName name="XRefPaste61Row" localSheetId="8" hidden="1">#REF!</definedName>
    <definedName name="XRefPaste61Row" localSheetId="14" hidden="1">#REF!</definedName>
    <definedName name="XRefPaste61Row" localSheetId="5" hidden="1">#REF!</definedName>
    <definedName name="XRefPaste61Row" hidden="1">#REF!</definedName>
    <definedName name="XRefPaste62" localSheetId="12" hidden="1">#REF!</definedName>
    <definedName name="XRefPaste62" localSheetId="8" hidden="1">#REF!</definedName>
    <definedName name="XRefPaste62" localSheetId="14" hidden="1">#REF!</definedName>
    <definedName name="XRefPaste62" localSheetId="5" hidden="1">#REF!</definedName>
    <definedName name="XRefPaste62" hidden="1">#REF!</definedName>
    <definedName name="XRefPaste62Row" localSheetId="12" hidden="1">[159]XREF!#REF!</definedName>
    <definedName name="XRefPaste62Row" localSheetId="8" hidden="1">[159]XREF!#REF!</definedName>
    <definedName name="XRefPaste62Row" localSheetId="14" hidden="1">[159]XREF!#REF!</definedName>
    <definedName name="XRefPaste62Row" localSheetId="5" hidden="1">[159]XREF!#REF!</definedName>
    <definedName name="XRefPaste62Row" hidden="1">[159]XREF!#REF!</definedName>
    <definedName name="XRefPaste63" localSheetId="12" hidden="1">#REF!</definedName>
    <definedName name="XRefPaste63" localSheetId="8" hidden="1">#REF!</definedName>
    <definedName name="XRefPaste63" localSheetId="14" hidden="1">#REF!</definedName>
    <definedName name="XRefPaste63" localSheetId="5" hidden="1">#REF!</definedName>
    <definedName name="XRefPaste63" hidden="1">#REF!</definedName>
    <definedName name="XRefPaste63Row" localSheetId="12" hidden="1">#REF!</definedName>
    <definedName name="XRefPaste63Row" localSheetId="8" hidden="1">#REF!</definedName>
    <definedName name="XRefPaste63Row" localSheetId="14" hidden="1">#REF!</definedName>
    <definedName name="XRefPaste63Row" localSheetId="5" hidden="1">#REF!</definedName>
    <definedName name="XRefPaste63Row" hidden="1">#REF!</definedName>
    <definedName name="XRefPaste64" localSheetId="12" hidden="1">#REF!</definedName>
    <definedName name="XRefPaste64" localSheetId="8" hidden="1">#REF!</definedName>
    <definedName name="XRefPaste64" localSheetId="14" hidden="1">#REF!</definedName>
    <definedName name="XRefPaste64" localSheetId="5" hidden="1">#REF!</definedName>
    <definedName name="XRefPaste64" hidden="1">#REF!</definedName>
    <definedName name="XRefPaste64Row" localSheetId="12" hidden="1">#REF!</definedName>
    <definedName name="XRefPaste64Row" localSheetId="8" hidden="1">#REF!</definedName>
    <definedName name="XRefPaste64Row" localSheetId="14" hidden="1">#REF!</definedName>
    <definedName name="XRefPaste64Row" localSheetId="5" hidden="1">#REF!</definedName>
    <definedName name="XRefPaste64Row" hidden="1">#REF!</definedName>
    <definedName name="XRefPaste65" localSheetId="12" hidden="1">#REF!</definedName>
    <definedName name="XRefPaste65" localSheetId="8" hidden="1">#REF!</definedName>
    <definedName name="XRefPaste65" localSheetId="14" hidden="1">#REF!</definedName>
    <definedName name="XRefPaste65" localSheetId="5" hidden="1">#REF!</definedName>
    <definedName name="XRefPaste65" hidden="1">#REF!</definedName>
    <definedName name="XRefPaste65Row" localSheetId="12" hidden="1">[159]XREF!#REF!</definedName>
    <definedName name="XRefPaste65Row" localSheetId="8" hidden="1">[159]XREF!#REF!</definedName>
    <definedName name="XRefPaste65Row" localSheetId="14" hidden="1">[159]XREF!#REF!</definedName>
    <definedName name="XRefPaste65Row" localSheetId="5" hidden="1">[159]XREF!#REF!</definedName>
    <definedName name="XRefPaste65Row" hidden="1">[159]XREF!#REF!</definedName>
    <definedName name="XRefPaste66" localSheetId="12" hidden="1">#REF!</definedName>
    <definedName name="XRefPaste66" localSheetId="8" hidden="1">#REF!</definedName>
    <definedName name="XRefPaste66" localSheetId="14" hidden="1">#REF!</definedName>
    <definedName name="XRefPaste66" localSheetId="5" hidden="1">#REF!</definedName>
    <definedName name="XRefPaste66" hidden="1">#REF!</definedName>
    <definedName name="XRefPaste66Row" localSheetId="12" hidden="1">#REF!</definedName>
    <definedName name="XRefPaste66Row" localSheetId="8" hidden="1">#REF!</definedName>
    <definedName name="XRefPaste66Row" localSheetId="14" hidden="1">#REF!</definedName>
    <definedName name="XRefPaste66Row" localSheetId="5" hidden="1">#REF!</definedName>
    <definedName name="XRefPaste66Row" hidden="1">#REF!</definedName>
    <definedName name="XRefPaste67" localSheetId="12" hidden="1">#REF!</definedName>
    <definedName name="XRefPaste67" localSheetId="8" hidden="1">#REF!</definedName>
    <definedName name="XRefPaste67" localSheetId="14" hidden="1">#REF!</definedName>
    <definedName name="XRefPaste67" localSheetId="5" hidden="1">#REF!</definedName>
    <definedName name="XRefPaste67" hidden="1">#REF!</definedName>
    <definedName name="XRefPaste67Row" localSheetId="12" hidden="1">#REF!</definedName>
    <definedName name="XRefPaste67Row" localSheetId="8" hidden="1">#REF!</definedName>
    <definedName name="XRefPaste67Row" localSheetId="14" hidden="1">#REF!</definedName>
    <definedName name="XRefPaste67Row" localSheetId="5" hidden="1">#REF!</definedName>
    <definedName name="XRefPaste67Row" hidden="1">#REF!</definedName>
    <definedName name="XRefPaste68" localSheetId="12" hidden="1">#REF!</definedName>
    <definedName name="XRefPaste68" localSheetId="8" hidden="1">#REF!</definedName>
    <definedName name="XRefPaste68" localSheetId="14" hidden="1">#REF!</definedName>
    <definedName name="XRefPaste68" localSheetId="5" hidden="1">#REF!</definedName>
    <definedName name="XRefPaste68" hidden="1">#REF!</definedName>
    <definedName name="XRefPaste68Row" localSheetId="12" hidden="1">#REF!</definedName>
    <definedName name="XRefPaste68Row" localSheetId="8" hidden="1">#REF!</definedName>
    <definedName name="XRefPaste68Row" localSheetId="14" hidden="1">#REF!</definedName>
    <definedName name="XRefPaste68Row" localSheetId="5" hidden="1">#REF!</definedName>
    <definedName name="XRefPaste68Row" hidden="1">#REF!</definedName>
    <definedName name="XRefPaste69" localSheetId="12" hidden="1">#REF!</definedName>
    <definedName name="XRefPaste69" localSheetId="8" hidden="1">#REF!</definedName>
    <definedName name="XRefPaste69" localSheetId="14" hidden="1">#REF!</definedName>
    <definedName name="XRefPaste69" localSheetId="5" hidden="1">#REF!</definedName>
    <definedName name="XRefPaste69" hidden="1">#REF!</definedName>
    <definedName name="XRefPaste69Row" localSheetId="12" hidden="1">#REF!</definedName>
    <definedName name="XRefPaste69Row" localSheetId="8" hidden="1">#REF!</definedName>
    <definedName name="XRefPaste69Row" localSheetId="14" hidden="1">#REF!</definedName>
    <definedName name="XRefPaste69Row" localSheetId="5" hidden="1">#REF!</definedName>
    <definedName name="XRefPaste69Row" hidden="1">#REF!</definedName>
    <definedName name="XRefPaste6Row" localSheetId="12" hidden="1">#REF!</definedName>
    <definedName name="XRefPaste6Row" localSheetId="8" hidden="1">#REF!</definedName>
    <definedName name="XRefPaste6Row" localSheetId="14" hidden="1">#REF!</definedName>
    <definedName name="XRefPaste6Row" localSheetId="5" hidden="1">#REF!</definedName>
    <definedName name="XRefPaste6Row" hidden="1">#REF!</definedName>
    <definedName name="XRefPaste7" localSheetId="12" hidden="1">#REF!</definedName>
    <definedName name="XRefPaste7" localSheetId="8" hidden="1">#REF!</definedName>
    <definedName name="XRefPaste7" localSheetId="14" hidden="1">#REF!</definedName>
    <definedName name="XRefPaste7" localSheetId="5" hidden="1">#REF!</definedName>
    <definedName name="XRefPaste7" hidden="1">#REF!</definedName>
    <definedName name="XRefPaste70" localSheetId="12" hidden="1">#REF!</definedName>
    <definedName name="XRefPaste70" localSheetId="8" hidden="1">#REF!</definedName>
    <definedName name="XRefPaste70" localSheetId="14" hidden="1">#REF!</definedName>
    <definedName name="XRefPaste70" localSheetId="5" hidden="1">#REF!</definedName>
    <definedName name="XRefPaste70" hidden="1">#REF!</definedName>
    <definedName name="XRefPaste70Row" localSheetId="12" hidden="1">#REF!</definedName>
    <definedName name="XRefPaste70Row" localSheetId="8" hidden="1">#REF!</definedName>
    <definedName name="XRefPaste70Row" localSheetId="14" hidden="1">#REF!</definedName>
    <definedName name="XRefPaste70Row" localSheetId="5" hidden="1">#REF!</definedName>
    <definedName name="XRefPaste70Row" hidden="1">#REF!</definedName>
    <definedName name="XRefPaste71" localSheetId="12" hidden="1">#REF!</definedName>
    <definedName name="XRefPaste71" localSheetId="8" hidden="1">#REF!</definedName>
    <definedName name="XRefPaste71" localSheetId="14" hidden="1">#REF!</definedName>
    <definedName name="XRefPaste71" localSheetId="5" hidden="1">#REF!</definedName>
    <definedName name="XRefPaste71" hidden="1">#REF!</definedName>
    <definedName name="XRefPaste71Row" localSheetId="12" hidden="1">[159]XREF!#REF!</definedName>
    <definedName name="XRefPaste71Row" localSheetId="8" hidden="1">[159]XREF!#REF!</definedName>
    <definedName name="XRefPaste71Row" localSheetId="14" hidden="1">[159]XREF!#REF!</definedName>
    <definedName name="XRefPaste71Row" localSheetId="5" hidden="1">[159]XREF!#REF!</definedName>
    <definedName name="XRefPaste71Row" hidden="1">[159]XREF!#REF!</definedName>
    <definedName name="XRefPaste72" localSheetId="12" hidden="1">#REF!</definedName>
    <definedName name="XRefPaste72" localSheetId="8" hidden="1">#REF!</definedName>
    <definedName name="XRefPaste72" localSheetId="14" hidden="1">#REF!</definedName>
    <definedName name="XRefPaste72" localSheetId="5" hidden="1">#REF!</definedName>
    <definedName name="XRefPaste72" hidden="1">#REF!</definedName>
    <definedName name="XRefPaste72Row" localSheetId="12" hidden="1">#REF!</definedName>
    <definedName name="XRefPaste72Row" localSheetId="8" hidden="1">#REF!</definedName>
    <definedName name="XRefPaste72Row" localSheetId="14" hidden="1">#REF!</definedName>
    <definedName name="XRefPaste72Row" localSheetId="5" hidden="1">#REF!</definedName>
    <definedName name="XRefPaste72Row" hidden="1">#REF!</definedName>
    <definedName name="XRefPaste73" localSheetId="12" hidden="1">#REF!</definedName>
    <definedName name="XRefPaste73" localSheetId="8" hidden="1">#REF!</definedName>
    <definedName name="XRefPaste73" localSheetId="14" hidden="1">#REF!</definedName>
    <definedName name="XRefPaste73" localSheetId="5" hidden="1">#REF!</definedName>
    <definedName name="XRefPaste73" hidden="1">#REF!</definedName>
    <definedName name="XRefPaste73Row" localSheetId="12" hidden="1">[159]XREF!#REF!</definedName>
    <definedName name="XRefPaste73Row" localSheetId="8" hidden="1">[159]XREF!#REF!</definedName>
    <definedName name="XRefPaste73Row" localSheetId="14" hidden="1">[159]XREF!#REF!</definedName>
    <definedName name="XRefPaste73Row" localSheetId="5" hidden="1">[159]XREF!#REF!</definedName>
    <definedName name="XRefPaste73Row" hidden="1">[159]XREF!#REF!</definedName>
    <definedName name="XRefPaste74" localSheetId="12" hidden="1">#REF!</definedName>
    <definedName name="XRefPaste74" localSheetId="8" hidden="1">#REF!</definedName>
    <definedName name="XRefPaste74" localSheetId="14" hidden="1">#REF!</definedName>
    <definedName name="XRefPaste74" localSheetId="5" hidden="1">#REF!</definedName>
    <definedName name="XRefPaste74" hidden="1">#REF!</definedName>
    <definedName name="XRefPaste74Row" localSheetId="12" hidden="1">[159]XREF!#REF!</definedName>
    <definedName name="XRefPaste74Row" localSheetId="8" hidden="1">[159]XREF!#REF!</definedName>
    <definedName name="XRefPaste74Row" localSheetId="14" hidden="1">[159]XREF!#REF!</definedName>
    <definedName name="XRefPaste74Row" localSheetId="5" hidden="1">[159]XREF!#REF!</definedName>
    <definedName name="XRefPaste74Row" hidden="1">[159]XREF!#REF!</definedName>
    <definedName name="XRefPaste75" localSheetId="12" hidden="1">#REF!</definedName>
    <definedName name="XRefPaste75" localSheetId="8" hidden="1">#REF!</definedName>
    <definedName name="XRefPaste75" localSheetId="14" hidden="1">#REF!</definedName>
    <definedName name="XRefPaste75" localSheetId="5" hidden="1">#REF!</definedName>
    <definedName name="XRefPaste75" hidden="1">#REF!</definedName>
    <definedName name="XRefPaste75Row" localSheetId="12" hidden="1">#REF!</definedName>
    <definedName name="XRefPaste75Row" localSheetId="8" hidden="1">#REF!</definedName>
    <definedName name="XRefPaste75Row" localSheetId="14" hidden="1">#REF!</definedName>
    <definedName name="XRefPaste75Row" localSheetId="5" hidden="1">#REF!</definedName>
    <definedName name="XRefPaste75Row" hidden="1">#REF!</definedName>
    <definedName name="XRefPaste76" localSheetId="12" hidden="1">#REF!</definedName>
    <definedName name="XRefPaste76" localSheetId="8" hidden="1">#REF!</definedName>
    <definedName name="XRefPaste76" localSheetId="14" hidden="1">#REF!</definedName>
    <definedName name="XRefPaste76" localSheetId="5" hidden="1">#REF!</definedName>
    <definedName name="XRefPaste76" hidden="1">#REF!</definedName>
    <definedName name="XRefPaste76Row" localSheetId="12" hidden="1">#REF!</definedName>
    <definedName name="XRefPaste76Row" localSheetId="8" hidden="1">#REF!</definedName>
    <definedName name="XRefPaste76Row" localSheetId="14" hidden="1">#REF!</definedName>
    <definedName name="XRefPaste76Row" localSheetId="5" hidden="1">#REF!</definedName>
    <definedName name="XRefPaste76Row" hidden="1">#REF!</definedName>
    <definedName name="XRefPaste77" localSheetId="12" hidden="1">#REF!</definedName>
    <definedName name="XRefPaste77" localSheetId="8" hidden="1">#REF!</definedName>
    <definedName name="XRefPaste77" localSheetId="14" hidden="1">#REF!</definedName>
    <definedName name="XRefPaste77" localSheetId="5" hidden="1">#REF!</definedName>
    <definedName name="XRefPaste77" hidden="1">#REF!</definedName>
    <definedName name="XRefPaste77Row" localSheetId="12" hidden="1">#REF!</definedName>
    <definedName name="XRefPaste77Row" localSheetId="8" hidden="1">#REF!</definedName>
    <definedName name="XRefPaste77Row" localSheetId="14" hidden="1">#REF!</definedName>
    <definedName name="XRefPaste77Row" localSheetId="5" hidden="1">#REF!</definedName>
    <definedName name="XRefPaste77Row" hidden="1">#REF!</definedName>
    <definedName name="XRefPaste78" localSheetId="12" hidden="1">#REF!</definedName>
    <definedName name="XRefPaste78" localSheetId="8" hidden="1">#REF!</definedName>
    <definedName name="XRefPaste78" localSheetId="14" hidden="1">#REF!</definedName>
    <definedName name="XRefPaste78" localSheetId="5" hidden="1">#REF!</definedName>
    <definedName name="XRefPaste78" hidden="1">#REF!</definedName>
    <definedName name="XRefPaste78Row" localSheetId="12" hidden="1">#REF!</definedName>
    <definedName name="XRefPaste78Row" localSheetId="8" hidden="1">#REF!</definedName>
    <definedName name="XRefPaste78Row" localSheetId="14" hidden="1">#REF!</definedName>
    <definedName name="XRefPaste78Row" localSheetId="5" hidden="1">#REF!</definedName>
    <definedName name="XRefPaste78Row" hidden="1">#REF!</definedName>
    <definedName name="XRefPaste79" localSheetId="12" hidden="1">#REF!</definedName>
    <definedName name="XRefPaste79" localSheetId="8" hidden="1">#REF!</definedName>
    <definedName name="XRefPaste79" localSheetId="14" hidden="1">#REF!</definedName>
    <definedName name="XRefPaste79" localSheetId="5" hidden="1">#REF!</definedName>
    <definedName name="XRefPaste79" hidden="1">#REF!</definedName>
    <definedName name="XRefPaste79Row" localSheetId="12" hidden="1">#REF!</definedName>
    <definedName name="XRefPaste79Row" localSheetId="8" hidden="1">#REF!</definedName>
    <definedName name="XRefPaste79Row" localSheetId="14" hidden="1">#REF!</definedName>
    <definedName name="XRefPaste79Row" localSheetId="5" hidden="1">#REF!</definedName>
    <definedName name="XRefPaste79Row" hidden="1">#REF!</definedName>
    <definedName name="XRefPaste7Row" localSheetId="12" hidden="1">[146]XREF!#REF!</definedName>
    <definedName name="XRefPaste7Row" localSheetId="8" hidden="1">[146]XREF!#REF!</definedName>
    <definedName name="XRefPaste7Row" localSheetId="14" hidden="1">[146]XREF!#REF!</definedName>
    <definedName name="XRefPaste7Row" localSheetId="5" hidden="1">[146]XREF!#REF!</definedName>
    <definedName name="XRefPaste7Row" hidden="1">[146]XREF!#REF!</definedName>
    <definedName name="XRefPaste8" localSheetId="12" hidden="1">#REF!</definedName>
    <definedName name="XRefPaste8" localSheetId="8" hidden="1">#REF!</definedName>
    <definedName name="XRefPaste8" localSheetId="14" hidden="1">#REF!</definedName>
    <definedName name="XRefPaste8" localSheetId="5" hidden="1">#REF!</definedName>
    <definedName name="XRefPaste8" hidden="1">#REF!</definedName>
    <definedName name="XRefPaste80" localSheetId="12" hidden="1">#REF!</definedName>
    <definedName name="XRefPaste80" localSheetId="8" hidden="1">#REF!</definedName>
    <definedName name="XRefPaste80" localSheetId="14" hidden="1">#REF!</definedName>
    <definedName name="XRefPaste80" localSheetId="5" hidden="1">#REF!</definedName>
    <definedName name="XRefPaste80" hidden="1">#REF!</definedName>
    <definedName name="XRefPaste80Row" localSheetId="12" hidden="1">#REF!</definedName>
    <definedName name="XRefPaste80Row" localSheetId="8" hidden="1">#REF!</definedName>
    <definedName name="XRefPaste80Row" localSheetId="14" hidden="1">#REF!</definedName>
    <definedName name="XRefPaste80Row" localSheetId="5" hidden="1">#REF!</definedName>
    <definedName name="XRefPaste80Row" hidden="1">#REF!</definedName>
    <definedName name="XRefPaste81" localSheetId="12" hidden="1">#REF!</definedName>
    <definedName name="XRefPaste81" localSheetId="8" hidden="1">#REF!</definedName>
    <definedName name="XRefPaste81" localSheetId="14" hidden="1">#REF!</definedName>
    <definedName name="XRefPaste81" localSheetId="5" hidden="1">#REF!</definedName>
    <definedName name="XRefPaste81" hidden="1">#REF!</definedName>
    <definedName name="XRefPaste81Row" localSheetId="12" hidden="1">[159]XREF!#REF!</definedName>
    <definedName name="XRefPaste81Row" localSheetId="8" hidden="1">[159]XREF!#REF!</definedName>
    <definedName name="XRefPaste81Row" localSheetId="14" hidden="1">[159]XREF!#REF!</definedName>
    <definedName name="XRefPaste81Row" localSheetId="5" hidden="1">[159]XREF!#REF!</definedName>
    <definedName name="XRefPaste81Row" hidden="1">[159]XREF!#REF!</definedName>
    <definedName name="XRefPaste82" localSheetId="12" hidden="1">#REF!</definedName>
    <definedName name="XRefPaste82" localSheetId="8" hidden="1">#REF!</definedName>
    <definedName name="XRefPaste82" localSheetId="14" hidden="1">#REF!</definedName>
    <definedName name="XRefPaste82" localSheetId="5" hidden="1">#REF!</definedName>
    <definedName name="XRefPaste82" hidden="1">#REF!</definedName>
    <definedName name="XRefPaste82Row" localSheetId="12" hidden="1">#REF!</definedName>
    <definedName name="XRefPaste82Row" localSheetId="8" hidden="1">#REF!</definedName>
    <definedName name="XRefPaste82Row" localSheetId="14" hidden="1">#REF!</definedName>
    <definedName name="XRefPaste82Row" localSheetId="5" hidden="1">#REF!</definedName>
    <definedName name="XRefPaste82Row" hidden="1">#REF!</definedName>
    <definedName name="XRefPaste83" localSheetId="12" hidden="1">#REF!</definedName>
    <definedName name="XRefPaste83" localSheetId="8" hidden="1">#REF!</definedName>
    <definedName name="XRefPaste83" localSheetId="14" hidden="1">#REF!</definedName>
    <definedName name="XRefPaste83" localSheetId="5" hidden="1">#REF!</definedName>
    <definedName name="XRefPaste83" hidden="1">#REF!</definedName>
    <definedName name="XRefPaste83Row" localSheetId="12" hidden="1">#REF!</definedName>
    <definedName name="XRefPaste83Row" localSheetId="8" hidden="1">#REF!</definedName>
    <definedName name="XRefPaste83Row" localSheetId="14" hidden="1">#REF!</definedName>
    <definedName name="XRefPaste83Row" localSheetId="5" hidden="1">#REF!</definedName>
    <definedName name="XRefPaste83Row" hidden="1">#REF!</definedName>
    <definedName name="XRefPaste84" localSheetId="12" hidden="1">#REF!</definedName>
    <definedName name="XRefPaste84" localSheetId="8" hidden="1">#REF!</definedName>
    <definedName name="XRefPaste84" localSheetId="14" hidden="1">#REF!</definedName>
    <definedName name="XRefPaste84" localSheetId="5" hidden="1">#REF!</definedName>
    <definedName name="XRefPaste84" hidden="1">#REF!</definedName>
    <definedName name="XRefPaste84Row" localSheetId="12" hidden="1">#REF!</definedName>
    <definedName name="XRefPaste84Row" localSheetId="8" hidden="1">#REF!</definedName>
    <definedName name="XRefPaste84Row" localSheetId="14" hidden="1">#REF!</definedName>
    <definedName name="XRefPaste84Row" localSheetId="5" hidden="1">#REF!</definedName>
    <definedName name="XRefPaste84Row" hidden="1">#REF!</definedName>
    <definedName name="XRefPaste85" localSheetId="12" hidden="1">#REF!</definedName>
    <definedName name="XRefPaste85" localSheetId="8" hidden="1">#REF!</definedName>
    <definedName name="XRefPaste85" localSheetId="14" hidden="1">#REF!</definedName>
    <definedName name="XRefPaste85" localSheetId="5" hidden="1">#REF!</definedName>
    <definedName name="XRefPaste85" hidden="1">#REF!</definedName>
    <definedName name="XRefPaste85Row" localSheetId="12" hidden="1">[159]XREF!#REF!</definedName>
    <definedName name="XRefPaste85Row" localSheetId="8" hidden="1">[159]XREF!#REF!</definedName>
    <definedName name="XRefPaste85Row" localSheetId="14" hidden="1">[159]XREF!#REF!</definedName>
    <definedName name="XRefPaste85Row" localSheetId="5" hidden="1">[159]XREF!#REF!</definedName>
    <definedName name="XRefPaste85Row" hidden="1">[159]XREF!#REF!</definedName>
    <definedName name="XRefPaste86" localSheetId="12" hidden="1">#REF!</definedName>
    <definedName name="XRefPaste86" localSheetId="8" hidden="1">#REF!</definedName>
    <definedName name="XRefPaste86" localSheetId="14" hidden="1">#REF!</definedName>
    <definedName name="XRefPaste86" localSheetId="5" hidden="1">#REF!</definedName>
    <definedName name="XRefPaste86" hidden="1">#REF!</definedName>
    <definedName name="XRefPaste86Row" localSheetId="12" hidden="1">#REF!</definedName>
    <definedName name="XRefPaste86Row" localSheetId="8" hidden="1">#REF!</definedName>
    <definedName name="XRefPaste86Row" localSheetId="14" hidden="1">#REF!</definedName>
    <definedName name="XRefPaste86Row" localSheetId="5" hidden="1">#REF!</definedName>
    <definedName name="XRefPaste86Row" hidden="1">#REF!</definedName>
    <definedName name="XRefPaste87" localSheetId="12" hidden="1">#REF!</definedName>
    <definedName name="XRefPaste87" localSheetId="8" hidden="1">#REF!</definedName>
    <definedName name="XRefPaste87" localSheetId="14" hidden="1">#REF!</definedName>
    <definedName name="XRefPaste87" localSheetId="5" hidden="1">#REF!</definedName>
    <definedName name="XRefPaste87" hidden="1">#REF!</definedName>
    <definedName name="XRefPaste87Row" localSheetId="12" hidden="1">#REF!</definedName>
    <definedName name="XRefPaste87Row" localSheetId="8" hidden="1">#REF!</definedName>
    <definedName name="XRefPaste87Row" localSheetId="14" hidden="1">#REF!</definedName>
    <definedName name="XRefPaste87Row" localSheetId="5" hidden="1">#REF!</definedName>
    <definedName name="XRefPaste87Row" hidden="1">#REF!</definedName>
    <definedName name="XRefPaste88" localSheetId="12" hidden="1">#REF!</definedName>
    <definedName name="XRefPaste88" localSheetId="8" hidden="1">#REF!</definedName>
    <definedName name="XRefPaste88" localSheetId="14" hidden="1">#REF!</definedName>
    <definedName name="XRefPaste88" localSheetId="5" hidden="1">#REF!</definedName>
    <definedName name="XRefPaste88" hidden="1">#REF!</definedName>
    <definedName name="XRefPaste88Row" localSheetId="12" hidden="1">#REF!</definedName>
    <definedName name="XRefPaste88Row" localSheetId="8" hidden="1">#REF!</definedName>
    <definedName name="XRefPaste88Row" localSheetId="14" hidden="1">#REF!</definedName>
    <definedName name="XRefPaste88Row" localSheetId="5" hidden="1">#REF!</definedName>
    <definedName name="XRefPaste88Row" hidden="1">#REF!</definedName>
    <definedName name="XRefPaste89" localSheetId="12" hidden="1">#REF!</definedName>
    <definedName name="XRefPaste89" localSheetId="8" hidden="1">#REF!</definedName>
    <definedName name="XRefPaste89" localSheetId="14" hidden="1">#REF!</definedName>
    <definedName name="XRefPaste89" localSheetId="5" hidden="1">#REF!</definedName>
    <definedName name="XRefPaste89" hidden="1">#REF!</definedName>
    <definedName name="XRefPaste89Row" localSheetId="12" hidden="1">#REF!</definedName>
    <definedName name="XRefPaste89Row" localSheetId="8" hidden="1">#REF!</definedName>
    <definedName name="XRefPaste89Row" localSheetId="14" hidden="1">#REF!</definedName>
    <definedName name="XRefPaste89Row" localSheetId="5" hidden="1">#REF!</definedName>
    <definedName name="XRefPaste89Row" hidden="1">#REF!</definedName>
    <definedName name="XRefPaste8Row" localSheetId="12" hidden="1">#REF!</definedName>
    <definedName name="XRefPaste8Row" localSheetId="8" hidden="1">#REF!</definedName>
    <definedName name="XRefPaste8Row" localSheetId="14" hidden="1">#REF!</definedName>
    <definedName name="XRefPaste8Row" localSheetId="5" hidden="1">#REF!</definedName>
    <definedName name="XRefPaste8Row" hidden="1">#REF!</definedName>
    <definedName name="XRefPaste9" localSheetId="12" hidden="1">#REF!</definedName>
    <definedName name="XRefPaste9" localSheetId="8" hidden="1">#REF!</definedName>
    <definedName name="XRefPaste9" localSheetId="14" hidden="1">#REF!</definedName>
    <definedName name="XRefPaste9" localSheetId="5" hidden="1">#REF!</definedName>
    <definedName name="XRefPaste9" hidden="1">#REF!</definedName>
    <definedName name="XRefPaste90" localSheetId="12" hidden="1">#REF!</definedName>
    <definedName name="XRefPaste90" localSheetId="8" hidden="1">#REF!</definedName>
    <definedName name="XRefPaste90" localSheetId="14" hidden="1">#REF!</definedName>
    <definedName name="XRefPaste90" localSheetId="5" hidden="1">#REF!</definedName>
    <definedName name="XRefPaste90" hidden="1">#REF!</definedName>
    <definedName name="XRefPaste90Row" localSheetId="12" hidden="1">#REF!</definedName>
    <definedName name="XRefPaste90Row" localSheetId="8" hidden="1">#REF!</definedName>
    <definedName name="XRefPaste90Row" localSheetId="14" hidden="1">#REF!</definedName>
    <definedName name="XRefPaste90Row" localSheetId="5" hidden="1">#REF!</definedName>
    <definedName name="XRefPaste90Row" hidden="1">#REF!</definedName>
    <definedName name="XRefPaste91" localSheetId="12" hidden="1">#REF!</definedName>
    <definedName name="XRefPaste91" localSheetId="8" hidden="1">#REF!</definedName>
    <definedName name="XRefPaste91" localSheetId="14" hidden="1">#REF!</definedName>
    <definedName name="XRefPaste91" localSheetId="5" hidden="1">#REF!</definedName>
    <definedName name="XRefPaste91" hidden="1">#REF!</definedName>
    <definedName name="XRefPaste91Row" localSheetId="12" hidden="1">#REF!</definedName>
    <definedName name="XRefPaste91Row" localSheetId="8" hidden="1">#REF!</definedName>
    <definedName name="XRefPaste91Row" localSheetId="14" hidden="1">#REF!</definedName>
    <definedName name="XRefPaste91Row" localSheetId="5" hidden="1">#REF!</definedName>
    <definedName name="XRefPaste91Row" hidden="1">#REF!</definedName>
    <definedName name="XRefPaste92" localSheetId="12" hidden="1">#REF!</definedName>
    <definedName name="XRefPaste92" localSheetId="8" hidden="1">#REF!</definedName>
    <definedName name="XRefPaste92" localSheetId="14" hidden="1">#REF!</definedName>
    <definedName name="XRefPaste92" localSheetId="5" hidden="1">#REF!</definedName>
    <definedName name="XRefPaste92" hidden="1">#REF!</definedName>
    <definedName name="XRefPaste92Row" localSheetId="12" hidden="1">#REF!</definedName>
    <definedName name="XRefPaste92Row" localSheetId="8" hidden="1">#REF!</definedName>
    <definedName name="XRefPaste92Row" localSheetId="14" hidden="1">#REF!</definedName>
    <definedName name="XRefPaste92Row" localSheetId="5" hidden="1">#REF!</definedName>
    <definedName name="XRefPaste92Row" hidden="1">#REF!</definedName>
    <definedName name="XRefPaste93" localSheetId="12" hidden="1">#REF!</definedName>
    <definedName name="XRefPaste93" localSheetId="8" hidden="1">#REF!</definedName>
    <definedName name="XRefPaste93" localSheetId="14" hidden="1">#REF!</definedName>
    <definedName name="XRefPaste93" localSheetId="5" hidden="1">#REF!</definedName>
    <definedName name="XRefPaste93" hidden="1">#REF!</definedName>
    <definedName name="XRefPaste93Row" localSheetId="12" hidden="1">#REF!</definedName>
    <definedName name="XRefPaste93Row" localSheetId="8" hidden="1">#REF!</definedName>
    <definedName name="XRefPaste93Row" localSheetId="14" hidden="1">#REF!</definedName>
    <definedName name="XRefPaste93Row" localSheetId="5" hidden="1">#REF!</definedName>
    <definedName name="XRefPaste93Row" hidden="1">#REF!</definedName>
    <definedName name="XRefPaste94" localSheetId="12" hidden="1">#REF!</definedName>
    <definedName name="XRefPaste94" localSheetId="8" hidden="1">#REF!</definedName>
    <definedName name="XRefPaste94" localSheetId="14" hidden="1">#REF!</definedName>
    <definedName name="XRefPaste94" localSheetId="5" hidden="1">#REF!</definedName>
    <definedName name="XRefPaste94" hidden="1">#REF!</definedName>
    <definedName name="XRefPaste94Row" localSheetId="12" hidden="1">#REF!</definedName>
    <definedName name="XRefPaste94Row" localSheetId="8" hidden="1">#REF!</definedName>
    <definedName name="XRefPaste94Row" localSheetId="14" hidden="1">#REF!</definedName>
    <definedName name="XRefPaste94Row" localSheetId="5" hidden="1">#REF!</definedName>
    <definedName name="XRefPaste94Row" hidden="1">#REF!</definedName>
    <definedName name="XRefPaste95" localSheetId="12" hidden="1">#REF!</definedName>
    <definedName name="XRefPaste95" localSheetId="8" hidden="1">#REF!</definedName>
    <definedName name="XRefPaste95" localSheetId="14" hidden="1">#REF!</definedName>
    <definedName name="XRefPaste95" localSheetId="5" hidden="1">#REF!</definedName>
    <definedName name="XRefPaste95" hidden="1">#REF!</definedName>
    <definedName name="XRefPaste95Row" localSheetId="12" hidden="1">#REF!</definedName>
    <definedName name="XRefPaste95Row" localSheetId="8" hidden="1">#REF!</definedName>
    <definedName name="XRefPaste95Row" localSheetId="14" hidden="1">#REF!</definedName>
    <definedName name="XRefPaste95Row" localSheetId="5" hidden="1">#REF!</definedName>
    <definedName name="XRefPaste95Row" hidden="1">#REF!</definedName>
    <definedName name="XRefPaste96" localSheetId="12" hidden="1">#REF!</definedName>
    <definedName name="XRefPaste96" localSheetId="8" hidden="1">#REF!</definedName>
    <definedName name="XRefPaste96" localSheetId="14" hidden="1">#REF!</definedName>
    <definedName name="XRefPaste96" localSheetId="5" hidden="1">#REF!</definedName>
    <definedName name="XRefPaste96" hidden="1">#REF!</definedName>
    <definedName name="XRefPaste96Row" localSheetId="12" hidden="1">#REF!</definedName>
    <definedName name="XRefPaste96Row" localSheetId="8" hidden="1">#REF!</definedName>
    <definedName name="XRefPaste96Row" localSheetId="14" hidden="1">#REF!</definedName>
    <definedName name="XRefPaste96Row" localSheetId="5" hidden="1">#REF!</definedName>
    <definedName name="XRefPaste96Row" hidden="1">#REF!</definedName>
    <definedName name="XRefPaste97" localSheetId="12" hidden="1">#REF!</definedName>
    <definedName name="XRefPaste97" localSheetId="8" hidden="1">#REF!</definedName>
    <definedName name="XRefPaste97" localSheetId="14" hidden="1">#REF!</definedName>
    <definedName name="XRefPaste97" localSheetId="5" hidden="1">#REF!</definedName>
    <definedName name="XRefPaste97" hidden="1">#REF!</definedName>
    <definedName name="XRefPaste97Row" localSheetId="12" hidden="1">#REF!</definedName>
    <definedName name="XRefPaste97Row" localSheetId="8" hidden="1">#REF!</definedName>
    <definedName name="XRefPaste97Row" localSheetId="14" hidden="1">#REF!</definedName>
    <definedName name="XRefPaste97Row" localSheetId="5" hidden="1">#REF!</definedName>
    <definedName name="XRefPaste97Row" hidden="1">#REF!</definedName>
    <definedName name="XRefPaste98" localSheetId="12" hidden="1">#REF!</definedName>
    <definedName name="XRefPaste98" localSheetId="8" hidden="1">#REF!</definedName>
    <definedName name="XRefPaste98" localSheetId="14" hidden="1">#REF!</definedName>
    <definedName name="XRefPaste98" localSheetId="5" hidden="1">#REF!</definedName>
    <definedName name="XRefPaste98" hidden="1">#REF!</definedName>
    <definedName name="XRefPaste98Row" localSheetId="12" hidden="1">#REF!</definedName>
    <definedName name="XRefPaste98Row" localSheetId="8" hidden="1">#REF!</definedName>
    <definedName name="XRefPaste98Row" localSheetId="14" hidden="1">#REF!</definedName>
    <definedName name="XRefPaste98Row" localSheetId="5" hidden="1">#REF!</definedName>
    <definedName name="XRefPaste98Row" hidden="1">#REF!</definedName>
    <definedName name="XRefPaste99" localSheetId="12" hidden="1">#REF!</definedName>
    <definedName name="XRefPaste99" localSheetId="8" hidden="1">#REF!</definedName>
    <definedName name="XRefPaste99" localSheetId="14" hidden="1">#REF!</definedName>
    <definedName name="XRefPaste99" localSheetId="5" hidden="1">#REF!</definedName>
    <definedName name="XRefPaste99" hidden="1">#REF!</definedName>
    <definedName name="XRefPaste99Row" localSheetId="12" hidden="1">#REF!</definedName>
    <definedName name="XRefPaste99Row" localSheetId="8" hidden="1">#REF!</definedName>
    <definedName name="XRefPaste99Row" localSheetId="14" hidden="1">#REF!</definedName>
    <definedName name="XRefPaste99Row" localSheetId="5" hidden="1">#REF!</definedName>
    <definedName name="XRefPaste99Row" hidden="1">#REF!</definedName>
    <definedName name="XRefPaste9Row" localSheetId="12" hidden="1">#REF!</definedName>
    <definedName name="XRefPaste9Row" localSheetId="8" hidden="1">#REF!</definedName>
    <definedName name="XRefPaste9Row" localSheetId="14" hidden="1">#REF!</definedName>
    <definedName name="XRefPaste9Row" localSheetId="5" hidden="1">#REF!</definedName>
    <definedName name="XRefPaste9Row" hidden="1">#REF!</definedName>
    <definedName name="XRefPasteRangeCount" hidden="1">1</definedName>
    <definedName name="xrvzssa" localSheetId="12">'[57]Consumer Data &gt;100kVA'!#REF!</definedName>
    <definedName name="xrvzssa" localSheetId="8">'[57]Consumer Data &gt;100kVA'!#REF!</definedName>
    <definedName name="xrvzssa" localSheetId="14">'[57]Consumer Data &gt;100kVA'!#REF!</definedName>
    <definedName name="xrvzssa" localSheetId="5">'[57]Consumer Data &gt;100kVA'!#REF!</definedName>
    <definedName name="xrvzssa">'[57]Consumer Data &gt;100kVA'!#REF!</definedName>
    <definedName name="xx" localSheetId="12">#REF!</definedName>
    <definedName name="xx" localSheetId="7">#REF!</definedName>
    <definedName name="xx" localSheetId="8">#REF!</definedName>
    <definedName name="xx" localSheetId="10">#REF!</definedName>
    <definedName name="xx" localSheetId="13">#REF!</definedName>
    <definedName name="xx" localSheetId="14">#REF!</definedName>
    <definedName name="xx" localSheetId="15">#REF!</definedName>
    <definedName name="xx" localSheetId="16">#REF!</definedName>
    <definedName name="xx" localSheetId="17">#REF!</definedName>
    <definedName name="xx" localSheetId="18">#REF!</definedName>
    <definedName name="xx" localSheetId="19">#REF!</definedName>
    <definedName name="xx" localSheetId="20">#REF!</definedName>
    <definedName name="xx" localSheetId="21">#REF!</definedName>
    <definedName name="xx" localSheetId="22">#REF!</definedName>
    <definedName name="xx" localSheetId="5">#REF!</definedName>
    <definedName name="xx">#REF!</definedName>
    <definedName name="xxx" localSheetId="12">[43]CWIP!#REF!</definedName>
    <definedName name="xxx" localSheetId="8">[43]CWIP!#REF!</definedName>
    <definedName name="xxx" localSheetId="14">[43]CWIP!#REF!</definedName>
    <definedName name="xxx" localSheetId="5">#REF!</definedName>
    <definedName name="xxx">[43]CWIP!#REF!</definedName>
    <definedName name="xyz" localSheetId="12">'[56]Consumer Data &gt;100kVA'!#REF!</definedName>
    <definedName name="xyz" localSheetId="7">'[56]Consumer Data &gt;100kVA'!#REF!</definedName>
    <definedName name="xyz" localSheetId="8">'[56]Consumer Data &gt;100kVA'!#REF!</definedName>
    <definedName name="xyz" localSheetId="10">'[56]Consumer Data &gt;100kVA'!#REF!</definedName>
    <definedName name="xyz" localSheetId="13">'[56]Consumer Data &gt;100kVA'!#REF!</definedName>
    <definedName name="xyz" localSheetId="14">'[56]Consumer Data &gt;100kVA'!#REF!</definedName>
    <definedName name="xyz" localSheetId="15">'[56]Consumer Data &gt;100kVA'!#REF!</definedName>
    <definedName name="xyz" localSheetId="16">'[56]Consumer Data &gt;100kVA'!#REF!</definedName>
    <definedName name="xyz" localSheetId="17">'[56]Consumer Data &gt;100kVA'!#REF!</definedName>
    <definedName name="xyz" localSheetId="18">'[56]Consumer Data &gt;100kVA'!#REF!</definedName>
    <definedName name="xyz" localSheetId="19">'[56]Consumer Data &gt;100kVA'!#REF!</definedName>
    <definedName name="xyz" localSheetId="20">'[56]Consumer Data &gt;100kVA'!#REF!</definedName>
    <definedName name="xyz" localSheetId="21">'[56]Consumer Data &gt;100kVA'!#REF!</definedName>
    <definedName name="xyz" localSheetId="22">'[56]Consumer Data &gt;100kVA'!#REF!</definedName>
    <definedName name="xyz" localSheetId="5">'[56]Consumer Data &gt;100kVA'!#REF!</definedName>
    <definedName name="xyz">'[56]Consumer Data &gt;100kVA'!#REF!</definedName>
    <definedName name="xyzdfahedkhf" localSheetId="12" hidden="1">#REF!</definedName>
    <definedName name="xyzdfahedkhf" localSheetId="8" hidden="1">#REF!</definedName>
    <definedName name="xyzdfahedkhf" localSheetId="14" hidden="1">#REF!</definedName>
    <definedName name="xyzdfahedkhf" localSheetId="5" hidden="1">#REF!</definedName>
    <definedName name="xyzdfahedkhf" hidden="1">#REF!</definedName>
    <definedName name="xz" localSheetId="12" hidden="1">'[3]F-4'!#REF!</definedName>
    <definedName name="xz" localSheetId="8" hidden="1">'[3]F-4'!#REF!</definedName>
    <definedName name="xz" localSheetId="14" hidden="1">'[3]F-4'!#REF!</definedName>
    <definedName name="xz" localSheetId="5" hidden="1">'[3]F-4'!#REF!</definedName>
    <definedName name="xz" hidden="1">'[3]F-4'!#REF!</definedName>
    <definedName name="Y" localSheetId="12" hidden="1">'[41]Eq. Mobilization'!#REF!</definedName>
    <definedName name="Y" localSheetId="8" hidden="1">'[41]Eq. Mobilization'!#REF!</definedName>
    <definedName name="Y" localSheetId="14" hidden="1">'[41]Eq. Mobilization'!#REF!</definedName>
    <definedName name="Y" localSheetId="5" hidden="1">'[41]Eq. Mobilization'!#REF!</definedName>
    <definedName name="Y" hidden="1">'[41]Eq. Mobilization'!#REF!</definedName>
    <definedName name="y_strainer" localSheetId="12">#REF!</definedName>
    <definedName name="y_strainer" localSheetId="8">#REF!</definedName>
    <definedName name="y_strainer" localSheetId="14">#REF!</definedName>
    <definedName name="y_strainer" localSheetId="5">#REF!</definedName>
    <definedName name="y_strainer">#REF!</definedName>
    <definedName name="YEAR" localSheetId="12">#REF!</definedName>
    <definedName name="YEAR" localSheetId="8">#REF!</definedName>
    <definedName name="YEAR" localSheetId="14">#REF!</definedName>
    <definedName name="YEAR" localSheetId="5">#REF!</definedName>
    <definedName name="YEAR">#REF!</definedName>
    <definedName name="Yen_forward_table">[52]Forward!$A$169:$AE$211</definedName>
    <definedName name="Yen_option_table">[52]Option!$A$228:$AU$258</definedName>
    <definedName name="Yen_spot">[52]Trend!$O$230</definedName>
    <definedName name="ygfdd" localSheetId="12" hidden="1">#REF!</definedName>
    <definedName name="ygfdd" localSheetId="8" hidden="1">#REF!</definedName>
    <definedName name="ygfdd" localSheetId="14" hidden="1">#REF!</definedName>
    <definedName name="ygfdd" localSheetId="5" hidden="1">#REF!</definedName>
    <definedName name="ygfdd" hidden="1">#REF!</definedName>
    <definedName name="yhh" localSheetId="12" hidden="1">{"DJH3",#N/A,FALSE,"PFL00805";"PJB3",#N/A,FALSE,"PFL00805";"JMD3",#N/A,FALSE,"PFL00805";"DNB3",#N/A,FALSE,"PFL00805";"MJP3",#N/A,FALSE,"PFL00805";"RAB3",#N/A,FALSE,"PFL00805";"GJW3",#N/A,FALSE,"PFL00805";"MASTER3",#N/A,FALSE,"PFL00805"}</definedName>
    <definedName name="yhh" localSheetId="8" hidden="1">{"DJH3",#N/A,FALSE,"PFL00805";"PJB3",#N/A,FALSE,"PFL00805";"JMD3",#N/A,FALSE,"PFL00805";"DNB3",#N/A,FALSE,"PFL00805";"MJP3",#N/A,FALSE,"PFL00805";"RAB3",#N/A,FALSE,"PFL00805";"GJW3",#N/A,FALSE,"PFL00805";"MASTER3",#N/A,FALSE,"PFL00805"}</definedName>
    <definedName name="yhh" localSheetId="5" hidden="1">{"DJH3",#N/A,FALSE,"PFL00805";"PJB3",#N/A,FALSE,"PFL00805";"JMD3",#N/A,FALSE,"PFL00805";"DNB3",#N/A,FALSE,"PFL00805";"MJP3",#N/A,FALSE,"PFL00805";"RAB3",#N/A,FALSE,"PFL00805";"GJW3",#N/A,FALSE,"PFL00805";"MASTER3",#N/A,FALSE,"PFL00805"}</definedName>
    <definedName name="yhh" hidden="1">{"DJH3",#N/A,FALSE,"PFL00805";"PJB3",#N/A,FALSE,"PFL00805";"JMD3",#N/A,FALSE,"PFL00805";"DNB3",#N/A,FALSE,"PFL00805";"MJP3",#N/A,FALSE,"PFL00805";"RAB3",#N/A,FALSE,"PFL00805";"GJW3",#N/A,FALSE,"PFL00805";"MASTER3",#N/A,FALSE,"PFL00805"}</definedName>
    <definedName name="yi" localSheetId="12" hidden="1">{"'Sheet1'!$L$16"}</definedName>
    <definedName name="yi" localSheetId="8" hidden="1">{"'Sheet1'!$L$16"}</definedName>
    <definedName name="yi" localSheetId="5" hidden="1">{"'Sheet1'!$L$16"}</definedName>
    <definedName name="yi" hidden="1">{"'Sheet1'!$L$16"}</definedName>
    <definedName name="yi_1" localSheetId="12" hidden="1">{"'Sheet1'!$L$16"}</definedName>
    <definedName name="yi_1" localSheetId="8" hidden="1">{"'Sheet1'!$L$16"}</definedName>
    <definedName name="yi_1" localSheetId="5" hidden="1">{"'Sheet1'!$L$16"}</definedName>
    <definedName name="yi_1" hidden="1">{"'Sheet1'!$L$16"}</definedName>
    <definedName name="yo" localSheetId="12" hidden="1">{"DJH3",#N/A,FALSE,"PFL00805";"PJB3",#N/A,FALSE,"PFL00805";"JMD3",#N/A,FALSE,"PFL00805";"DNB3",#N/A,FALSE,"PFL00805";"MJP3",#N/A,FALSE,"PFL00805";"RAB3",#N/A,FALSE,"PFL00805";"GJW3",#N/A,FALSE,"PFL00805";"MASTER3",#N/A,FALSE,"PFL00805"}</definedName>
    <definedName name="yo" localSheetId="8" hidden="1">{"DJH3",#N/A,FALSE,"PFL00805";"PJB3",#N/A,FALSE,"PFL00805";"JMD3",#N/A,FALSE,"PFL00805";"DNB3",#N/A,FALSE,"PFL00805";"MJP3",#N/A,FALSE,"PFL00805";"RAB3",#N/A,FALSE,"PFL00805";"GJW3",#N/A,FALSE,"PFL00805";"MASTER3",#N/A,FALSE,"PFL00805"}</definedName>
    <definedName name="yo" localSheetId="5" hidden="1">{"DJH3",#N/A,FALSE,"PFL00805";"PJB3",#N/A,FALSE,"PFL00805";"JMD3",#N/A,FALSE,"PFL00805";"DNB3",#N/A,FALSE,"PFL00805";"MJP3",#N/A,FALSE,"PFL00805";"RAB3",#N/A,FALSE,"PFL00805";"GJW3",#N/A,FALSE,"PFL00805";"MASTER3",#N/A,FALSE,"PFL00805"}</definedName>
    <definedName name="yo" hidden="1">{"DJH3",#N/A,FALSE,"PFL00805";"PJB3",#N/A,FALSE,"PFL00805";"JMD3",#N/A,FALSE,"PFL00805";"DNB3",#N/A,FALSE,"PFL00805";"MJP3",#N/A,FALSE,"PFL00805";"RAB3",#N/A,FALSE,"PFL00805";"GJW3",#N/A,FALSE,"PFL00805";"MASTER3",#N/A,FALSE,"PFL00805"}</definedName>
    <definedName name="yserfbbczzzgbv" localSheetId="12">#REF!</definedName>
    <definedName name="yserfbbczzzgbv" localSheetId="8">#REF!</definedName>
    <definedName name="yserfbbczzzgbv" localSheetId="14">#REF!</definedName>
    <definedName name="yserfbbczzzgbv" localSheetId="5">#REF!</definedName>
    <definedName name="yserfbbczzzgbv">#REF!</definedName>
    <definedName name="yuty" localSheetId="12" hidden="1">{#N/A,#N/A,FALSE,"COVER.XLS";#N/A,#N/A,FALSE,"RACT1.XLS";#N/A,#N/A,FALSE,"RACT2.XLS";#N/A,#N/A,FALSE,"ECCMP";#N/A,#N/A,FALSE,"WELDER.XLS"}</definedName>
    <definedName name="yuty" localSheetId="8" hidden="1">{#N/A,#N/A,FALSE,"COVER.XLS";#N/A,#N/A,FALSE,"RACT1.XLS";#N/A,#N/A,FALSE,"RACT2.XLS";#N/A,#N/A,FALSE,"ECCMP";#N/A,#N/A,FALSE,"WELDER.XLS"}</definedName>
    <definedName name="yuty" localSheetId="5" hidden="1">{#N/A,#N/A,FALSE,"COVER.XLS";#N/A,#N/A,FALSE,"RACT1.XLS";#N/A,#N/A,FALSE,"RACT2.XLS";#N/A,#N/A,FALSE,"ECCMP";#N/A,#N/A,FALSE,"WELDER.XLS"}</definedName>
    <definedName name="yuty" hidden="1">{#N/A,#N/A,FALSE,"COVER.XLS";#N/A,#N/A,FALSE,"RACT1.XLS";#N/A,#N/A,FALSE,"RACT2.XLS";#N/A,#N/A,FALSE,"ECCMP";#N/A,#N/A,FALSE,"WELDER.XLS"}</definedName>
    <definedName name="YV" localSheetId="12">#REF!</definedName>
    <definedName name="YV" localSheetId="8">#REF!</definedName>
    <definedName name="YV" localSheetId="14">#REF!</definedName>
    <definedName name="YV" localSheetId="5">#REF!</definedName>
    <definedName name="YV">#REF!</definedName>
    <definedName name="yy" localSheetId="12">#REF!</definedName>
    <definedName name="yy" localSheetId="8">#REF!</definedName>
    <definedName name="yy" localSheetId="14">#REF!</definedName>
    <definedName name="yy" localSheetId="5">#REF!</definedName>
    <definedName name="yy">#REF!</definedName>
    <definedName name="yyyyyy" localSheetId="12" hidden="1">#REF!</definedName>
    <definedName name="yyyyyy" localSheetId="8" hidden="1">#REF!</definedName>
    <definedName name="yyyyyy" localSheetId="14" hidden="1">#REF!</definedName>
    <definedName name="yyyyyy" localSheetId="5" hidden="1">#REF!</definedName>
    <definedName name="yyyyyy" hidden="1">#REF!</definedName>
    <definedName name="Z" localSheetId="12" hidden="1">'[41]Eq. Mobilization'!#REF!</definedName>
    <definedName name="Z" localSheetId="8" hidden="1">'[41]Eq. Mobilization'!#REF!</definedName>
    <definedName name="Z" localSheetId="14" hidden="1">'[41]Eq. Mobilization'!#REF!</definedName>
    <definedName name="Z" localSheetId="5" hidden="1">'[41]Eq. Mobilization'!#REF!</definedName>
    <definedName name="Z" hidden="1">'[41]Eq. Mobilization'!#REF!</definedName>
    <definedName name="z\" localSheetId="12">#REF!</definedName>
    <definedName name="z\" localSheetId="8">#REF!</definedName>
    <definedName name="z\" localSheetId="14">#REF!</definedName>
    <definedName name="z\" localSheetId="5">#REF!</definedName>
    <definedName name="z\">#REF!</definedName>
    <definedName name="Z_26F1B120_222F_11D7_91EB_0050BA7F1DA7_.wvu.FilterData" localSheetId="12" hidden="1">#REF!</definedName>
    <definedName name="Z_26F1B120_222F_11D7_91EB_0050BA7F1DA7_.wvu.FilterData" localSheetId="8" hidden="1">#REF!</definedName>
    <definedName name="Z_26F1B120_222F_11D7_91EB_0050BA7F1DA7_.wvu.FilterData" localSheetId="14" hidden="1">#REF!</definedName>
    <definedName name="Z_26F1B120_222F_11D7_91EB_0050BA7F1DA7_.wvu.FilterData" localSheetId="5" hidden="1">#REF!</definedName>
    <definedName name="Z_26F1B120_222F_11D7_91EB_0050BA7F1DA7_.wvu.FilterData" hidden="1">#REF!</definedName>
    <definedName name="Z_505EDEC1_9938_11D4_A725_009027979C68_.wvu.PrintArea" localSheetId="13" hidden="1">'F-17'!#REF!</definedName>
    <definedName name="Z_505EDEC2_9938_11D4_A725_009027979C68_.wvu.PrintArea" localSheetId="13" hidden="1">'F-17'!#REF!</definedName>
    <definedName name="Z_7E979981_939D_11D4_A725_009027979C68_.wvu.PrintArea" localSheetId="13" hidden="1">'F-17'!#REF!</definedName>
    <definedName name="Z_7E979982_939D_11D4_A725_009027979C68_.wvu.PrintArea" localSheetId="13" hidden="1">'F-17'!#REF!</definedName>
    <definedName name="Z_8AC7BEA2_991B_11D4_A725_009027979C68_.wvu.PrintArea" localSheetId="13" hidden="1">'F-17'!#REF!</definedName>
    <definedName name="Z_8AC7BEA3_991B_11D4_A725_009027979C68_.wvu.PrintArea" localSheetId="13" hidden="1">'F-17'!#REF!</definedName>
    <definedName name="Z_8AC7BEA4_991B_11D4_A725_009027979C68_.wvu.PrintArea" localSheetId="13" hidden="1">'F-17'!#REF!</definedName>
    <definedName name="Z_8AC7BEA5_991B_11D4_A725_009027979C68_.wvu.PrintArea" localSheetId="13" hidden="1">'F-17'!#REF!</definedName>
    <definedName name="Z_8AC7BEA6_991B_11D4_A725_009027979C68_.wvu.PrintArea" localSheetId="13" hidden="1">'F-17'!#REF!</definedName>
    <definedName name="Z_8AC7BEA7_991B_11D4_A725_009027979C68_.wvu.PrintArea" localSheetId="13" hidden="1">'F-17'!#REF!</definedName>
    <definedName name="Z_8AC7BEA8_991B_11D4_A725_009027979C68_.wvu.PrintArea" localSheetId="13" hidden="1">'F-17'!#REF!</definedName>
    <definedName name="Z_8AC7BEA9_991B_11D4_A725_009027979C68_.wvu.PrintArea" localSheetId="13" hidden="1">'F-17'!#REF!</definedName>
    <definedName name="Z_8AC7BEAA_991B_11D4_A725_009027979C68_.wvu.PrintArea" localSheetId="13" hidden="1">'F-17'!#REF!</definedName>
    <definedName name="Z_8AC7BEAB_991B_11D4_A725_009027979C68_.wvu.PrintArea" localSheetId="13" hidden="1">'F-17'!#REF!</definedName>
    <definedName name="Z_8AC7BEAC_991B_11D4_A725_009027979C68_.wvu.PrintArea" localSheetId="13" hidden="1">'F-17'!#REF!</definedName>
    <definedName name="Z_8AC7BEAD_991B_11D4_A725_009027979C68_.wvu.PrintArea" localSheetId="13" hidden="1">'F-17'!#REF!</definedName>
    <definedName name="Z_8AC7BEAE_991B_11D4_A725_009027979C68_.wvu.PrintArea" localSheetId="13" hidden="1">'F-17'!#REF!</definedName>
    <definedName name="Z_8AC7BEAF_991B_11D4_A725_009027979C68_.wvu.PrintArea" localSheetId="13" hidden="1">'F-17'!#REF!</definedName>
    <definedName name="Z_8AC7BEB1_991B_11D4_A725_009027979C68_.wvu.PrintArea" localSheetId="13" hidden="1">'F-17'!#REF!</definedName>
    <definedName name="Z_8AC7BEB2_991B_11D4_A725_009027979C68_.wvu.PrintArea" localSheetId="13" hidden="1">'F-17'!#REF!</definedName>
    <definedName name="Z_8AC7BEB3_991B_11D4_A725_009027979C68_.wvu.PrintArea" localSheetId="13" hidden="1">'F-17'!#REF!</definedName>
    <definedName name="Z_8AC7BEB4_991B_11D4_A725_009027979C68_.wvu.PrintArea" localSheetId="13" hidden="1">'F-17'!#REF!</definedName>
    <definedName name="Z_8AC7BEB5_991B_11D4_A725_009027979C68_.wvu.PrintArea" localSheetId="13" hidden="1">'F-17'!#REF!</definedName>
    <definedName name="Z_8AC7BEB6_991B_11D4_A725_009027979C68_.wvu.PrintArea" localSheetId="13" hidden="1">'F-17'!#REF!</definedName>
    <definedName name="Z_8AC7BEB7_991B_11D4_A725_009027979C68_.wvu.PrintArea" localSheetId="13" hidden="1">'F-17'!#REF!</definedName>
    <definedName name="Z_8AC7BEB8_991B_11D4_A725_009027979C68_.wvu.PrintArea" localSheetId="13" hidden="1">'F-17'!#REF!</definedName>
    <definedName name="Z_AD4C60C1_9934_11D4_A725_009027979C68_.wvu.PrintArea" localSheetId="13" hidden="1">'F-17'!#REF!</definedName>
    <definedName name="Z_D3C86D22_F8CB_414B_B6A7_AE018AEDD3D0_.wvu.PrintArea" localSheetId="12" hidden="1">#REF!</definedName>
    <definedName name="Z_D3C86D22_F8CB_414B_B6A7_AE018AEDD3D0_.wvu.PrintArea" localSheetId="8" hidden="1">#REF!</definedName>
    <definedName name="Z_D3C86D22_F8CB_414B_B6A7_AE018AEDD3D0_.wvu.PrintArea" localSheetId="14" hidden="1">#REF!</definedName>
    <definedName name="Z_D3C86D22_F8CB_414B_B6A7_AE018AEDD3D0_.wvu.PrintArea" localSheetId="5" hidden="1">#REF!</definedName>
    <definedName name="Z_D3C86D22_F8CB_414B_B6A7_AE018AEDD3D0_.wvu.PrintArea" hidden="1">#REF!</definedName>
    <definedName name="Z_DC41D810_DAD8_11D2_A4E1_00105AF280E4_.wvu.Cols" localSheetId="12" hidden="1">#REF!,#REF!,#REF!,#REF!,#REF!</definedName>
    <definedName name="Z_DC41D810_DAD8_11D2_A4E1_00105AF280E4_.wvu.Cols" localSheetId="8" hidden="1">#REF!,#REF!,#REF!,#REF!,#REF!</definedName>
    <definedName name="Z_DC41D810_DAD8_11D2_A4E1_00105AF280E4_.wvu.Cols" localSheetId="14" hidden="1">#REF!,#REF!,#REF!,#REF!,#REF!</definedName>
    <definedName name="Z_DC41D810_DAD8_11D2_A4E1_00105AF280E4_.wvu.Cols" localSheetId="5" hidden="1">#REF!,#REF!,#REF!,#REF!,#REF!</definedName>
    <definedName name="Z_DC41D810_DAD8_11D2_A4E1_00105AF280E4_.wvu.Cols" hidden="1">#REF!,#REF!,#REF!,#REF!,#REF!</definedName>
    <definedName name="Z_DC41D810_DAD8_11D2_A4E1_00105AF280E4_.wvu.PrintTitles" localSheetId="12" hidden="1">#REF!</definedName>
    <definedName name="Z_DC41D810_DAD8_11D2_A4E1_00105AF280E4_.wvu.PrintTitles" localSheetId="8" hidden="1">#REF!</definedName>
    <definedName name="Z_DC41D810_DAD8_11D2_A4E1_00105AF280E4_.wvu.PrintTitles" localSheetId="14" hidden="1">#REF!</definedName>
    <definedName name="Z_DC41D810_DAD8_11D2_A4E1_00105AF280E4_.wvu.PrintTitles" localSheetId="5" hidden="1">#REF!</definedName>
    <definedName name="Z_DC41D810_DAD8_11D2_A4E1_00105AF280E4_.wvu.PrintTitles" hidden="1">#REF!</definedName>
    <definedName name="Z_E41AFC42_94CC_11D4_A725_009027979C68_.wvu.PrintArea" localSheetId="13" hidden="1">'F-17'!#REF!</definedName>
    <definedName name="Z_E41AFC43_94CC_11D4_A725_009027979C68_.wvu.PrintArea" localSheetId="13" hidden="1">'F-17'!#REF!</definedName>
    <definedName name="Z_E41AFC44_94CC_11D4_A725_009027979C68_.wvu.PrintArea" localSheetId="13" hidden="1">'F-17'!#REF!</definedName>
    <definedName name="Z_L_I_T_E_N">#N/A</definedName>
    <definedName name="ZDATE">'[69]Commissioning Date'!$D$14</definedName>
    <definedName name="ZFGSDGH" localSheetId="12" hidden="1">{"DJH3",#N/A,FALSE,"PFL00805";"PJB3",#N/A,FALSE,"PFL00805";"JMD3",#N/A,FALSE,"PFL00805";"DNB3",#N/A,FALSE,"PFL00805";"MJP3",#N/A,FALSE,"PFL00805";"RAB3",#N/A,FALSE,"PFL00805";"GJW3",#N/A,FALSE,"PFL00805";"MASTER3",#N/A,FALSE,"PFL00805"}</definedName>
    <definedName name="ZFGSDGH" localSheetId="8" hidden="1">{"DJH3",#N/A,FALSE,"PFL00805";"PJB3",#N/A,FALSE,"PFL00805";"JMD3",#N/A,FALSE,"PFL00805";"DNB3",#N/A,FALSE,"PFL00805";"MJP3",#N/A,FALSE,"PFL00805";"RAB3",#N/A,FALSE,"PFL00805";"GJW3",#N/A,FALSE,"PFL00805";"MASTER3",#N/A,FALSE,"PFL00805"}</definedName>
    <definedName name="ZFGSDGH" localSheetId="5" hidden="1">{"DJH3",#N/A,FALSE,"PFL00805";"PJB3",#N/A,FALSE,"PFL00805";"JMD3",#N/A,FALSE,"PFL00805";"DNB3",#N/A,FALSE,"PFL00805";"MJP3",#N/A,FALSE,"PFL00805";"RAB3",#N/A,FALSE,"PFL00805";"GJW3",#N/A,FALSE,"PFL00805";"MASTER3",#N/A,FALSE,"PFL00805"}</definedName>
    <definedName name="ZFGSDGH" hidden="1">{"DJH3",#N/A,FALSE,"PFL00805";"PJB3",#N/A,FALSE,"PFL00805";"JMD3",#N/A,FALSE,"PFL00805";"DNB3",#N/A,FALSE,"PFL00805";"MJP3",#N/A,FALSE,"PFL00805";"RAB3",#N/A,FALSE,"PFL00805";"GJW3",#N/A,FALSE,"PFL00805";"MASTER3",#N/A,FALSE,"PFL00805"}</definedName>
    <definedName name="ztsdbnhfy" localSheetId="12">#REF!</definedName>
    <definedName name="ztsdbnhfy" localSheetId="8">#REF!</definedName>
    <definedName name="ztsdbnhfy" localSheetId="14">#REF!</definedName>
    <definedName name="ztsdbnhfy" localSheetId="5">#REF!</definedName>
    <definedName name="ztsdbnhfy">#REF!</definedName>
    <definedName name="ZX" localSheetId="12">#REF!</definedName>
    <definedName name="ZX" localSheetId="8">#REF!</definedName>
    <definedName name="ZX" localSheetId="14">#REF!</definedName>
    <definedName name="ZX" localSheetId="5">#REF!</definedName>
    <definedName name="ZX">#REF!</definedName>
    <definedName name="zz" localSheetId="12">#REF!</definedName>
    <definedName name="zz" localSheetId="8">#REF!</definedName>
    <definedName name="zz" localSheetId="14">#REF!</definedName>
    <definedName name="zz" localSheetId="5">#REF!</definedName>
    <definedName name="zz">#REF!</definedName>
    <definedName name="ㄱㄱㄱ" localSheetId="12">#REF!</definedName>
    <definedName name="ㄱㄱㄱ" localSheetId="8">#REF!</definedName>
    <definedName name="ㄱㄱㄱ" localSheetId="14">#REF!</definedName>
    <definedName name="ㄱㄱㄱ" localSheetId="5">#REF!</definedName>
    <definedName name="ㄱㄱㄱ">#REF!</definedName>
    <definedName name="간경1" localSheetId="12">#REF!</definedName>
    <definedName name="간경1" localSheetId="8">#REF!</definedName>
    <definedName name="간경1" localSheetId="14">#REF!</definedName>
    <definedName name="간경1" localSheetId="5">#REF!</definedName>
    <definedName name="간경1">#REF!</definedName>
    <definedName name="간경2" localSheetId="12">#REF!</definedName>
    <definedName name="간경2" localSheetId="8">#REF!</definedName>
    <definedName name="간경2" localSheetId="14">#REF!</definedName>
    <definedName name="간경2" localSheetId="5">#REF!</definedName>
    <definedName name="간경2">#REF!</definedName>
    <definedName name="간경3" localSheetId="12">#REF!</definedName>
    <definedName name="간경3" localSheetId="8">#REF!</definedName>
    <definedName name="간경3" localSheetId="14">#REF!</definedName>
    <definedName name="간경3" localSheetId="5">#REF!</definedName>
    <definedName name="간경3">#REF!</definedName>
    <definedName name="간경4" localSheetId="12">#REF!</definedName>
    <definedName name="간경4" localSheetId="8">#REF!</definedName>
    <definedName name="간경4" localSheetId="14">#REF!</definedName>
    <definedName name="간경4" localSheetId="5">#REF!</definedName>
    <definedName name="간경4">#REF!</definedName>
    <definedName name="간노1" localSheetId="12">#REF!</definedName>
    <definedName name="간노1" localSheetId="8">#REF!</definedName>
    <definedName name="간노1" localSheetId="14">#REF!</definedName>
    <definedName name="간노1" localSheetId="5">#REF!</definedName>
    <definedName name="간노1">#REF!</definedName>
    <definedName name="간노2" localSheetId="12">#REF!</definedName>
    <definedName name="간노2" localSheetId="8">#REF!</definedName>
    <definedName name="간노2" localSheetId="14">#REF!</definedName>
    <definedName name="간노2" localSheetId="5">#REF!</definedName>
    <definedName name="간노2">#REF!</definedName>
    <definedName name="간재" localSheetId="12">#REF!</definedName>
    <definedName name="간재" localSheetId="8">#REF!</definedName>
    <definedName name="간재" localSheetId="14">#REF!</definedName>
    <definedName name="간재" localSheetId="5">#REF!</definedName>
    <definedName name="간재">#REF!</definedName>
    <definedName name="감가" localSheetId="12">#REF!</definedName>
    <definedName name="감가" localSheetId="8">#REF!</definedName>
    <definedName name="감가" localSheetId="14">#REF!</definedName>
    <definedName name="감가" localSheetId="5">#REF!</definedName>
    <definedName name="감가">#REF!</definedName>
    <definedName name="건">#N/A</definedName>
    <definedName name="견적데이타" localSheetId="12">[166]견적기준!#REF!</definedName>
    <definedName name="견적데이타" localSheetId="8">[166]견적기준!#REF!</definedName>
    <definedName name="견적데이타" localSheetId="14">[166]견적기준!#REF!</definedName>
    <definedName name="견적데이타" localSheetId="5">[166]견적기준!#REF!</definedName>
    <definedName name="견적데이타">[166]견적기준!#REF!</definedName>
    <definedName name="계전2" localSheetId="12" hidden="1">#REF!</definedName>
    <definedName name="계전2" localSheetId="8" hidden="1">#REF!</definedName>
    <definedName name="계전2" localSheetId="14" hidden="1">#REF!</definedName>
    <definedName name="계전2" localSheetId="5" hidden="1">#REF!</definedName>
    <definedName name="계전2" hidden="1">#REF!</definedName>
    <definedName name="공" localSheetId="12">#REF!</definedName>
    <definedName name="공" localSheetId="8">#REF!</definedName>
    <definedName name="공" localSheetId="14">#REF!</definedName>
    <definedName name="공" localSheetId="5">#REF!</definedName>
    <definedName name="공">#REF!</definedName>
    <definedName name="공사명" localSheetId="12">#REF!</definedName>
    <definedName name="공사명" localSheetId="8">#REF!</definedName>
    <definedName name="공사명" localSheetId="14">#REF!</definedName>
    <definedName name="공사명" localSheetId="5">#REF!</definedName>
    <definedName name="공사명">#REF!</definedName>
    <definedName name="공장" localSheetId="12">#REF!</definedName>
    <definedName name="공장" localSheetId="8">#REF!</definedName>
    <definedName name="공장" localSheetId="14">#REF!</definedName>
    <definedName name="공장" localSheetId="5">#REF!</definedName>
    <definedName name="공장">#REF!</definedName>
    <definedName name="기계설치공" localSheetId="12">#REF!</definedName>
    <definedName name="기계설치공" localSheetId="8">#REF!</definedName>
    <definedName name="기계설치공" localSheetId="14">#REF!</definedName>
    <definedName name="기계설치공" localSheetId="5">#REF!</definedName>
    <definedName name="기계설치공">#REF!</definedName>
    <definedName name="기계설치공__플랜트" localSheetId="12">#REF!</definedName>
    <definedName name="기계설치공__플랜트" localSheetId="8">#REF!</definedName>
    <definedName name="기계설치공__플랜트" localSheetId="14">#REF!</definedName>
    <definedName name="기계설치공__플랜트" localSheetId="5">#REF!</definedName>
    <definedName name="기계설치공__플랜트">#REF!</definedName>
    <definedName name="기타_선택" localSheetId="12">#REF!</definedName>
    <definedName name="기타_선택" localSheetId="8">#REF!</definedName>
    <definedName name="기타_선택" localSheetId="14">#REF!</definedName>
    <definedName name="기타_선택" localSheetId="5">#REF!</definedName>
    <definedName name="기타_선택">#REF!</definedName>
    <definedName name="기타_선택1" localSheetId="12">#REF!</definedName>
    <definedName name="기타_선택1" localSheetId="8">#REF!</definedName>
    <definedName name="기타_선택1" localSheetId="14">#REF!</definedName>
    <definedName name="기타_선택1" localSheetId="5">#REF!</definedName>
    <definedName name="기타_선택1">#REF!</definedName>
    <definedName name="ㄴㅇㄹ">#N/A</definedName>
    <definedName name="ㄴㅇㄹㅇㄹ" localSheetId="12" hidden="1">'[41]Eq. Mobilization'!#REF!</definedName>
    <definedName name="ㄴㅇㄹㅇㄹ" localSheetId="8" hidden="1">'[41]Eq. Mobilization'!#REF!</definedName>
    <definedName name="ㄴㅇㄹㅇㄹ" localSheetId="14" hidden="1">'[41]Eq. Mobilization'!#REF!</definedName>
    <definedName name="ㄴㅇㄹㅇㄹ" localSheetId="5" hidden="1">'[41]Eq. Mobilization'!#REF!</definedName>
    <definedName name="ㄴㅇㄹㅇㄹ" hidden="1">'[41]Eq. Mobilization'!#REF!</definedName>
    <definedName name="납기일" localSheetId="12">#REF!</definedName>
    <definedName name="납기일" localSheetId="8">#REF!</definedName>
    <definedName name="납기일" localSheetId="14">#REF!</definedName>
    <definedName name="납기일" localSheetId="5">#REF!</definedName>
    <definedName name="납기일">#REF!</definedName>
    <definedName name="내역서" localSheetId="12">#REF!</definedName>
    <definedName name="내역서" localSheetId="8">#REF!</definedName>
    <definedName name="내역서" localSheetId="14">#REF!</definedName>
    <definedName name="내역서" localSheetId="5">#REF!</definedName>
    <definedName name="내역서">#REF!</definedName>
    <definedName name="ㄷ" localSheetId="12">OFFSET([167]규격!#REF!,1,[167]규격!$E$3-1,10,1)</definedName>
    <definedName name="ㄷ" localSheetId="8">OFFSET([167]규격!#REF!,1,[167]규격!$E$3-1,10,1)</definedName>
    <definedName name="ㄷ" localSheetId="14">OFFSET([167]규격!#REF!,1,[167]규격!$E$3-1,10,1)</definedName>
    <definedName name="ㄷ" localSheetId="5">OFFSET([167]규격!#REF!,1,[167]규격!$E$3-1,10,1)</definedName>
    <definedName name="ㄷ">OFFSET([167]규격!#REF!,1,[167]규격!$E$3-1,10,1)</definedName>
    <definedName name="단가">[168]기준표!$A$1:$C$65536</definedName>
    <definedName name="당등" localSheetId="12">#REF!</definedName>
    <definedName name="당등" localSheetId="8">#REF!</definedName>
    <definedName name="당등" localSheetId="14">#REF!</definedName>
    <definedName name="당등" localSheetId="5">#REF!</definedName>
    <definedName name="당등">#REF!</definedName>
    <definedName name="대" localSheetId="12" hidden="1">{"Edition",#N/A,FALSE,"Data"}</definedName>
    <definedName name="대" localSheetId="8" hidden="1">{"Edition",#N/A,FALSE,"Data"}</definedName>
    <definedName name="대" localSheetId="5" hidden="1">{"Edition",#N/A,FALSE,"Data"}</definedName>
    <definedName name="대" hidden="1">{"Edition",#N/A,FALSE,"Data"}</definedName>
    <definedName name="대_1" localSheetId="12" hidden="1">{"Edition",#N/A,FALSE,"Data"}</definedName>
    <definedName name="대_1" localSheetId="8" hidden="1">{"Edition",#N/A,FALSE,"Data"}</definedName>
    <definedName name="대_1" localSheetId="5" hidden="1">{"Edition",#N/A,FALSE,"Data"}</definedName>
    <definedName name="대_1" hidden="1">{"Edition",#N/A,FALSE,"Data"}</definedName>
    <definedName name="대비표_COMP" localSheetId="12">#REF!</definedName>
    <definedName name="대비표_COMP" localSheetId="8">#REF!</definedName>
    <definedName name="대비표_COMP" localSheetId="14">#REF!</definedName>
    <definedName name="대비표_COMP" localSheetId="5">#REF!</definedName>
    <definedName name="대비표_COMP">#REF!</definedName>
    <definedName name="대비표_선택" localSheetId="12">#REF!</definedName>
    <definedName name="대비표_선택" localSheetId="8">#REF!</definedName>
    <definedName name="대비표_선택" localSheetId="14">#REF!</definedName>
    <definedName name="대비표_선택" localSheetId="5">#REF!</definedName>
    <definedName name="대비표_선택">#REF!</definedName>
    <definedName name="ㄹㅇ" localSheetId="12">#REF!</definedName>
    <definedName name="ㄹㅇ" localSheetId="8">#REF!</definedName>
    <definedName name="ㄹㅇ" localSheetId="14">#REF!</definedName>
    <definedName name="ㄹㅇ" localSheetId="5">#REF!</definedName>
    <definedName name="ㄹㅇ">#REF!</definedName>
    <definedName name="ㄹㅇㄴ" localSheetId="12" hidden="1">{"'Sheet1'!$L$16"}</definedName>
    <definedName name="ㄹㅇㄴ" localSheetId="8" hidden="1">{"'Sheet1'!$L$16"}</definedName>
    <definedName name="ㄹㅇㄴ" localSheetId="5" hidden="1">{"'Sheet1'!$L$16"}</definedName>
    <definedName name="ㄹㅇㄴ" hidden="1">{"'Sheet1'!$L$16"}</definedName>
    <definedName name="ㄹㅇㄴ_1" localSheetId="12" hidden="1">{"'Sheet1'!$L$16"}</definedName>
    <definedName name="ㄹㅇㄴ_1" localSheetId="8" hidden="1">{"'Sheet1'!$L$16"}</definedName>
    <definedName name="ㄹㅇㄴ_1" localSheetId="5" hidden="1">{"'Sheet1'!$L$16"}</definedName>
    <definedName name="ㄹㅇㄴ_1" hidden="1">{"'Sheet1'!$L$16"}</definedName>
    <definedName name="ㅁ01" localSheetId="12">#REF!</definedName>
    <definedName name="ㅁ01" localSheetId="8">#REF!</definedName>
    <definedName name="ㅁ01" localSheetId="14">#REF!</definedName>
    <definedName name="ㅁ01" localSheetId="5">#REF!</definedName>
    <definedName name="ㅁ01">#REF!</definedName>
    <definedName name="ㅁ1" localSheetId="12">#REF!</definedName>
    <definedName name="ㅁ1" localSheetId="8">#REF!</definedName>
    <definedName name="ㅁ1" localSheetId="14">#REF!</definedName>
    <definedName name="ㅁ1" localSheetId="5">#REF!</definedName>
    <definedName name="ㅁ1">#REF!</definedName>
    <definedName name="ㅁㅁㅁ" localSheetId="12">#REF!</definedName>
    <definedName name="ㅁㅁㅁ" localSheetId="8">#REF!</definedName>
    <definedName name="ㅁㅁㅁ" localSheetId="14">#REF!</definedName>
    <definedName name="ㅁㅁㅁ" localSheetId="5">#REF!</definedName>
    <definedName name="ㅁㅁㅁ">#REF!</definedName>
    <definedName name="ㅁㅁㅁㅁ" localSheetId="12" hidden="1">{"Edition",#N/A,FALSE,"Data"}</definedName>
    <definedName name="ㅁㅁㅁㅁ" localSheetId="8" hidden="1">{"Edition",#N/A,FALSE,"Data"}</definedName>
    <definedName name="ㅁㅁㅁㅁ" localSheetId="5" hidden="1">{"Edition",#N/A,FALSE,"Data"}</definedName>
    <definedName name="ㅁㅁㅁㅁ" hidden="1">{"Edition",#N/A,FALSE,"Data"}</definedName>
    <definedName name="ㅁㅁㅁㅁ_1" localSheetId="12" hidden="1">{"Edition",#N/A,FALSE,"Data"}</definedName>
    <definedName name="ㅁㅁㅁㅁ_1" localSheetId="8" hidden="1">{"Edition",#N/A,FALSE,"Data"}</definedName>
    <definedName name="ㅁㅁㅁㅁ_1" localSheetId="5" hidden="1">{"Edition",#N/A,FALSE,"Data"}</definedName>
    <definedName name="ㅁㅁㅁㅁ_1" hidden="1">{"Edition",#N/A,FALSE,"Data"}</definedName>
    <definedName name="매출" hidden="1">'[169]업무분장 '!$F$45</definedName>
    <definedName name="매출toc" hidden="1">'[169]업무분장 '!$F$45</definedName>
    <definedName name="목공" localSheetId="12">#REF!</definedName>
    <definedName name="목공" localSheetId="8">#REF!</definedName>
    <definedName name="목공" localSheetId="14">#REF!</definedName>
    <definedName name="목공" localSheetId="5">#REF!</definedName>
    <definedName name="목공">#REF!</definedName>
    <definedName name="목도공" localSheetId="12">#REF!</definedName>
    <definedName name="목도공" localSheetId="8">#REF!</definedName>
    <definedName name="목도공" localSheetId="14">#REF!</definedName>
    <definedName name="목도공" localSheetId="5">#REF!</definedName>
    <definedName name="목도공">#REF!</definedName>
    <definedName name="몰라" localSheetId="12" hidden="1">{"Edition",#N/A,FALSE,"Data"}</definedName>
    <definedName name="몰라" localSheetId="8" hidden="1">{"Edition",#N/A,FALSE,"Data"}</definedName>
    <definedName name="몰라" localSheetId="5" hidden="1">{"Edition",#N/A,FALSE,"Data"}</definedName>
    <definedName name="몰라" hidden="1">{"Edition",#N/A,FALSE,"Data"}</definedName>
    <definedName name="몰라_1" localSheetId="12" hidden="1">{"Edition",#N/A,FALSE,"Data"}</definedName>
    <definedName name="몰라_1" localSheetId="8" hidden="1">{"Edition",#N/A,FALSE,"Data"}</definedName>
    <definedName name="몰라_1" localSheetId="5" hidden="1">{"Edition",#N/A,FALSE,"Data"}</definedName>
    <definedName name="몰라_1" hidden="1">{"Edition",#N/A,FALSE,"Data"}</definedName>
    <definedName name="뭐라소">'[170] FURNACE현설'!$A$1:$K$24</definedName>
    <definedName name="ㅂ" localSheetId="12">#REF!</definedName>
    <definedName name="ㅂ" localSheetId="8">#REF!</definedName>
    <definedName name="ㅂ" localSheetId="14">#REF!</definedName>
    <definedName name="ㅂ" localSheetId="5">#REF!</definedName>
    <definedName name="ㅂ">#REF!</definedName>
    <definedName name="ㅂㅂㅂ" localSheetId="12">#REF!</definedName>
    <definedName name="ㅂㅂㅂ" localSheetId="8">#REF!</definedName>
    <definedName name="ㅂㅂㅂ" localSheetId="14">#REF!</definedName>
    <definedName name="ㅂㅂㅂ" localSheetId="5">#REF!</definedName>
    <definedName name="ㅂㅂㅂ">#REF!</definedName>
    <definedName name="ㅂㅂㅂㅂㅂ" localSheetId="12">#REF!</definedName>
    <definedName name="ㅂㅂㅂㅂㅂ" localSheetId="8">#REF!</definedName>
    <definedName name="ㅂㅂㅂㅂㅂ" localSheetId="14">#REF!</definedName>
    <definedName name="ㅂㅂㅂㅂㅂ" localSheetId="5">#REF!</definedName>
    <definedName name="ㅂㅂㅂㅂㅂ">#REF!</definedName>
    <definedName name="배관공" localSheetId="12">#REF!</definedName>
    <definedName name="배관공" localSheetId="8">#REF!</definedName>
    <definedName name="배관공" localSheetId="14">#REF!</definedName>
    <definedName name="배관공" localSheetId="5">#REF!</definedName>
    <definedName name="배관공">#REF!</definedName>
    <definedName name="별지66" localSheetId="12"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별지66" localSheetId="8"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별지66" localSheetId="5"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별지66"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보통_인부" localSheetId="12">#REF!</definedName>
    <definedName name="보통_인부" localSheetId="8">#REF!</definedName>
    <definedName name="보통_인부" localSheetId="14">#REF!</definedName>
    <definedName name="보통_인부" localSheetId="5">#REF!</definedName>
    <definedName name="보통_인부">#REF!</definedName>
    <definedName name="부분합" localSheetId="12">#REF!</definedName>
    <definedName name="부분합" localSheetId="8">#REF!</definedName>
    <definedName name="부분합" localSheetId="14">#REF!</definedName>
    <definedName name="부분합" localSheetId="5">#REF!</definedName>
    <definedName name="부분합">#REF!</definedName>
    <definedName name="부분합범위" localSheetId="12">#REF!</definedName>
    <definedName name="부분합범위" localSheetId="8">#REF!</definedName>
    <definedName name="부분합범위" localSheetId="14">#REF!</definedName>
    <definedName name="부분합범위" localSheetId="5">#REF!</definedName>
    <definedName name="부분합범위">#REF!</definedName>
    <definedName name="비목2" localSheetId="12">#REF!</definedName>
    <definedName name="비목2" localSheetId="8">#REF!</definedName>
    <definedName name="비목2" localSheetId="14">#REF!</definedName>
    <definedName name="비목2" localSheetId="5">#REF!</definedName>
    <definedName name="비목2">#REF!</definedName>
    <definedName name="비목3" localSheetId="12">#REF!</definedName>
    <definedName name="비목3" localSheetId="8">#REF!</definedName>
    <definedName name="비목3" localSheetId="14">#REF!</definedName>
    <definedName name="비목3" localSheetId="5">#REF!</definedName>
    <definedName name="비목3">#REF!</definedName>
    <definedName name="비목4" localSheetId="12">#REF!</definedName>
    <definedName name="비목4" localSheetId="8">#REF!</definedName>
    <definedName name="비목4" localSheetId="14">#REF!</definedName>
    <definedName name="비목4" localSheetId="5">#REF!</definedName>
    <definedName name="비목4">#REF!</definedName>
    <definedName name="ㅅㄷ" localSheetId="12" hidden="1">{"'Sheet1'!$L$16"}</definedName>
    <definedName name="ㅅㄷ" localSheetId="8" hidden="1">{"'Sheet1'!$L$16"}</definedName>
    <definedName name="ㅅㄷ" localSheetId="5" hidden="1">{"'Sheet1'!$L$16"}</definedName>
    <definedName name="ㅅㄷ" hidden="1">{"'Sheet1'!$L$16"}</definedName>
    <definedName name="ㅅㄷ_1" localSheetId="12" hidden="1">{"'Sheet1'!$L$16"}</definedName>
    <definedName name="ㅅㄷ_1" localSheetId="8" hidden="1">{"'Sheet1'!$L$16"}</definedName>
    <definedName name="ㅅㄷ_1" localSheetId="5" hidden="1">{"'Sheet1'!$L$16"}</definedName>
    <definedName name="ㅅㄷ_1" hidden="1">{"'Sheet1'!$L$16"}</definedName>
    <definedName name="사외" localSheetId="12">#REF!</definedName>
    <definedName name="사외" localSheetId="8">#REF!</definedName>
    <definedName name="사외" localSheetId="14">#REF!</definedName>
    <definedName name="사외" localSheetId="5">#REF!</definedName>
    <definedName name="사외">#REF!</definedName>
    <definedName name="선투입추정" localSheetId="12">#REF!</definedName>
    <definedName name="선투입추정" localSheetId="8">#REF!</definedName>
    <definedName name="선투입추정" localSheetId="14">#REF!</definedName>
    <definedName name="선투입추정" localSheetId="5">#REF!</definedName>
    <definedName name="선투입추정">#REF!</definedName>
    <definedName name="소모비" localSheetId="12">#REF!</definedName>
    <definedName name="소모비" localSheetId="8">#REF!</definedName>
    <definedName name="소모비" localSheetId="14">#REF!</definedName>
    <definedName name="소모비" localSheetId="5">#REF!</definedName>
    <definedName name="소모비">#REF!</definedName>
    <definedName name="소분류">OFFSET([171]예제!$C$1,1,[171]예제!$A$15-1,10,1)</definedName>
    <definedName name="소분류동적A">"OFFSET('규격'!$C$1,1,'규격'!$A$15-1,COUNTA(OFFSET('규격'!$E$3,1,'규격'!$H$3-1,10,1),1))"</definedName>
    <definedName name="손익계산서" localSheetId="12"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손익계산서" localSheetId="8"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손익계산서" localSheetId="5"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손익계산서"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수주일" localSheetId="12">#REF!</definedName>
    <definedName name="수주일" localSheetId="8">#REF!</definedName>
    <definedName name="수주일" localSheetId="14">#REF!</definedName>
    <definedName name="수주일" localSheetId="5">#REF!</definedName>
    <definedName name="수주일">#REF!</definedName>
    <definedName name="ㅇㄴㄹㅇㄹㄴㅇㄹ" localSheetId="12">#REF!</definedName>
    <definedName name="ㅇㄴㄹㅇㄹㄴㅇㄹ" localSheetId="8">#REF!</definedName>
    <definedName name="ㅇㄴㄹㅇㄹㄴㅇㄹ" localSheetId="14">#REF!</definedName>
    <definedName name="ㅇㄴㄹㅇㄹㄴㅇㄹ" localSheetId="5">#REF!</definedName>
    <definedName name="ㅇㄴㄹㅇㄹㄴㅇㄹ">#REF!</definedName>
    <definedName name="ㅇㄹㄴㅇㄹ">'[172]MOB-MAN1'!$D$40:$BW$49</definedName>
    <definedName name="아ㅏㅏ" localSheetId="12" hidden="1">#REF!</definedName>
    <definedName name="아ㅏㅏ" localSheetId="8" hidden="1">#REF!</definedName>
    <definedName name="아ㅏㅏ" localSheetId="14" hidden="1">#REF!</definedName>
    <definedName name="아ㅏㅏ" localSheetId="5" hidden="1">#REF!</definedName>
    <definedName name="아ㅏㅏ" hidden="1">#REF!</definedName>
    <definedName name="안" hidden="1">[35]공통!$F$45</definedName>
    <definedName name="양식1" localSheetId="12">#REF!</definedName>
    <definedName name="양식1" localSheetId="8">#REF!</definedName>
    <definedName name="양식1" localSheetId="14">#REF!</definedName>
    <definedName name="양식1" localSheetId="5">#REF!</definedName>
    <definedName name="양식1">#REF!</definedName>
    <definedName name="양식2" localSheetId="12">#REF!</definedName>
    <definedName name="양식2" localSheetId="8">#REF!</definedName>
    <definedName name="양식2" localSheetId="14">#REF!</definedName>
    <definedName name="양식2" localSheetId="5">#REF!</definedName>
    <definedName name="양식2">#REF!</definedName>
    <definedName name="양식3" localSheetId="12">#REF!</definedName>
    <definedName name="양식3" localSheetId="8">#REF!</definedName>
    <definedName name="양식3" localSheetId="14">#REF!</definedName>
    <definedName name="양식3" localSheetId="5">#REF!</definedName>
    <definedName name="양식3">#REF!</definedName>
    <definedName name="엘피드럼" localSheetId="12">#REF!</definedName>
    <definedName name="엘피드럼" localSheetId="8">#REF!</definedName>
    <definedName name="엘피드럼" localSheetId="14">#REF!</definedName>
    <definedName name="엘피드럼" localSheetId="5">#REF!</definedName>
    <definedName name="엘피드럼">#REF!</definedName>
    <definedName name="영흥" localSheetId="12" hidden="1">{"Edition",#N/A,FALSE,"Data"}</definedName>
    <definedName name="영흥" localSheetId="8" hidden="1">{"Edition",#N/A,FALSE,"Data"}</definedName>
    <definedName name="영흥" localSheetId="5" hidden="1">{"Edition",#N/A,FALSE,"Data"}</definedName>
    <definedName name="영흥" hidden="1">{"Edition",#N/A,FALSE,"Data"}</definedName>
    <definedName name="영흥_1" localSheetId="12" hidden="1">{"Edition",#N/A,FALSE,"Data"}</definedName>
    <definedName name="영흥_1" localSheetId="8" hidden="1">{"Edition",#N/A,FALSE,"Data"}</definedName>
    <definedName name="영흥_1" localSheetId="5" hidden="1">{"Edition",#N/A,FALSE,"Data"}</definedName>
    <definedName name="영흥_1" hidden="1">{"Edition",#N/A,FALSE,"Data"}</definedName>
    <definedName name="영흥2" localSheetId="12" hidden="1">{"Edition",#N/A,FALSE,"Data"}</definedName>
    <definedName name="영흥2" localSheetId="8" hidden="1">{"Edition",#N/A,FALSE,"Data"}</definedName>
    <definedName name="영흥2" localSheetId="5" hidden="1">{"Edition",#N/A,FALSE,"Data"}</definedName>
    <definedName name="영흥2" hidden="1">{"Edition",#N/A,FALSE,"Data"}</definedName>
    <definedName name="영흥2_1" localSheetId="12" hidden="1">{"Edition",#N/A,FALSE,"Data"}</definedName>
    <definedName name="영흥2_1" localSheetId="8" hidden="1">{"Edition",#N/A,FALSE,"Data"}</definedName>
    <definedName name="영흥2_1" localSheetId="5" hidden="1">{"Edition",#N/A,FALSE,"Data"}</definedName>
    <definedName name="영흥2_1" hidden="1">{"Edition",#N/A,FALSE,"Data"}</definedName>
    <definedName name="원가집계" localSheetId="12">#REF!</definedName>
    <definedName name="원가집계" localSheetId="8">#REF!</definedName>
    <definedName name="원가집계" localSheetId="14">#REF!</definedName>
    <definedName name="원가집계" localSheetId="5">#REF!</definedName>
    <definedName name="원가집계">#REF!</definedName>
    <definedName name="원초적계획" localSheetId="12">[173]소화실적!#REF!</definedName>
    <definedName name="원초적계획" localSheetId="8">[173]소화실적!#REF!</definedName>
    <definedName name="원초적계획" localSheetId="14">[173]소화실적!#REF!</definedName>
    <definedName name="원초적계획" localSheetId="5">[173]소화실적!#REF!</definedName>
    <definedName name="원초적계획">[173]소화실적!#REF!</definedName>
    <definedName name="위치" localSheetId="12" hidden="1">{"Edition",#N/A,FALSE,"Data"}</definedName>
    <definedName name="위치" localSheetId="8" hidden="1">{"Edition",#N/A,FALSE,"Data"}</definedName>
    <definedName name="위치" localSheetId="5" hidden="1">{"Edition",#N/A,FALSE,"Data"}</definedName>
    <definedName name="위치" hidden="1">{"Edition",#N/A,FALSE,"Data"}</definedName>
    <definedName name="위치_1" localSheetId="12" hidden="1">{"Edition",#N/A,FALSE,"Data"}</definedName>
    <definedName name="위치_1" localSheetId="8" hidden="1">{"Edition",#N/A,FALSE,"Data"}</definedName>
    <definedName name="위치_1" localSheetId="5" hidden="1">{"Edition",#N/A,FALSE,"Data"}</definedName>
    <definedName name="위치_1" hidden="1">{"Edition",#N/A,FALSE,"Data"}</definedName>
    <definedName name="은성호" localSheetId="12">BlankMacro1</definedName>
    <definedName name="은성호" localSheetId="8">BlankMacro1</definedName>
    <definedName name="은성호" localSheetId="14">BlankMacro1</definedName>
    <definedName name="은성호" localSheetId="5">BlankMacro1</definedName>
    <definedName name="은성호">BlankMacro1</definedName>
    <definedName name="이쁘니" localSheetId="12"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쁘니" localSheetId="8"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쁘니" localSheetId="5"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쁘니"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지숙" localSheetId="12">BlankMacro1</definedName>
    <definedName name="이지숙" localSheetId="8">BlankMacro1</definedName>
    <definedName name="이지숙" localSheetId="14">BlankMacro1</definedName>
    <definedName name="이지숙" localSheetId="5">BlankMacro1</definedName>
    <definedName name="이지숙">BlankMacro1</definedName>
    <definedName name="임율표">'[174]임율 Data'!$A$1:$H$6</definedName>
    <definedName name="ㅈ" localSheetId="12">'[175]M-EQPT-Z'!#REF!</definedName>
    <definedName name="ㅈ" localSheetId="8">'[175]M-EQPT-Z'!#REF!</definedName>
    <definedName name="ㅈ" localSheetId="14">'[175]M-EQPT-Z'!#REF!</definedName>
    <definedName name="ㅈ" localSheetId="5">'[175]M-EQPT-Z'!#REF!</definedName>
    <definedName name="ㅈ">'[175]M-EQPT-Z'!#REF!</definedName>
    <definedName name="장수인">#N/A</definedName>
    <definedName name="전" localSheetId="12">#REF!</definedName>
    <definedName name="전" localSheetId="8">#REF!</definedName>
    <definedName name="전" localSheetId="14">#REF!</definedName>
    <definedName name="전" localSheetId="5">#REF!</definedName>
    <definedName name="전">#REF!</definedName>
    <definedName name="주택사업본부" localSheetId="12">#REF!</definedName>
    <definedName name="주택사업본부" localSheetId="8">#REF!</definedName>
    <definedName name="주택사업본부" localSheetId="14">#REF!</definedName>
    <definedName name="주택사업본부" localSheetId="5">#REF!</definedName>
    <definedName name="주택사업본부">#REF!</definedName>
    <definedName name="중장비건축" localSheetId="12">BlankMacro1</definedName>
    <definedName name="중장비건축" localSheetId="8">BlankMacro1</definedName>
    <definedName name="중장비건축" localSheetId="14">BlankMacro1</definedName>
    <definedName name="중장비건축" localSheetId="5">BlankMacro1</definedName>
    <definedName name="중장비건축">BlankMacro1</definedName>
    <definedName name="증계">#N/A</definedName>
    <definedName name="증대">#N/A</definedName>
    <definedName name="증대2">#N/A</definedName>
    <definedName name="지1" localSheetId="12">#REF!</definedName>
    <definedName name="지1" localSheetId="8">#REF!</definedName>
    <definedName name="지1" localSheetId="14">#REF!</definedName>
    <definedName name="지1" localSheetId="5">#REF!</definedName>
    <definedName name="지1">#REF!</definedName>
    <definedName name="지21" localSheetId="12">#REF!</definedName>
    <definedName name="지21" localSheetId="8">#REF!</definedName>
    <definedName name="지21" localSheetId="14">#REF!</definedName>
    <definedName name="지21" localSheetId="5">#REF!</definedName>
    <definedName name="지21">#REF!</definedName>
    <definedName name="지22" localSheetId="12">#REF!</definedName>
    <definedName name="지22" localSheetId="8">#REF!</definedName>
    <definedName name="지22" localSheetId="14">#REF!</definedName>
    <definedName name="지22" localSheetId="5">#REF!</definedName>
    <definedName name="지22">#REF!</definedName>
    <definedName name="지23" localSheetId="12">#REF!</definedName>
    <definedName name="지23" localSheetId="8">#REF!</definedName>
    <definedName name="지23" localSheetId="14">#REF!</definedName>
    <definedName name="지23" localSheetId="5">#REF!</definedName>
    <definedName name="지23">#REF!</definedName>
    <definedName name="지24" localSheetId="12">#REF!</definedName>
    <definedName name="지24" localSheetId="8">#REF!</definedName>
    <definedName name="지24" localSheetId="14">#REF!</definedName>
    <definedName name="지24" localSheetId="5">#REF!</definedName>
    <definedName name="지24">#REF!</definedName>
    <definedName name="지25" localSheetId="12">#REF!</definedName>
    <definedName name="지25" localSheetId="8">#REF!</definedName>
    <definedName name="지25" localSheetId="14">#REF!</definedName>
    <definedName name="지25" localSheetId="5">#REF!</definedName>
    <definedName name="지25">#REF!</definedName>
    <definedName name="지숙1" localSheetId="12">BlankMacro1</definedName>
    <definedName name="지숙1" localSheetId="8">BlankMacro1</definedName>
    <definedName name="지숙1" localSheetId="14">BlankMacro1</definedName>
    <definedName name="지숙1" localSheetId="5">BlankMacro1</definedName>
    <definedName name="지숙1">BlankMacro1</definedName>
    <definedName name="지지물" localSheetId="12">#REF!</definedName>
    <definedName name="지지물" localSheetId="8">#REF!</definedName>
    <definedName name="지지물" localSheetId="14">#REF!</definedName>
    <definedName name="지지물" localSheetId="5">#REF!</definedName>
    <definedName name="지지물">#REF!</definedName>
    <definedName name="지지물집계" localSheetId="12">#REF!</definedName>
    <definedName name="지지물집계" localSheetId="8">#REF!</definedName>
    <definedName name="지지물집계" localSheetId="14">#REF!</definedName>
    <definedName name="지지물집계" localSheetId="5">#REF!</definedName>
    <definedName name="지지물집계">#REF!</definedName>
    <definedName name="직노" localSheetId="12">#REF!</definedName>
    <definedName name="직노" localSheetId="8">#REF!</definedName>
    <definedName name="직노" localSheetId="14">#REF!</definedName>
    <definedName name="직노" localSheetId="5">#REF!</definedName>
    <definedName name="직노">#REF!</definedName>
    <definedName name="직접_선택" localSheetId="12">#REF!</definedName>
    <definedName name="직접_선택" localSheetId="8">#REF!</definedName>
    <definedName name="직접_선택" localSheetId="14">#REF!</definedName>
    <definedName name="직접_선택" localSheetId="5">#REF!</definedName>
    <definedName name="직접_선택">#REF!</definedName>
    <definedName name="직접재료비" localSheetId="12">#REF!</definedName>
    <definedName name="직접재료비" localSheetId="8">#REF!</definedName>
    <definedName name="직접재료비" localSheetId="14">#REF!</definedName>
    <definedName name="직접재료비" localSheetId="5">#REF!</definedName>
    <definedName name="직접재료비">#REF!</definedName>
    <definedName name="짚게" localSheetId="12">#REF!</definedName>
    <definedName name="짚게" localSheetId="8">#REF!</definedName>
    <definedName name="짚게" localSheetId="14">#REF!</definedName>
    <definedName name="짚게" localSheetId="5">#REF!</definedName>
    <definedName name="짚게">#REF!</definedName>
    <definedName name="ㅊㅌㅍㅊㅍㅊㅌㅍㅊㅌㅍㅊㅌㅍㅊㅌㅍㅊㅌㅍ" localSheetId="12" hidden="1">'[95]Eq. Mobilization'!#REF!</definedName>
    <definedName name="ㅊㅌㅍㅊㅍㅊㅌㅍㅊㅌㅍㅊㅌㅍㅊㅌㅍㅊㅌㅍ" localSheetId="8" hidden="1">'[95]Eq. Mobilization'!#REF!</definedName>
    <definedName name="ㅊㅌㅍㅊㅍㅊㅌㅍㅊㅌㅍㅊㅌㅍㅊㅌㅍㅊㅌㅍ" localSheetId="14" hidden="1">'[95]Eq. Mobilization'!#REF!</definedName>
    <definedName name="ㅊㅌㅍㅊㅍㅊㅌㅍㅊㅌㅍㅊㅌㅍㅊㅌㅍㅊㅌㅍ" localSheetId="5" hidden="1">'[95]Eq. Mobilization'!#REF!</definedName>
    <definedName name="ㅊㅌㅍㅊㅍㅊㅌㅍㅊㅌㅍㅊㅌㅍㅊㅌㅍㅊㅌㅍ" hidden="1">'[95]Eq. Mobilization'!#REF!</definedName>
    <definedName name="ㅊㅌㅍㅊㅍㅌㅋㅊㅍㅌㅊㅍ" localSheetId="12" hidden="1">'[95]Eq. Mobilization'!#REF!</definedName>
    <definedName name="ㅊㅌㅍㅊㅍㅌㅋㅊㅍㅌㅊㅍ" localSheetId="8" hidden="1">'[95]Eq. Mobilization'!#REF!</definedName>
    <definedName name="ㅊㅌㅍㅊㅍㅌㅋㅊㅍㅌㅊㅍ" localSheetId="14" hidden="1">'[95]Eq. Mobilization'!#REF!</definedName>
    <definedName name="ㅊㅌㅍㅊㅍㅌㅋㅊㅍㅌㅊㅍ" localSheetId="5" hidden="1">'[95]Eq. Mobilization'!#REF!</definedName>
    <definedName name="ㅊㅌㅍㅊㅍㅌㅋㅊㅍㅌㅊㅍ" hidden="1">'[95]Eq. Mobilization'!#REF!</definedName>
    <definedName name="ㅊㅌㅍㅋㅊㅍㅌㅊㅍㅌㅊㅍ" localSheetId="12" hidden="1">'[95]Eq. Mobilization'!#REF!</definedName>
    <definedName name="ㅊㅌㅍㅋㅊㅍㅌㅊㅍㅌㅊㅍ" localSheetId="8" hidden="1">'[95]Eq. Mobilization'!#REF!</definedName>
    <definedName name="ㅊㅌㅍㅋㅊㅍㅌㅊㅍㅌㅊㅍ" localSheetId="14" hidden="1">'[95]Eq. Mobilization'!#REF!</definedName>
    <definedName name="ㅊㅌㅍㅋㅊㅍㅌㅊㅍㅌㅊㅍ" localSheetId="5" hidden="1">'[95]Eq. Mobilization'!#REF!</definedName>
    <definedName name="ㅊㅌㅍㅋㅊㅍㅌㅊㅍㅌㅊㅍ" hidden="1">'[95]Eq. Mobilization'!#REF!</definedName>
    <definedName name="ㅊㅌㅍㅌㅊㅍㅊㅌㅍㅌㅊㅍㅌㅊㅍ" localSheetId="12" hidden="1">'[95]Eq. Mobilization'!#REF!</definedName>
    <definedName name="ㅊㅌㅍㅌㅊㅍㅊㅌㅍㅌㅊㅍㅌㅊㅍ" localSheetId="8" hidden="1">'[95]Eq. Mobilization'!#REF!</definedName>
    <definedName name="ㅊㅌㅍㅌㅊㅍㅊㅌㅍㅌㅊㅍㅌㅊㅍ" localSheetId="14" hidden="1">'[95]Eq. Mobilization'!#REF!</definedName>
    <definedName name="ㅊㅌㅍㅌㅊㅍㅊㅌㅍㅌㅊㅍㅌㅊㅍ" localSheetId="5" hidden="1">'[95]Eq. Mobilization'!#REF!</definedName>
    <definedName name="ㅊㅌㅍㅌㅊㅍㅊㅌㅍㅌㅊㅍㅌㅊㅍ" hidden="1">'[95]Eq. Mobilization'!#REF!</definedName>
    <definedName name="차량" localSheetId="12">BlankMacro1</definedName>
    <definedName name="차량" localSheetId="8">BlankMacro1</definedName>
    <definedName name="차량" localSheetId="14">BlankMacro1</definedName>
    <definedName name="차량" localSheetId="5">BlankMacro1</definedName>
    <definedName name="차량">BlankMacro1</definedName>
    <definedName name="차량1" localSheetId="12">BlankMacro1</definedName>
    <definedName name="차량1" localSheetId="8">BlankMacro1</definedName>
    <definedName name="차량1" localSheetId="14">BlankMacro1</definedName>
    <definedName name="차량1" localSheetId="5">BlankMacro1</definedName>
    <definedName name="차량1">BlankMacro1</definedName>
    <definedName name="철구사업본부" localSheetId="12">#REF!</definedName>
    <definedName name="철구사업본부" localSheetId="8">#REF!</definedName>
    <definedName name="철구사업본부" localSheetId="14">#REF!</definedName>
    <definedName name="철구사업본부" localSheetId="5">#REF!</definedName>
    <definedName name="철구사업본부">#REF!</definedName>
    <definedName name="총괄표" localSheetId="12"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총괄표" localSheetId="8"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총괄표" localSheetId="5"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총괄표"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최상철" localSheetId="12">BlankMacro1</definedName>
    <definedName name="최상철" localSheetId="8">BlankMacro1</definedName>
    <definedName name="최상철" localSheetId="14">BlankMacro1</definedName>
    <definedName name="최상철" localSheetId="5">BlankMacro1</definedName>
    <definedName name="최상철">BlankMacro1</definedName>
    <definedName name="추" localSheetId="12" hidden="1">{"'Sheet1'!$L$16"}</definedName>
    <definedName name="추" localSheetId="8" hidden="1">{"'Sheet1'!$L$16"}</definedName>
    <definedName name="추" localSheetId="5" hidden="1">{"'Sheet1'!$L$16"}</definedName>
    <definedName name="추" hidden="1">{"'Sheet1'!$L$16"}</definedName>
    <definedName name="추_1" localSheetId="12" hidden="1">{"'Sheet1'!$L$16"}</definedName>
    <definedName name="추_1" localSheetId="8" hidden="1">{"'Sheet1'!$L$16"}</definedName>
    <definedName name="추_1" localSheetId="5" hidden="1">{"'Sheet1'!$L$16"}</definedName>
    <definedName name="추_1" hidden="1">{"'Sheet1'!$L$16"}</definedName>
    <definedName name="추가분" localSheetId="12" hidden="1">{"'장비'!$A$3:$M$12"}</definedName>
    <definedName name="추가분" localSheetId="8" hidden="1">{"'장비'!$A$3:$M$12"}</definedName>
    <definedName name="추가분" localSheetId="5" hidden="1">{"'장비'!$A$3:$M$12"}</definedName>
    <definedName name="추가분" hidden="1">{"'장비'!$A$3:$M$12"}</definedName>
    <definedName name="추가분_1" localSheetId="12" hidden="1">{"'장비'!$A$3:$M$12"}</definedName>
    <definedName name="추가분_1" localSheetId="8" hidden="1">{"'장비'!$A$3:$M$12"}</definedName>
    <definedName name="추가분_1" localSheetId="5" hidden="1">{"'장비'!$A$3:$M$12"}</definedName>
    <definedName name="추가분_1" hidden="1">{"'장비'!$A$3:$M$12"}</definedName>
    <definedName name="ㅋ" localSheetId="12" hidden="1">'[95]Eq. Mobilization'!#REF!</definedName>
    <definedName name="ㅋ" localSheetId="8" hidden="1">'[95]Eq. Mobilization'!#REF!</definedName>
    <definedName name="ㅋ" localSheetId="14" hidden="1">'[95]Eq. Mobilization'!#REF!</definedName>
    <definedName name="ㅋ" localSheetId="5" hidden="1">'[95]Eq. Mobilization'!#REF!</definedName>
    <definedName name="ㅋ" hidden="1">'[95]Eq. Mobilization'!#REF!</definedName>
    <definedName name="ㅋㅋㅋㅋ" localSheetId="12" hidden="1">'[95]Eq. Mobilization'!#REF!</definedName>
    <definedName name="ㅋㅋㅋㅋ" localSheetId="8" hidden="1">'[95]Eq. Mobilization'!#REF!</definedName>
    <definedName name="ㅋㅋㅋㅋ" localSheetId="14" hidden="1">'[95]Eq. Mobilization'!#REF!</definedName>
    <definedName name="ㅋㅋㅋㅋ" localSheetId="5" hidden="1">'[95]Eq. Mobilization'!#REF!</definedName>
    <definedName name="ㅋㅋㅋㅋ" hidden="1">'[95]Eq. Mobilization'!#REF!</definedName>
    <definedName name="ㅋㅋㅋㅋㅋㅋ" localSheetId="12" hidden="1">'[95]Eq. Mobilization'!#REF!</definedName>
    <definedName name="ㅋㅋㅋㅋㅋㅋ" localSheetId="8" hidden="1">'[95]Eq. Mobilization'!#REF!</definedName>
    <definedName name="ㅋㅋㅋㅋㅋㅋ" localSheetId="14" hidden="1">'[95]Eq. Mobilization'!#REF!</definedName>
    <definedName name="ㅋㅋㅋㅋㅋㅋ" localSheetId="5" hidden="1">'[95]Eq. Mobilization'!#REF!</definedName>
    <definedName name="ㅋㅋㅋㅋㅋㅋ" hidden="1">'[95]Eq. Mobilization'!#REF!</definedName>
    <definedName name="ㅋㅋㅋㅋㅋㅋㅋㅋㅋ" localSheetId="12" hidden="1">'[95]Eq. Mobilization'!#REF!</definedName>
    <definedName name="ㅋㅋㅋㅋㅋㅋㅋㅋㅋ" localSheetId="8" hidden="1">'[95]Eq. Mobilization'!#REF!</definedName>
    <definedName name="ㅋㅋㅋㅋㅋㅋㅋㅋㅋ" localSheetId="14" hidden="1">'[95]Eq. Mobilization'!#REF!</definedName>
    <definedName name="ㅋㅋㅋㅋㅋㅋㅋㅋㅋ" localSheetId="5" hidden="1">'[95]Eq. Mobilization'!#REF!</definedName>
    <definedName name="ㅋㅋㅋㅋㅋㅋㅋㅋㅋ" hidden="1">'[95]Eq. Mobilization'!#REF!</definedName>
    <definedName name="클_레_임">#N/A</definedName>
    <definedName name="ㅌㅊㅍㅌㅊㅍㅌㅋㅊㅍㅌ" localSheetId="12" hidden="1">'[95]Eq. Mobilization'!#REF!</definedName>
    <definedName name="ㅌㅊㅍㅌㅊㅍㅌㅋㅊㅍㅌ" localSheetId="8" hidden="1">'[95]Eq. Mobilization'!#REF!</definedName>
    <definedName name="ㅌㅊㅍㅌㅊㅍㅌㅋㅊㅍㅌ" localSheetId="14" hidden="1">'[95]Eq. Mobilization'!#REF!</definedName>
    <definedName name="ㅌㅊㅍㅌㅊㅍㅌㅋㅊㅍㅌ" localSheetId="5" hidden="1">'[95]Eq. Mobilization'!#REF!</definedName>
    <definedName name="ㅌㅊㅍㅌㅊㅍㅌㅋㅊㅍㅌ" hidden="1">'[95]Eq. Mobilization'!#REF!</definedName>
    <definedName name="타부서_선택" localSheetId="12">#REF!</definedName>
    <definedName name="타부서_선택" localSheetId="8">#REF!</definedName>
    <definedName name="타부서_선택" localSheetId="14">#REF!</definedName>
    <definedName name="타부서_선택" localSheetId="5">#REF!</definedName>
    <definedName name="타부서_선택">#REF!</definedName>
    <definedName name="타부서_선택1" localSheetId="12">#REF!</definedName>
    <definedName name="타부서_선택1" localSheetId="8">#REF!</definedName>
    <definedName name="타부서_선택1" localSheetId="14">#REF!</definedName>
    <definedName name="타부서_선택1" localSheetId="5">#REF!</definedName>
    <definedName name="타부서_선택1">#REF!</definedName>
    <definedName name="텐" localSheetId="12">BlankMacro1</definedName>
    <definedName name="텐" localSheetId="8">BlankMacro1</definedName>
    <definedName name="텐" localSheetId="14">BlankMacro1</definedName>
    <definedName name="텐" localSheetId="5">BlankMacro1</definedName>
    <definedName name="텐">BlankMacro1</definedName>
    <definedName name="템1" localSheetId="12">BlankMacro1</definedName>
    <definedName name="템1" localSheetId="8">BlankMacro1</definedName>
    <definedName name="템1" localSheetId="14">BlankMacro1</definedName>
    <definedName name="템1" localSheetId="5">BlankMacro1</definedName>
    <definedName name="템1">BlankMacro1</definedName>
    <definedName name="템플리트모듈1" localSheetId="12">BlankMacro1</definedName>
    <definedName name="템플리트모듈1" localSheetId="8">BlankMacro1</definedName>
    <definedName name="템플리트모듈1" localSheetId="14">BlankMacro1</definedName>
    <definedName name="템플리트모듈1" localSheetId="5">BlankMacro1</definedName>
    <definedName name="템플리트모듈1">BlankMacro1</definedName>
    <definedName name="템플리트모듈2" localSheetId="12">BlankMacro1</definedName>
    <definedName name="템플리트모듈2" localSheetId="8">BlankMacro1</definedName>
    <definedName name="템플리트모듈2" localSheetId="14">BlankMacro1</definedName>
    <definedName name="템플리트모듈2" localSheetId="5">BlankMacro1</definedName>
    <definedName name="템플리트모듈2">BlankMacro1</definedName>
    <definedName name="템플리트모듈3" localSheetId="12">BlankMacro1</definedName>
    <definedName name="템플리트모듈3" localSheetId="8">BlankMacro1</definedName>
    <definedName name="템플리트모듈3" localSheetId="14">BlankMacro1</definedName>
    <definedName name="템플리트모듈3" localSheetId="5">BlankMacro1</definedName>
    <definedName name="템플리트모듈3">BlankMacro1</definedName>
    <definedName name="템플리트모듈4" localSheetId="12">BlankMacro1</definedName>
    <definedName name="템플리트모듈4" localSheetId="8">BlankMacro1</definedName>
    <definedName name="템플리트모듈4" localSheetId="14">BlankMacro1</definedName>
    <definedName name="템플리트모듈4" localSheetId="5">BlankMacro1</definedName>
    <definedName name="템플리트모듈4">BlankMacro1</definedName>
    <definedName name="템플리트모듈5" localSheetId="12">BlankMacro1</definedName>
    <definedName name="템플리트모듈5" localSheetId="8">BlankMacro1</definedName>
    <definedName name="템플리트모듈5" localSheetId="14">BlankMacro1</definedName>
    <definedName name="템플리트모듈5" localSheetId="5">BlankMacro1</definedName>
    <definedName name="템플리트모듈5">BlankMacro1</definedName>
    <definedName name="템플리트모듈6" localSheetId="12">BlankMacro1</definedName>
    <definedName name="템플리트모듈6" localSheetId="8">BlankMacro1</definedName>
    <definedName name="템플리트모듈6" localSheetId="14">BlankMacro1</definedName>
    <definedName name="템플리트모듈6" localSheetId="5">BlankMacro1</definedName>
    <definedName name="템플리트모듈6">BlankMacro1</definedName>
    <definedName name="토">#N/A</definedName>
    <definedName name="토목변경" localSheetId="12" hidden="1">{"'장비'!$A$3:$M$12"}</definedName>
    <definedName name="토목변경" localSheetId="8" hidden="1">{"'장비'!$A$3:$M$12"}</definedName>
    <definedName name="토목변경" localSheetId="5" hidden="1">{"'장비'!$A$3:$M$12"}</definedName>
    <definedName name="토목변경" hidden="1">{"'장비'!$A$3:$M$12"}</definedName>
    <definedName name="토목변경_1" localSheetId="12" hidden="1">{"'장비'!$A$3:$M$12"}</definedName>
    <definedName name="토목변경_1" localSheetId="8" hidden="1">{"'장비'!$A$3:$M$12"}</definedName>
    <definedName name="토목변경_1" localSheetId="5" hidden="1">{"'장비'!$A$3:$M$12"}</definedName>
    <definedName name="토목변경_1" hidden="1">{"'장비'!$A$3:$M$12"}</definedName>
    <definedName name="토목실행예산" localSheetId="12" hidden="1">{"'장비'!$A$3:$M$12"}</definedName>
    <definedName name="토목실행예산" localSheetId="8" hidden="1">{"'장비'!$A$3:$M$12"}</definedName>
    <definedName name="토목실행예산" localSheetId="5" hidden="1">{"'장비'!$A$3:$M$12"}</definedName>
    <definedName name="토목실행예산" hidden="1">{"'장비'!$A$3:$M$12"}</definedName>
    <definedName name="토목실행예산_1" localSheetId="12" hidden="1">{"'장비'!$A$3:$M$12"}</definedName>
    <definedName name="토목실행예산_1" localSheetId="8" hidden="1">{"'장비'!$A$3:$M$12"}</definedName>
    <definedName name="토목실행예산_1" localSheetId="5" hidden="1">{"'장비'!$A$3:$M$12"}</definedName>
    <definedName name="토목실행예산_1" hidden="1">{"'장비'!$A$3:$M$12"}</definedName>
    <definedName name="토목조정분" localSheetId="12" hidden="1">{"'장비'!$A$3:$M$12"}</definedName>
    <definedName name="토목조정분" localSheetId="8" hidden="1">{"'장비'!$A$3:$M$12"}</definedName>
    <definedName name="토목조정분" localSheetId="5" hidden="1">{"'장비'!$A$3:$M$12"}</definedName>
    <definedName name="토목조정분" hidden="1">{"'장비'!$A$3:$M$12"}</definedName>
    <definedName name="토목조정분_1" localSheetId="12" hidden="1">{"'장비'!$A$3:$M$12"}</definedName>
    <definedName name="토목조정분_1" localSheetId="8" hidden="1">{"'장비'!$A$3:$M$12"}</definedName>
    <definedName name="토목조정분_1" localSheetId="5" hidden="1">{"'장비'!$A$3:$M$12"}</definedName>
    <definedName name="토목조정분_1" hidden="1">{"'장비'!$A$3:$M$12"}</definedName>
    <definedName name="토탈" localSheetId="12">#REF!</definedName>
    <definedName name="토탈" localSheetId="8">#REF!</definedName>
    <definedName name="토탈" localSheetId="14">#REF!</definedName>
    <definedName name="토탈" localSheetId="5">#REF!</definedName>
    <definedName name="토탈">#REF!</definedName>
    <definedName name="특별_인부" localSheetId="12">#REF!</definedName>
    <definedName name="특별_인부" localSheetId="8">#REF!</definedName>
    <definedName name="특별_인부" localSheetId="14">#REF!</definedName>
    <definedName name="특별_인부" localSheetId="5">#REF!</definedName>
    <definedName name="특별_인부">#REF!</definedName>
    <definedName name="표">#N/A</definedName>
    <definedName name="품셈단가표" localSheetId="12">#REF!</definedName>
    <definedName name="품셈단가표" localSheetId="8">#REF!</definedName>
    <definedName name="품셈단가표" localSheetId="14">#REF!</definedName>
    <definedName name="품셈단가표" localSheetId="5">#REF!</definedName>
    <definedName name="품셈단가표">#REF!</definedName>
    <definedName name="플">#N/A</definedName>
    <definedName name="ㅎㅎㄹ" localSheetId="12" hidden="1">{"Edition",#N/A,FALSE,"Data"}</definedName>
    <definedName name="ㅎㅎㄹ" localSheetId="8" hidden="1">{"Edition",#N/A,FALSE,"Data"}</definedName>
    <definedName name="ㅎㅎㄹ" localSheetId="5" hidden="1">{"Edition",#N/A,FALSE,"Data"}</definedName>
    <definedName name="ㅎㅎㄹ" hidden="1">{"Edition",#N/A,FALSE,"Data"}</definedName>
    <definedName name="ㅎㅎㄹ_1" localSheetId="12" hidden="1">{"Edition",#N/A,FALSE,"Data"}</definedName>
    <definedName name="ㅎㅎㄹ_1" localSheetId="8" hidden="1">{"Edition",#N/A,FALSE,"Data"}</definedName>
    <definedName name="ㅎㅎㄹ_1" localSheetId="5" hidden="1">{"Edition",#N/A,FALSE,"Data"}</definedName>
    <definedName name="ㅎㅎㄹ_1" hidden="1">{"Edition",#N/A,FALSE,"Data"}</definedName>
    <definedName name="할" localSheetId="12" hidden="1">{"'Sheet1'!$L$16"}</definedName>
    <definedName name="할" localSheetId="8" hidden="1">{"'Sheet1'!$L$16"}</definedName>
    <definedName name="할" localSheetId="5" hidden="1">{"'Sheet1'!$L$16"}</definedName>
    <definedName name="할" hidden="1">{"'Sheet1'!$L$16"}</definedName>
    <definedName name="할_1" localSheetId="12" hidden="1">{"'Sheet1'!$L$16"}</definedName>
    <definedName name="할_1" localSheetId="8" hidden="1">{"'Sheet1'!$L$16"}</definedName>
    <definedName name="할_1" localSheetId="5" hidden="1">{"'Sheet1'!$L$16"}</definedName>
    <definedName name="할_1" hidden="1">{"'Sheet1'!$L$16"}</definedName>
    <definedName name="항" localSheetId="12" hidden="1">{"'Sheet1'!$L$16"}</definedName>
    <definedName name="항" localSheetId="8" hidden="1">{"'Sheet1'!$L$16"}</definedName>
    <definedName name="항" localSheetId="5" hidden="1">{"'Sheet1'!$L$16"}</definedName>
    <definedName name="항" hidden="1">{"'Sheet1'!$L$16"}</definedName>
    <definedName name="항_1" localSheetId="12" hidden="1">{"'Sheet1'!$L$16"}</definedName>
    <definedName name="항_1" localSheetId="8" hidden="1">{"'Sheet1'!$L$16"}</definedName>
    <definedName name="항_1" localSheetId="5" hidden="1">{"'Sheet1'!$L$16"}</definedName>
    <definedName name="항_1" hidden="1">{"'Sheet1'!$L$16"}</definedName>
    <definedName name="환율" localSheetId="12">#REF!</definedName>
    <definedName name="환율" localSheetId="8">#REF!</definedName>
    <definedName name="환율" localSheetId="14">#REF!</definedName>
    <definedName name="환율" localSheetId="5">#REF!</definedName>
    <definedName name="환율">#REF!</definedName>
    <definedName name="후_담당간사에게_제출한다." localSheetId="12">'[176]45,46'!#REF!</definedName>
    <definedName name="후_담당간사에게_제출한다." localSheetId="8">'[176]45,46'!#REF!</definedName>
    <definedName name="후_담당간사에게_제출한다." localSheetId="14">'[176]45,46'!#REF!</definedName>
    <definedName name="후_담당간사에게_제출한다." localSheetId="5">'[176]45,46'!#REF!</definedName>
    <definedName name="후_담당간사에게_제출한다.">'[176]45,46'!#REF!</definedName>
    <definedName name="ㅏ1" localSheetId="12" hidden="1">#REF!</definedName>
    <definedName name="ㅏ1" localSheetId="8" hidden="1">#REF!</definedName>
    <definedName name="ㅏ1" localSheetId="14" hidden="1">#REF!</definedName>
    <definedName name="ㅏ1" localSheetId="5" hidden="1">#REF!</definedName>
    <definedName name="ㅏ1" hidden="1">#REF!</definedName>
    <definedName name="ㅏ나앙" localSheetId="12"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나앙" localSheetId="8"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나앙" localSheetId="5"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나앙"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앙" localSheetId="12"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앙" localSheetId="8"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앙" localSheetId="5"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앙"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ㅐㅐ" localSheetId="12">#REF!</definedName>
    <definedName name="ㅐㅐ" localSheetId="8">#REF!</definedName>
    <definedName name="ㅐㅐ" localSheetId="14">#REF!</definedName>
    <definedName name="ㅐㅐ" localSheetId="5">#REF!</definedName>
    <definedName name="ㅐㅐ">#REF!</definedName>
    <definedName name="ㅐㅗㅅ" localSheetId="12">#REF!</definedName>
    <definedName name="ㅐㅗㅅ" localSheetId="8">#REF!</definedName>
    <definedName name="ㅐㅗㅅ" localSheetId="14">#REF!</definedName>
    <definedName name="ㅐㅗㅅ" localSheetId="5">#REF!</definedName>
    <definedName name="ㅐㅗㅅ">#REF!</definedName>
    <definedName name="ㅑㅅ" localSheetId="12" hidden="1">{"'Sheet1'!$L$16"}</definedName>
    <definedName name="ㅑㅅ" localSheetId="8" hidden="1">{"'Sheet1'!$L$16"}</definedName>
    <definedName name="ㅑㅅ" localSheetId="5" hidden="1">{"'Sheet1'!$L$16"}</definedName>
    <definedName name="ㅑㅅ" hidden="1">{"'Sheet1'!$L$16"}</definedName>
    <definedName name="ㅑㅅ_1" localSheetId="12" hidden="1">{"'Sheet1'!$L$16"}</definedName>
    <definedName name="ㅑㅅ_1" localSheetId="8" hidden="1">{"'Sheet1'!$L$16"}</definedName>
    <definedName name="ㅑㅅ_1" localSheetId="5" hidden="1">{"'Sheet1'!$L$16"}</definedName>
    <definedName name="ㅑㅅ_1" hidden="1">{"'Sheet1'!$L$16"}</definedName>
    <definedName name="ㅓㅗㅓㅗㅓㅗ" hidden="1">[177]현금흐름표!$F$45</definedName>
    <definedName name="ㅘ" localSheetId="12" hidden="1">{"'Sheet1'!$L$16"}</definedName>
    <definedName name="ㅘ" localSheetId="8" hidden="1">{"'Sheet1'!$L$16"}</definedName>
    <definedName name="ㅘ" localSheetId="5" hidden="1">{"'Sheet1'!$L$16"}</definedName>
    <definedName name="ㅘ" hidden="1">{"'Sheet1'!$L$16"}</definedName>
    <definedName name="ㅘ_1" localSheetId="12" hidden="1">{"'Sheet1'!$L$16"}</definedName>
    <definedName name="ㅘ_1" localSheetId="8" hidden="1">{"'Sheet1'!$L$16"}</definedName>
    <definedName name="ㅘ_1" localSheetId="5" hidden="1">{"'Sheet1'!$L$16"}</definedName>
    <definedName name="ㅘ_1" hidden="1">{"'Sheet1'!$L$16"}</definedName>
    <definedName name="合____計">#N/A</definedName>
    <definedName name="完工工事_計">#N/A</definedName>
    <definedName name="新規工事_計">#N/A</definedName>
  </definedNames>
  <calcPr calcId="162913" iterate="1"/>
</workbook>
</file>

<file path=xl/calcChain.xml><?xml version="1.0" encoding="utf-8"?>
<calcChain xmlns="http://schemas.openxmlformats.org/spreadsheetml/2006/main">
  <c r="U32" i="57" l="1"/>
  <c r="U31" i="57"/>
  <c r="T31" i="57"/>
  <c r="U30" i="57"/>
  <c r="V29" i="57"/>
  <c r="U29" i="57"/>
  <c r="S20" i="57"/>
  <c r="P20" i="57" s="1"/>
  <c r="Q20" i="57"/>
  <c r="O20" i="57"/>
  <c r="L20" i="57" s="1"/>
  <c r="M20" i="57"/>
  <c r="G20" i="57"/>
  <c r="D20" i="57" s="1"/>
  <c r="E20" i="57"/>
  <c r="P16" i="57"/>
  <c r="L16" i="57"/>
  <c r="D16" i="57"/>
  <c r="S15" i="57"/>
  <c r="Q15" i="57"/>
  <c r="P15" i="57"/>
  <c r="P17" i="57" s="1"/>
  <c r="P18" i="57" s="1"/>
  <c r="P19" i="57" s="1"/>
  <c r="O15" i="57"/>
  <c r="M15" i="57"/>
  <c r="L15" i="57"/>
  <c r="L17" i="57" s="1"/>
  <c r="L18" i="57" s="1"/>
  <c r="L19" i="57" s="1"/>
  <c r="K15" i="57"/>
  <c r="I15" i="57"/>
  <c r="G15" i="57"/>
  <c r="E15" i="57"/>
  <c r="D15" i="57"/>
  <c r="D17" i="57" s="1"/>
  <c r="D18" i="57" s="1"/>
  <c r="D19" i="57" s="1"/>
  <c r="S14" i="57"/>
  <c r="S16" i="57" s="1"/>
  <c r="S17" i="57" s="1"/>
  <c r="R14" i="57"/>
  <c r="Q14" i="57"/>
  <c r="O14" i="57"/>
  <c r="N14" i="57"/>
  <c r="M14" i="57"/>
  <c r="K14" i="57"/>
  <c r="J14" i="57"/>
  <c r="I14" i="57"/>
  <c r="H14" i="57"/>
  <c r="G14" i="57"/>
  <c r="F14" i="57"/>
  <c r="E14" i="57"/>
  <c r="S11" i="57"/>
  <c r="R11" i="57"/>
  <c r="Q11" i="57"/>
  <c r="P11" i="57"/>
  <c r="O11" i="57"/>
  <c r="N11" i="57"/>
  <c r="M11" i="57"/>
  <c r="L11" i="57"/>
  <c r="K11" i="57"/>
  <c r="T32" i="57" s="1"/>
  <c r="J11" i="57"/>
  <c r="I11" i="57"/>
  <c r="H11" i="57"/>
  <c r="G11" i="57"/>
  <c r="F11" i="57"/>
  <c r="E11" i="57"/>
  <c r="D11" i="57"/>
  <c r="P10" i="57"/>
  <c r="Q7" i="57" s="1"/>
  <c r="L10" i="57"/>
  <c r="M7" i="57" s="1"/>
  <c r="D10" i="57"/>
  <c r="E7" i="57" s="1"/>
  <c r="S9" i="57"/>
  <c r="S10" i="57" s="1"/>
  <c r="P9" i="57"/>
  <c r="O9" i="57"/>
  <c r="O16" i="57" s="1"/>
  <c r="O17" i="57" s="1"/>
  <c r="L9" i="57"/>
  <c r="K9" i="57"/>
  <c r="K16" i="57" s="1"/>
  <c r="K17" i="57" s="1"/>
  <c r="H9" i="57"/>
  <c r="H16" i="57" s="1"/>
  <c r="G9" i="57"/>
  <c r="G8" i="57" s="1"/>
  <c r="D9" i="57"/>
  <c r="S8" i="57"/>
  <c r="O8" i="57"/>
  <c r="K8" i="57"/>
  <c r="S7" i="57"/>
  <c r="P7" i="57"/>
  <c r="O7" i="57"/>
  <c r="L7" i="57"/>
  <c r="K7" i="57"/>
  <c r="H7" i="57"/>
  <c r="G7" i="57"/>
  <c r="D7" i="57"/>
  <c r="T6" i="57"/>
  <c r="Q9" i="57" l="1"/>
  <c r="Q16" i="57" s="1"/>
  <c r="Q17" i="57" s="1"/>
  <c r="T34" i="57"/>
  <c r="T33" i="57"/>
  <c r="K18" i="57"/>
  <c r="K19" i="57" s="1"/>
  <c r="S18" i="57"/>
  <c r="S19" i="57" s="1"/>
  <c r="D21" i="57"/>
  <c r="P21" i="57"/>
  <c r="E9" i="57"/>
  <c r="M9" i="57"/>
  <c r="M16" i="57" s="1"/>
  <c r="M17" i="57" s="1"/>
  <c r="L21" i="57"/>
  <c r="G10" i="57"/>
  <c r="K10" i="57"/>
  <c r="O10" i="57"/>
  <c r="O18" i="57" s="1"/>
  <c r="O19" i="57" s="1"/>
  <c r="O21" i="57" s="1"/>
  <c r="F15" i="57"/>
  <c r="N15" i="57"/>
  <c r="R15" i="57"/>
  <c r="F20" i="57"/>
  <c r="N20" i="57"/>
  <c r="R20" i="57"/>
  <c r="H10" i="57"/>
  <c r="I7" i="57" s="1"/>
  <c r="G16" i="57"/>
  <c r="G17" i="57" s="1"/>
  <c r="K20" i="57"/>
  <c r="S21" i="57"/>
  <c r="H15" i="57"/>
  <c r="H17" i="57" s="1"/>
  <c r="H18" i="57" s="1"/>
  <c r="H19" i="57" s="1"/>
  <c r="V30" i="57"/>
  <c r="V31" i="57" s="1"/>
  <c r="V32" i="57" l="1"/>
  <c r="U34" i="57"/>
  <c r="E16" i="57"/>
  <c r="E17" i="57" s="1"/>
  <c r="E18" i="57" s="1"/>
  <c r="E19" i="57" s="1"/>
  <c r="E21" i="57" s="1"/>
  <c r="G18" i="57"/>
  <c r="G19" i="57" s="1"/>
  <c r="G21" i="57" s="1"/>
  <c r="M10" i="57"/>
  <c r="N7" i="57" s="1"/>
  <c r="E10" i="57"/>
  <c r="F7" i="57" s="1"/>
  <c r="J15" i="57"/>
  <c r="H20" i="57"/>
  <c r="H21" i="57" s="1"/>
  <c r="I20" i="57"/>
  <c r="K21" i="57"/>
  <c r="J20" i="57"/>
  <c r="I9" i="57"/>
  <c r="I16" i="57" s="1"/>
  <c r="I17" i="57" s="1"/>
  <c r="Q10" i="57"/>
  <c r="R7" i="57" s="1"/>
  <c r="R9" i="57" l="1"/>
  <c r="M18" i="57"/>
  <c r="M19" i="57" s="1"/>
  <c r="I10" i="57"/>
  <c r="J7" i="57" s="1"/>
  <c r="I18" i="57"/>
  <c r="I19" i="57" s="1"/>
  <c r="I21" i="57" s="1"/>
  <c r="Q18" i="57"/>
  <c r="Q19" i="57" s="1"/>
  <c r="Q21" i="57" s="1"/>
  <c r="N10" i="57"/>
  <c r="N9" i="57"/>
  <c r="U35" i="57"/>
  <c r="F8" i="57" s="1"/>
  <c r="F9" i="57" s="1"/>
  <c r="V34" i="57"/>
  <c r="F16" i="57" l="1"/>
  <c r="F17" i="57" s="1"/>
  <c r="F10" i="57"/>
  <c r="V35" i="57"/>
  <c r="J8" i="57" s="1"/>
  <c r="J10" i="57"/>
  <c r="J9" i="57"/>
  <c r="J16" i="57" s="1"/>
  <c r="J17" i="57" s="1"/>
  <c r="R16" i="57"/>
  <c r="R17" i="57" s="1"/>
  <c r="R8" i="57"/>
  <c r="N8" i="57"/>
  <c r="N16" i="57"/>
  <c r="N17" i="57" s="1"/>
  <c r="N18" i="57" s="1"/>
  <c r="N19" i="57" s="1"/>
  <c r="M21" i="57"/>
  <c r="R10" i="57"/>
  <c r="R18" i="57" l="1"/>
  <c r="R19" i="57" s="1"/>
  <c r="R21" i="57" s="1"/>
  <c r="N21" i="57"/>
  <c r="J18" i="57"/>
  <c r="J19" i="57" s="1"/>
  <c r="J21" i="57" s="1"/>
  <c r="F18" i="57"/>
  <c r="F19" i="57" s="1"/>
  <c r="F21" i="57" s="1"/>
  <c r="D55" i="56" l="1"/>
  <c r="E55" i="56" s="1"/>
  <c r="E48" i="56"/>
  <c r="D48" i="56"/>
  <c r="E46" i="56"/>
  <c r="D46" i="56"/>
  <c r="E42" i="56"/>
  <c r="D42" i="56"/>
  <c r="E41" i="56"/>
  <c r="D41" i="56"/>
  <c r="E40" i="56"/>
  <c r="D40" i="56"/>
  <c r="E39" i="56"/>
  <c r="D39" i="56"/>
  <c r="D38" i="56"/>
  <c r="E35" i="56"/>
  <c r="D35" i="56"/>
  <c r="E16" i="56"/>
  <c r="D16" i="56"/>
  <c r="E15" i="56"/>
  <c r="D15" i="56"/>
  <c r="E13" i="56"/>
  <c r="D13" i="56"/>
  <c r="D11" i="56"/>
  <c r="D32" i="56" s="1"/>
  <c r="E10" i="56"/>
  <c r="D10" i="56"/>
  <c r="E9" i="56"/>
  <c r="D9" i="56"/>
  <c r="D7" i="56"/>
  <c r="E6" i="56"/>
  <c r="D6" i="56"/>
  <c r="D5" i="56"/>
  <c r="E22" i="55"/>
  <c r="C22" i="55"/>
  <c r="E20" i="55"/>
  <c r="D20" i="55"/>
  <c r="C20" i="55"/>
  <c r="E18" i="55"/>
  <c r="D18" i="55"/>
  <c r="C18" i="55"/>
  <c r="E16" i="55"/>
  <c r="D16" i="55"/>
  <c r="C16" i="55"/>
  <c r="E15" i="55"/>
  <c r="E19" i="55" s="1"/>
  <c r="E21" i="55" s="1"/>
  <c r="E23" i="55" s="1"/>
  <c r="E31" i="55" s="1"/>
  <c r="D15" i="55"/>
  <c r="D19" i="55" s="1"/>
  <c r="D21" i="55" s="1"/>
  <c r="E14" i="55"/>
  <c r="D14" i="55"/>
  <c r="C14" i="55"/>
  <c r="E13" i="55"/>
  <c r="D13" i="55"/>
  <c r="C13" i="55"/>
  <c r="E12" i="55"/>
  <c r="D12" i="55"/>
  <c r="C12" i="55"/>
  <c r="J11" i="55"/>
  <c r="I11" i="55"/>
  <c r="E11" i="55"/>
  <c r="D11" i="55"/>
  <c r="C11" i="55"/>
  <c r="J10" i="55"/>
  <c r="I10" i="55"/>
  <c r="E10" i="55"/>
  <c r="D10" i="55"/>
  <c r="C10" i="55"/>
  <c r="E9" i="55"/>
  <c r="D9" i="55"/>
  <c r="C9" i="55"/>
  <c r="J8" i="55"/>
  <c r="I8" i="55"/>
  <c r="E8" i="55"/>
  <c r="D8" i="55"/>
  <c r="C8" i="55"/>
  <c r="E6" i="55"/>
  <c r="D6" i="55"/>
  <c r="C6" i="55"/>
  <c r="C15" i="55" s="1"/>
  <c r="C19" i="55" s="1"/>
  <c r="C21" i="55" s="1"/>
  <c r="C23" i="55" s="1"/>
  <c r="C31" i="55" s="1"/>
  <c r="H5" i="55"/>
  <c r="G5" i="55"/>
  <c r="E5" i="55"/>
  <c r="D5" i="55"/>
  <c r="C5" i="55"/>
  <c r="E4" i="55"/>
  <c r="D4" i="55"/>
  <c r="C4" i="55"/>
  <c r="F46" i="54"/>
  <c r="E46" i="54"/>
  <c r="D46" i="54"/>
  <c r="C44" i="54"/>
  <c r="C45" i="54" s="1"/>
  <c r="C49" i="54" s="1"/>
  <c r="C50" i="54" s="1"/>
  <c r="D43" i="54"/>
  <c r="C42" i="54"/>
  <c r="E41" i="54"/>
  <c r="F41" i="54" s="1"/>
  <c r="D41" i="54"/>
  <c r="D44" i="54" s="1"/>
  <c r="C41" i="54"/>
  <c r="C40" i="54"/>
  <c r="F39" i="54"/>
  <c r="E39" i="54"/>
  <c r="D39" i="54"/>
  <c r="C39" i="54"/>
  <c r="D37" i="54"/>
  <c r="C37" i="54"/>
  <c r="F36" i="54"/>
  <c r="E36" i="54"/>
  <c r="D36" i="54"/>
  <c r="E33" i="54"/>
  <c r="F33" i="54" s="1"/>
  <c r="D33" i="54"/>
  <c r="D32" i="54"/>
  <c r="E31" i="54"/>
  <c r="D31" i="54"/>
  <c r="F30" i="54"/>
  <c r="E30" i="54"/>
  <c r="D30" i="54"/>
  <c r="E28" i="54"/>
  <c r="F27" i="54"/>
  <c r="E27" i="54"/>
  <c r="D27" i="54"/>
  <c r="F26" i="54"/>
  <c r="E26" i="54"/>
  <c r="D26" i="54"/>
  <c r="F24" i="54"/>
  <c r="E24" i="54"/>
  <c r="D24" i="54"/>
  <c r="G23" i="54"/>
  <c r="F23" i="54"/>
  <c r="F28" i="54" s="1"/>
  <c r="E23" i="54"/>
  <c r="D23" i="54"/>
  <c r="D28" i="54" s="1"/>
  <c r="G22" i="54"/>
  <c r="F22" i="54"/>
  <c r="E22" i="54"/>
  <c r="D22" i="54"/>
  <c r="F21" i="54"/>
  <c r="E21" i="54"/>
  <c r="D21" i="54"/>
  <c r="D17" i="54"/>
  <c r="C17" i="54"/>
  <c r="F16" i="54"/>
  <c r="E16" i="54"/>
  <c r="D16" i="54"/>
  <c r="E15" i="54"/>
  <c r="F15" i="54" s="1"/>
  <c r="D15" i="54"/>
  <c r="F14" i="54"/>
  <c r="E38" i="56" s="1"/>
  <c r="E14" i="54"/>
  <c r="D14" i="54"/>
  <c r="F13" i="54"/>
  <c r="E13" i="54"/>
  <c r="D13" i="54"/>
  <c r="F12" i="54"/>
  <c r="E12" i="54"/>
  <c r="D12" i="54"/>
  <c r="G11" i="54"/>
  <c r="F11" i="54"/>
  <c r="E11" i="54"/>
  <c r="F10" i="54"/>
  <c r="E10" i="54"/>
  <c r="D10" i="54"/>
  <c r="E9" i="54"/>
  <c r="F9" i="54" s="1"/>
  <c r="D9" i="54"/>
  <c r="D6" i="54"/>
  <c r="H5" i="54"/>
  <c r="G5" i="54"/>
  <c r="F5" i="54"/>
  <c r="E5" i="54"/>
  <c r="D5" i="54"/>
  <c r="D33" i="56" l="1"/>
  <c r="D22" i="55"/>
  <c r="D23" i="55"/>
  <c r="D45" i="54"/>
  <c r="D49" i="54" s="1"/>
  <c r="D50" i="54" s="1"/>
  <c r="E11" i="56"/>
  <c r="E32" i="56" s="1"/>
  <c r="F31" i="54"/>
  <c r="E34" i="37"/>
  <c r="F34" i="37"/>
  <c r="E6" i="54" l="1"/>
  <c r="D31" i="55"/>
  <c r="E43" i="54"/>
  <c r="D50" i="56" s="1"/>
  <c r="D53" i="56" s="1"/>
  <c r="O10" i="49"/>
  <c r="O13" i="49"/>
  <c r="O14" i="49"/>
  <c r="O15" i="49"/>
  <c r="O16" i="49"/>
  <c r="O17" i="49"/>
  <c r="O19" i="49"/>
  <c r="O20" i="49"/>
  <c r="O21" i="49"/>
  <c r="O22" i="49"/>
  <c r="O23" i="49"/>
  <c r="O24" i="49"/>
  <c r="O25" i="49"/>
  <c r="D57" i="56" l="1"/>
  <c r="D54" i="56"/>
  <c r="F43" i="54"/>
  <c r="F44" i="54" s="1"/>
  <c r="E44" i="54"/>
  <c r="F6" i="54"/>
  <c r="F17" i="54" s="1"/>
  <c r="E17" i="54"/>
  <c r="E30" i="53"/>
  <c r="D22" i="53"/>
  <c r="E18" i="53" s="1"/>
  <c r="E22" i="53" s="1"/>
  <c r="F18" i="53" s="1"/>
  <c r="F22" i="53" s="1"/>
  <c r="G18" i="53" s="1"/>
  <c r="G22" i="53" s="1"/>
  <c r="C22" i="53"/>
  <c r="C12" i="53"/>
  <c r="D8" i="53" s="1"/>
  <c r="D12" i="53" s="1"/>
  <c r="E8" i="53" s="1"/>
  <c r="E12" i="53" s="1"/>
  <c r="F8" i="53" s="1"/>
  <c r="F12" i="53" s="1"/>
  <c r="G8" i="53" s="1"/>
  <c r="G12" i="53" s="1"/>
  <c r="H8" i="53" s="1"/>
  <c r="H12" i="53" s="1"/>
  <c r="I8" i="53" s="1"/>
  <c r="I12" i="53" s="1"/>
  <c r="J8" i="53" s="1"/>
  <c r="J12" i="53" s="1"/>
  <c r="K8" i="53" s="1"/>
  <c r="K12" i="53" s="1"/>
  <c r="L8" i="53" s="1"/>
  <c r="L12" i="53" s="1"/>
  <c r="M8" i="53" s="1"/>
  <c r="M12" i="53" s="1"/>
  <c r="N8" i="53" s="1"/>
  <c r="N12" i="53" s="1"/>
  <c r="E50" i="56" l="1"/>
  <c r="E53" i="56" s="1"/>
  <c r="E57" i="56" s="1"/>
  <c r="E5" i="56"/>
  <c r="D56" i="56"/>
  <c r="E32" i="54" s="1"/>
  <c r="E37" i="54" s="1"/>
  <c r="E45" i="54" s="1"/>
  <c r="E49" i="54" s="1"/>
  <c r="E50" i="54" s="1"/>
  <c r="F14" i="37"/>
  <c r="E14" i="37"/>
  <c r="E7" i="56" l="1"/>
  <c r="E33" i="56" s="1"/>
  <c r="E54" i="56"/>
  <c r="E56" i="56" s="1"/>
  <c r="F32" i="54" s="1"/>
  <c r="F37" i="54" s="1"/>
  <c r="F45" i="54" s="1"/>
  <c r="F49" i="54" s="1"/>
  <c r="F50" i="54" s="1"/>
  <c r="F32" i="37"/>
  <c r="F33" i="37" s="1"/>
  <c r="F9" i="37"/>
  <c r="E32" i="37"/>
  <c r="E33" i="37" s="1"/>
  <c r="E9" i="37"/>
  <c r="D14" i="37" l="1"/>
  <c r="D32" i="37" l="1"/>
  <c r="D33" i="37" s="1"/>
  <c r="D9" i="37"/>
  <c r="H23" i="18"/>
  <c r="F40" i="18"/>
  <c r="F23" i="18"/>
  <c r="D34" i="37" l="1"/>
  <c r="H10" i="44"/>
  <c r="Q25" i="49" l="1"/>
  <c r="X49" i="50" l="1"/>
  <c r="V49" i="50"/>
  <c r="W49" i="50" s="1"/>
  <c r="Z36" i="50"/>
  <c r="G21" i="50"/>
  <c r="AE45" i="50" s="1"/>
  <c r="E21" i="50"/>
  <c r="F21" i="50" s="1"/>
  <c r="I20" i="50"/>
  <c r="N19" i="50"/>
  <c r="I19" i="50"/>
  <c r="N18" i="50"/>
  <c r="AO62" i="50"/>
  <c r="I18" i="50"/>
  <c r="AN62" i="50" s="1"/>
  <c r="N17" i="50"/>
  <c r="I17" i="50"/>
  <c r="N16" i="50"/>
  <c r="I16" i="50"/>
  <c r="AO65" i="50"/>
  <c r="I15" i="50"/>
  <c r="AN65" i="50" s="1"/>
  <c r="I14" i="50"/>
  <c r="I13" i="50"/>
  <c r="I12" i="50"/>
  <c r="N11" i="50"/>
  <c r="I11" i="50"/>
  <c r="N10" i="50"/>
  <c r="I10" i="50"/>
  <c r="N9" i="50"/>
  <c r="I9" i="50"/>
  <c r="N8" i="50"/>
  <c r="I8" i="50"/>
  <c r="N7" i="50"/>
  <c r="I7" i="50"/>
  <c r="N6" i="50"/>
  <c r="AE44" i="50" l="1"/>
  <c r="AE46" i="50"/>
  <c r="AN64" i="50"/>
  <c r="N12" i="50"/>
  <c r="N13" i="50"/>
  <c r="AE35" i="50"/>
  <c r="AE36" i="50"/>
  <c r="AE48" i="50"/>
  <c r="AO63" i="50"/>
  <c r="AO66" i="50"/>
  <c r="N14" i="50"/>
  <c r="N15" i="50"/>
  <c r="N20" i="50"/>
  <c r="AE38" i="50"/>
  <c r="L21" i="50"/>
  <c r="AG34" i="50" s="1"/>
  <c r="Y34" i="50" s="1"/>
  <c r="AE40" i="50"/>
  <c r="AO64" i="50"/>
  <c r="AC49" i="50"/>
  <c r="AE42" i="50"/>
  <c r="AN66" i="50"/>
  <c r="H21" i="50"/>
  <c r="I6" i="50"/>
  <c r="I21" i="50" s="1"/>
  <c r="AA49" i="50"/>
  <c r="AA54" i="50" s="1"/>
  <c r="J21" i="50"/>
  <c r="J26" i="50" s="1"/>
  <c r="AE34" i="50"/>
  <c r="AE47" i="50"/>
  <c r="AE37" i="50"/>
  <c r="AE39" i="50"/>
  <c r="AE41" i="50"/>
  <c r="AE43" i="50"/>
  <c r="Q24" i="49"/>
  <c r="P24" i="49"/>
  <c r="H24" i="49"/>
  <c r="E24" i="49"/>
  <c r="Q23" i="49"/>
  <c r="Q22" i="49"/>
  <c r="H22" i="49"/>
  <c r="P22" i="49" s="1"/>
  <c r="Q21" i="49"/>
  <c r="Q20" i="49"/>
  <c r="I19" i="49"/>
  <c r="Q19" i="49" s="1"/>
  <c r="H18" i="49"/>
  <c r="O18" i="49"/>
  <c r="H17" i="49"/>
  <c r="E17" i="49"/>
  <c r="H16" i="49"/>
  <c r="I16" i="49" s="1"/>
  <c r="Q16" i="49" s="1"/>
  <c r="E16" i="49"/>
  <c r="H15" i="49"/>
  <c r="E15" i="49"/>
  <c r="H14" i="49"/>
  <c r="P14" i="49" s="1"/>
  <c r="E14" i="49"/>
  <c r="H13" i="49"/>
  <c r="I13" i="49" s="1"/>
  <c r="Q13" i="49" s="1"/>
  <c r="E13" i="49"/>
  <c r="O12" i="49"/>
  <c r="O11" i="49"/>
  <c r="E10" i="49"/>
  <c r="O9" i="49"/>
  <c r="G8" i="49"/>
  <c r="H8" i="49" s="1"/>
  <c r="P8" i="49" s="1"/>
  <c r="O8" i="49"/>
  <c r="H7" i="49"/>
  <c r="P7" i="49" s="1"/>
  <c r="O7" i="49"/>
  <c r="N26" i="49"/>
  <c r="K26" i="49"/>
  <c r="J26" i="49"/>
  <c r="D14" i="2"/>
  <c r="AG45" i="50" l="1"/>
  <c r="Y45" i="50" s="1"/>
  <c r="Z45" i="50" s="1"/>
  <c r="P7" i="50"/>
  <c r="P14" i="50"/>
  <c r="AG44" i="50"/>
  <c r="Y44" i="50" s="1"/>
  <c r="Z44" i="50" s="1"/>
  <c r="AG48" i="50"/>
  <c r="Y48" i="50" s="1"/>
  <c r="Z48" i="50" s="1"/>
  <c r="P17" i="50"/>
  <c r="P6" i="50"/>
  <c r="AG38" i="50"/>
  <c r="Y38" i="50" s="1"/>
  <c r="Z38" i="50" s="1"/>
  <c r="AG47" i="50"/>
  <c r="Y47" i="50" s="1"/>
  <c r="Z47" i="50" s="1"/>
  <c r="AG41" i="50"/>
  <c r="Y41" i="50" s="1"/>
  <c r="Z41" i="50" s="1"/>
  <c r="P16" i="50"/>
  <c r="P11" i="50"/>
  <c r="P15" i="50"/>
  <c r="AG43" i="50"/>
  <c r="Y43" i="50" s="1"/>
  <c r="Z43" i="50" s="1"/>
  <c r="AG37" i="50"/>
  <c r="Y37" i="50" s="1"/>
  <c r="Z37" i="50" s="1"/>
  <c r="O6" i="49"/>
  <c r="L26" i="49"/>
  <c r="E11" i="49"/>
  <c r="E23" i="49"/>
  <c r="P19" i="50"/>
  <c r="P9" i="50"/>
  <c r="P8" i="50"/>
  <c r="AG46" i="50"/>
  <c r="Y46" i="50" s="1"/>
  <c r="Z46" i="50" s="1"/>
  <c r="P18" i="50"/>
  <c r="E18" i="49"/>
  <c r="H20" i="49"/>
  <c r="P20" i="49" s="1"/>
  <c r="E12" i="49"/>
  <c r="E22" i="49"/>
  <c r="H9" i="49"/>
  <c r="I9" i="49" s="1"/>
  <c r="Q9" i="49" s="1"/>
  <c r="H12" i="49"/>
  <c r="P12" i="49" s="1"/>
  <c r="E19" i="49"/>
  <c r="F26" i="49"/>
  <c r="H10" i="49"/>
  <c r="I14" i="49"/>
  <c r="Q14" i="49" s="1"/>
  <c r="P16" i="49"/>
  <c r="E21" i="49"/>
  <c r="P13" i="49"/>
  <c r="E6" i="49"/>
  <c r="C26" i="49"/>
  <c r="C28" i="49" s="1"/>
  <c r="E8" i="49"/>
  <c r="E9" i="49"/>
  <c r="E20" i="49"/>
  <c r="N21" i="50"/>
  <c r="AO67" i="50"/>
  <c r="AG36" i="50"/>
  <c r="P20" i="50"/>
  <c r="AG42" i="50"/>
  <c r="Y42" i="50" s="1"/>
  <c r="Z42" i="50" s="1"/>
  <c r="P12" i="50"/>
  <c r="AG35" i="50"/>
  <c r="Y35" i="50" s="1"/>
  <c r="Z35" i="50" s="1"/>
  <c r="P10" i="50"/>
  <c r="AG39" i="50"/>
  <c r="Y39" i="50" s="1"/>
  <c r="Z39" i="50" s="1"/>
  <c r="AG40" i="50"/>
  <c r="Y40" i="50" s="1"/>
  <c r="Z40" i="50" s="1"/>
  <c r="AN63" i="50"/>
  <c r="AN67" i="50" s="1"/>
  <c r="P13" i="50"/>
  <c r="Z34" i="50"/>
  <c r="AE49" i="50"/>
  <c r="I15" i="49"/>
  <c r="Q15" i="49" s="1"/>
  <c r="P15" i="49"/>
  <c r="I17" i="49"/>
  <c r="Q17" i="49" s="1"/>
  <c r="P17" i="49"/>
  <c r="I18" i="49"/>
  <c r="Q18" i="49" s="1"/>
  <c r="P18" i="49"/>
  <c r="G6" i="49"/>
  <c r="G19" i="49"/>
  <c r="H19" i="49" s="1"/>
  <c r="P19" i="49" s="1"/>
  <c r="H23" i="49"/>
  <c r="P23" i="49" s="1"/>
  <c r="D26" i="49"/>
  <c r="E7" i="49"/>
  <c r="H11" i="49"/>
  <c r="H21" i="49"/>
  <c r="P21" i="49" s="1"/>
  <c r="M6" i="49"/>
  <c r="M26" i="49" s="1"/>
  <c r="P9" i="49" l="1"/>
  <c r="O26" i="49"/>
  <c r="O28" i="49" s="1"/>
  <c r="E26" i="49"/>
  <c r="I10" i="49"/>
  <c r="Q10" i="49" s="1"/>
  <c r="P10" i="49"/>
  <c r="G26" i="49"/>
  <c r="P21" i="50"/>
  <c r="Y49" i="50"/>
  <c r="AG49" i="50"/>
  <c r="Z49" i="50"/>
  <c r="P11" i="49"/>
  <c r="I11" i="49"/>
  <c r="Q11" i="49" s="1"/>
  <c r="H6" i="49"/>
  <c r="H26" i="49" s="1"/>
  <c r="Q6" i="49" l="1"/>
  <c r="P6" i="49"/>
  <c r="P26" i="49" s="1"/>
  <c r="P28" i="49" s="1"/>
  <c r="Q7" i="49" l="1"/>
  <c r="I12" i="49"/>
  <c r="Q12" i="49" s="1"/>
  <c r="I8" i="49"/>
  <c r="Q8" i="49" s="1"/>
  <c r="Q26" i="49" l="1"/>
  <c r="Q28" i="49" s="1"/>
  <c r="I26" i="49"/>
  <c r="I15" i="39" l="1"/>
  <c r="C21" i="48" l="1"/>
  <c r="D17" i="48"/>
  <c r="D21" i="48" s="1"/>
  <c r="E17" i="48" s="1"/>
  <c r="Q14" i="48"/>
  <c r="P14" i="48"/>
  <c r="O14" i="48"/>
  <c r="N14" i="48"/>
  <c r="M14" i="48"/>
  <c r="L14" i="48"/>
  <c r="K14" i="48"/>
  <c r="J14" i="48"/>
  <c r="I14" i="48"/>
  <c r="H14" i="48"/>
  <c r="G14" i="48"/>
  <c r="F14" i="48"/>
  <c r="E14" i="48"/>
  <c r="D14" i="48"/>
  <c r="C14" i="48"/>
  <c r="L13" i="48"/>
  <c r="G13" i="48"/>
  <c r="L12" i="48"/>
  <c r="G12" i="48"/>
  <c r="Q11" i="48"/>
  <c r="L11" i="48"/>
  <c r="G11" i="48"/>
  <c r="Q10" i="48"/>
  <c r="L10" i="48"/>
  <c r="G10" i="48"/>
  <c r="Q9" i="48"/>
  <c r="L9" i="48"/>
  <c r="G9" i="48"/>
  <c r="Q8" i="48"/>
  <c r="L8" i="48"/>
  <c r="G8" i="48"/>
  <c r="D25" i="46" l="1"/>
  <c r="D28" i="46" s="1"/>
  <c r="D33" i="46" s="1"/>
  <c r="D34" i="46" s="1"/>
  <c r="D36" i="46" l="1"/>
  <c r="D37" i="46" s="1"/>
  <c r="E32" i="46" s="1"/>
  <c r="G7" i="2" l="1"/>
  <c r="H7" i="2" s="1"/>
  <c r="G8" i="2"/>
  <c r="H8" i="2" s="1"/>
  <c r="G9" i="2"/>
  <c r="H9" i="2" s="1"/>
  <c r="G10" i="2"/>
  <c r="G5" i="2"/>
  <c r="H5" i="2" s="1"/>
  <c r="G16" i="2" l="1"/>
  <c r="H16" i="2" s="1"/>
  <c r="N14" i="2"/>
  <c r="G17" i="2"/>
  <c r="H17" i="2" s="1"/>
  <c r="E14" i="2"/>
  <c r="E18" i="2" s="1"/>
  <c r="M14" i="2"/>
  <c r="F14" i="2"/>
  <c r="I14" i="2"/>
  <c r="J14" i="2"/>
  <c r="G13" i="2"/>
  <c r="H13" i="2" s="1"/>
  <c r="K13" i="2" s="1"/>
  <c r="L13" i="2" s="1"/>
  <c r="O13" i="2" s="1"/>
  <c r="G12" i="2"/>
  <c r="H12" i="2" s="1"/>
  <c r="K12" i="2" s="1"/>
  <c r="L12" i="2" s="1"/>
  <c r="O12" i="2" s="1"/>
  <c r="K16" i="2"/>
  <c r="L16" i="2" s="1"/>
  <c r="O16" i="2" s="1"/>
  <c r="G11" i="2"/>
  <c r="H11" i="2" s="1"/>
  <c r="K11" i="2" s="1"/>
  <c r="L11" i="2" s="1"/>
  <c r="O11" i="2" s="1"/>
  <c r="G6" i="2"/>
  <c r="K5" i="2"/>
  <c r="L5" i="2" s="1"/>
  <c r="O5" i="2" s="1"/>
  <c r="G14" i="2" l="1"/>
  <c r="G15" i="2" l="1"/>
  <c r="F18" i="2"/>
  <c r="M18" i="2"/>
  <c r="H15" i="2" l="1"/>
  <c r="G18" i="2"/>
  <c r="I18" i="2"/>
  <c r="K15" i="2" l="1"/>
  <c r="L15" i="2" s="1"/>
  <c r="O15" i="2" l="1"/>
  <c r="N18" i="2"/>
  <c r="K17" i="2" l="1"/>
  <c r="L17" i="2" s="1"/>
  <c r="O17" i="2" s="1"/>
  <c r="J18" i="2"/>
  <c r="I14" i="43" l="1"/>
  <c r="E7" i="43" s="1"/>
  <c r="I7" i="43" s="1"/>
  <c r="K7" i="43" s="1"/>
  <c r="I13" i="43"/>
  <c r="E6" i="43" s="1"/>
  <c r="I6" i="43" s="1"/>
  <c r="K6" i="43" s="1"/>
  <c r="F10" i="43"/>
  <c r="I10" i="43" s="1"/>
  <c r="N6" i="43"/>
  <c r="F12" i="42" l="1"/>
  <c r="F11" i="42"/>
  <c r="F10" i="42"/>
  <c r="E8" i="42"/>
  <c r="E6" i="42"/>
  <c r="F5" i="42"/>
  <c r="F4" i="42"/>
  <c r="G10" i="21" l="1"/>
  <c r="I11" i="39" l="1"/>
  <c r="I13" i="39" s="1"/>
  <c r="E9" i="39" l="1"/>
  <c r="E8" i="39"/>
  <c r="E10" i="39"/>
  <c r="D11" i="39"/>
  <c r="C11" i="39"/>
  <c r="E11" i="39" l="1"/>
  <c r="A16" i="37" l="1"/>
  <c r="A17" i="37" s="1"/>
  <c r="A18" i="37" s="1"/>
  <c r="A19" i="37" s="1"/>
  <c r="A20" i="37" s="1"/>
  <c r="A21" i="37" s="1"/>
  <c r="A22" i="37" s="1"/>
  <c r="A23" i="37" s="1"/>
  <c r="A24" i="37" s="1"/>
  <c r="A25" i="37" s="1"/>
  <c r="A26" i="37" s="1"/>
  <c r="A27" i="37" s="1"/>
  <c r="A28" i="37" l="1"/>
  <c r="A29" i="37" s="1"/>
  <c r="A30" i="37" s="1"/>
  <c r="A31" i="37" s="1"/>
  <c r="A32" i="37" s="1"/>
  <c r="A33" i="37" s="1"/>
  <c r="A34" i="37" s="1"/>
  <c r="D18" i="2" l="1"/>
  <c r="L21" i="2" l="1"/>
  <c r="G7" i="21"/>
  <c r="L10" i="18" l="1"/>
  <c r="F10" i="21" l="1"/>
  <c r="E13" i="21" l="1"/>
  <c r="F5" i="21" s="1"/>
  <c r="F12" i="21" s="1"/>
  <c r="F13" i="21" l="1"/>
  <c r="G5" i="21" s="1"/>
  <c r="E12" i="21"/>
  <c r="G13" i="21" l="1"/>
  <c r="G12" i="21"/>
  <c r="E10" i="21" l="1"/>
  <c r="B68" i="18" l="1"/>
  <c r="B66" i="18"/>
  <c r="B67" i="18" s="1"/>
  <c r="B64" i="18"/>
  <c r="B63" i="18"/>
  <c r="F50" i="18"/>
  <c r="D40" i="18"/>
  <c r="D23" i="18"/>
  <c r="B65" i="18" l="1"/>
  <c r="B71" i="18" s="1"/>
  <c r="B69" i="18"/>
  <c r="F51" i="18"/>
  <c r="F55" i="18" s="1"/>
  <c r="F58" i="18" s="1"/>
  <c r="H40" i="18"/>
  <c r="H50" i="18"/>
  <c r="D50" i="18"/>
  <c r="D51" i="18" s="1"/>
  <c r="D55" i="18" s="1"/>
  <c r="D58" i="18" s="1"/>
  <c r="H51" i="18" l="1"/>
  <c r="G48" i="18" s="1"/>
  <c r="E26" i="18"/>
  <c r="E25" i="18"/>
  <c r="E22" i="18"/>
  <c r="E21" i="18"/>
  <c r="E20" i="18"/>
  <c r="E19" i="18"/>
  <c r="E18" i="18"/>
  <c r="E17" i="18"/>
  <c r="E16" i="18"/>
  <c r="E15" i="18"/>
  <c r="E14" i="18"/>
  <c r="E13" i="18"/>
  <c r="E12" i="18"/>
  <c r="E11" i="18"/>
  <c r="E10" i="18"/>
  <c r="E9" i="18"/>
  <c r="E8" i="18"/>
  <c r="E7" i="18"/>
  <c r="E34" i="18"/>
  <c r="E30" i="18"/>
  <c r="E36" i="18"/>
  <c r="E47" i="18"/>
  <c r="E42" i="18"/>
  <c r="E39" i="18"/>
  <c r="E46" i="18"/>
  <c r="E33" i="18"/>
  <c r="E45" i="18"/>
  <c r="E27" i="18"/>
  <c r="E44" i="18"/>
  <c r="E31" i="18"/>
  <c r="E49" i="18"/>
  <c r="E29" i="18"/>
  <c r="E32" i="18"/>
  <c r="E28" i="18"/>
  <c r="E43" i="18"/>
  <c r="E48" i="18"/>
  <c r="E35" i="18"/>
  <c r="I51" i="18"/>
  <c r="C25" i="18"/>
  <c r="C16" i="18"/>
  <c r="C14" i="18"/>
  <c r="C12" i="18"/>
  <c r="C10" i="18"/>
  <c r="C9" i="18"/>
  <c r="C8" i="18"/>
  <c r="C7" i="18"/>
  <c r="C26" i="18"/>
  <c r="C17" i="18"/>
  <c r="C15" i="18"/>
  <c r="C13" i="18"/>
  <c r="C11" i="18"/>
  <c r="C48" i="18"/>
  <c r="C32" i="18"/>
  <c r="C49" i="18"/>
  <c r="C39" i="18"/>
  <c r="C44" i="18"/>
  <c r="C47" i="18"/>
  <c r="C35" i="18"/>
  <c r="C27" i="18"/>
  <c r="C45" i="18"/>
  <c r="C33" i="18"/>
  <c r="C29" i="18"/>
  <c r="C36" i="18"/>
  <c r="C28" i="18"/>
  <c r="C43" i="18"/>
  <c r="C31" i="18"/>
  <c r="I26" i="18"/>
  <c r="C46" i="18"/>
  <c r="C42" i="18"/>
  <c r="C34" i="18"/>
  <c r="C30" i="18"/>
  <c r="G25" i="18" l="1"/>
  <c r="H55" i="18"/>
  <c r="H58" i="18" s="1"/>
  <c r="G45" i="18"/>
  <c r="G42" i="18"/>
  <c r="G33" i="18"/>
  <c r="G11" i="18"/>
  <c r="G17" i="18"/>
  <c r="G14" i="18"/>
  <c r="G46" i="18"/>
  <c r="G49" i="18"/>
  <c r="G32" i="18"/>
  <c r="G31" i="18"/>
  <c r="G43" i="18"/>
  <c r="G13" i="18"/>
  <c r="G21" i="18"/>
  <c r="G9" i="18"/>
  <c r="G16" i="18"/>
  <c r="G28" i="18"/>
  <c r="G30" i="18"/>
  <c r="G15" i="18"/>
  <c r="G7" i="18"/>
  <c r="G12" i="18"/>
  <c r="G22" i="18"/>
  <c r="G34" i="18"/>
  <c r="G36" i="18"/>
  <c r="G47" i="18"/>
  <c r="G8" i="18"/>
  <c r="G27" i="18"/>
  <c r="G39" i="18"/>
  <c r="G29" i="18"/>
  <c r="G44" i="18"/>
  <c r="G35" i="18"/>
  <c r="G19" i="18"/>
  <c r="G26" i="18"/>
  <c r="G10" i="18"/>
  <c r="G20" i="18"/>
  <c r="G18" i="18"/>
  <c r="C51" i="18"/>
  <c r="I55" i="18"/>
  <c r="E59" i="18"/>
  <c r="E51" i="18"/>
  <c r="G51" i="18" l="1"/>
  <c r="F20" i="2" l="1"/>
  <c r="L61" i="9" l="1"/>
  <c r="M61" i="9" s="1"/>
  <c r="L62" i="9"/>
  <c r="M62" i="9" s="1"/>
  <c r="L63" i="9"/>
  <c r="M63" i="9" s="1"/>
  <c r="L64" i="9"/>
  <c r="M64" i="9" s="1"/>
  <c r="L65" i="9"/>
  <c r="M65" i="9" s="1"/>
  <c r="L66" i="9"/>
  <c r="M66" i="9" s="1"/>
  <c r="L67" i="9"/>
  <c r="M67" i="9" s="1"/>
  <c r="L68" i="9"/>
  <c r="M68" i="9" s="1"/>
  <c r="L60" i="9"/>
  <c r="M60" i="9" s="1"/>
  <c r="K69" i="9"/>
  <c r="K55" i="9"/>
  <c r="M69" i="9" l="1"/>
  <c r="L69" i="9"/>
  <c r="K48" i="9" l="1"/>
  <c r="K38" i="9"/>
  <c r="K32" i="9"/>
  <c r="K26" i="9"/>
  <c r="K20" i="9"/>
  <c r="C12" i="9"/>
  <c r="K56" i="9" l="1"/>
  <c r="D11" i="9" s="1"/>
  <c r="D12" i="9" s="1"/>
  <c r="F21" i="2" l="1"/>
  <c r="H10" i="2"/>
  <c r="H6" i="2"/>
  <c r="H14" i="2" s="1"/>
  <c r="H18" i="2" s="1"/>
  <c r="H22" i="2" l="1"/>
  <c r="K6" i="2" l="1"/>
  <c r="L6" i="2" s="1"/>
  <c r="K7" i="2"/>
  <c r="K8" i="2"/>
  <c r="K9" i="2"/>
  <c r="L9" i="2" s="1"/>
  <c r="K10" i="2"/>
  <c r="L7" i="2" l="1"/>
  <c r="O7" i="2" s="1"/>
  <c r="K14" i="2"/>
  <c r="K18" i="2" s="1"/>
  <c r="O9" i="2"/>
  <c r="L10" i="2"/>
  <c r="O10" i="2" s="1"/>
  <c r="L8" i="2"/>
  <c r="O8" i="2" s="1"/>
  <c r="O6" i="2"/>
  <c r="H21" i="2"/>
  <c r="O14" i="2" l="1"/>
  <c r="O18" i="2" s="1"/>
  <c r="L14" i="2"/>
  <c r="L18" i="2" s="1"/>
  <c r="L22" i="2" l="1"/>
  <c r="H10" i="39" l="1"/>
  <c r="F11" i="39" l="1"/>
  <c r="H9" i="39" l="1"/>
  <c r="H8" i="39"/>
  <c r="H11" i="39" l="1"/>
  <c r="G11" i="39"/>
  <c r="E25" i="46" l="1"/>
  <c r="E28" i="46" s="1"/>
  <c r="E33" i="46" s="1"/>
  <c r="E34" i="46" l="1"/>
  <c r="E36" i="46" s="1"/>
  <c r="E37" i="46" l="1"/>
  <c r="F32" i="46" s="1"/>
  <c r="F25" i="46"/>
  <c r="F28" i="46" s="1"/>
  <c r="F33" i="46" s="1"/>
  <c r="F34" i="46" l="1"/>
  <c r="F36" i="46" l="1"/>
  <c r="F37" i="46" l="1"/>
</calcChain>
</file>

<file path=xl/comments1.xml><?xml version="1.0" encoding="utf-8"?>
<comments xmlns="http://schemas.openxmlformats.org/spreadsheetml/2006/main">
  <authors>
    <author>Author</author>
  </authors>
  <commentList>
    <comment ref="C51" authorId="0" shapeId="0">
      <text>
        <r>
          <rPr>
            <b/>
            <sz val="9"/>
            <color indexed="81"/>
            <rFont val="Tahoma"/>
            <family val="2"/>
          </rPr>
          <t>Author:</t>
        </r>
        <r>
          <rPr>
            <sz val="9"/>
            <color indexed="81"/>
            <rFont val="Tahoma"/>
            <family val="2"/>
          </rPr>
          <t xml:space="preserve">
replace with zero bcz no int payment has been made</t>
        </r>
      </text>
    </comment>
  </commentList>
</comments>
</file>

<file path=xl/sharedStrings.xml><?xml version="1.0" encoding="utf-8"?>
<sst xmlns="http://schemas.openxmlformats.org/spreadsheetml/2006/main" count="1047" uniqueCount="718">
  <si>
    <t>Schemes</t>
  </si>
  <si>
    <t>Closing CWIP</t>
  </si>
  <si>
    <t>Sr No</t>
  </si>
  <si>
    <t>Estimated Capex</t>
  </si>
  <si>
    <t>Capitalization/Transferred to Fixed Asset by 31.03.2022</t>
  </si>
  <si>
    <t>TPCODL</t>
  </si>
  <si>
    <t>OERC: Form-F-2</t>
  </si>
  <si>
    <t>Statutory &amp; Safety</t>
  </si>
  <si>
    <t>Loss Reduction</t>
  </si>
  <si>
    <t>Reliability</t>
  </si>
  <si>
    <t>Load Growth</t>
  </si>
  <si>
    <t>Infrastructure</t>
  </si>
  <si>
    <t>New Schemes  under TPCODL</t>
  </si>
  <si>
    <t>Total</t>
  </si>
  <si>
    <t>Information on Receipt/Repayment of Loan</t>
  </si>
  <si>
    <t>Rs Cr</t>
  </si>
  <si>
    <t>Particulars</t>
  </si>
  <si>
    <t>%</t>
  </si>
  <si>
    <t>Licencee ..........................................</t>
  </si>
  <si>
    <t>OERC</t>
  </si>
  <si>
    <t>Form No. F.10</t>
  </si>
  <si>
    <t xml:space="preserve">INFORMATION ON INVENTORY </t>
  </si>
  <si>
    <t>Rs. in Crs.</t>
  </si>
  <si>
    <t>Sl.</t>
  </si>
  <si>
    <t>No.</t>
  </si>
  <si>
    <t>Actual</t>
  </si>
  <si>
    <t>Opening Stock</t>
  </si>
  <si>
    <t>Purchase during the month</t>
  </si>
  <si>
    <t>Issue for consumption</t>
  </si>
  <si>
    <t>Adjustment</t>
  </si>
  <si>
    <t>Closing Stock</t>
  </si>
  <si>
    <t>(1+2-3+4)</t>
  </si>
  <si>
    <t>Estimate</t>
  </si>
  <si>
    <t>CESU Employees</t>
  </si>
  <si>
    <t>Basic Pay + Grade Pay</t>
  </si>
  <si>
    <t>Dearness Allowance</t>
  </si>
  <si>
    <t>Reimbursement of House Rent Allowance</t>
  </si>
  <si>
    <t>Other Allowances</t>
  </si>
  <si>
    <t>Bonus</t>
  </si>
  <si>
    <t>Outsourced  and Contractual Employee Cost</t>
  </si>
  <si>
    <t>Medical Alllowances/Reimbursement of medical expenses</t>
  </si>
  <si>
    <t>Leave Travel Concession</t>
  </si>
  <si>
    <t>Honorarium</t>
  </si>
  <si>
    <t>Payment under Workmen compensation Act</t>
  </si>
  <si>
    <t>Expenses towards Uniform to Employees</t>
  </si>
  <si>
    <t>Other Staff Costs</t>
  </si>
  <si>
    <t>Staff Welfare Expenses</t>
  </si>
  <si>
    <t xml:space="preserve"> Arrears under 7th Pay Commission (For Regular and retired employees including differential gratuity, differential commutated pension &amp; differential unutilized leave)</t>
  </si>
  <si>
    <t>Employee Cost  Capitalized</t>
  </si>
  <si>
    <t>Additional Information</t>
  </si>
  <si>
    <t>CESU Employees Numbers</t>
  </si>
  <si>
    <t>Executive</t>
  </si>
  <si>
    <t>Non-Executive</t>
  </si>
  <si>
    <t>Technical</t>
  </si>
  <si>
    <t xml:space="preserve"> Non-Tech.</t>
  </si>
  <si>
    <t>Non-Tech</t>
  </si>
  <si>
    <t>No. of Regular Employees as on 1st April of FY (Opening for the year)</t>
  </si>
  <si>
    <t>No. of Employees added during the year :</t>
  </si>
  <si>
    <t>Employees Retd./Expired/resigned during the year :</t>
  </si>
  <si>
    <t>Average no. of Employees for the year</t>
  </si>
  <si>
    <t>No. of Million Units Sold</t>
  </si>
  <si>
    <t>No. of Employees per MKWh sold</t>
  </si>
  <si>
    <t>TPCODL Employees Numbers</t>
  </si>
  <si>
    <t>OERC Form-F-12</t>
  </si>
  <si>
    <t xml:space="preserve"> Total</t>
  </si>
  <si>
    <t>Licencee :TPCODL</t>
  </si>
  <si>
    <t xml:space="preserve">REPAIR AND MAINTENANCE EXPENSES </t>
  </si>
  <si>
    <t>Sl.No.</t>
  </si>
  <si>
    <t>Ensuing Year (21-22)</t>
  </si>
  <si>
    <t>TOTAL</t>
  </si>
  <si>
    <t>Gross Fixed Asset</t>
  </si>
  <si>
    <t xml:space="preserve">Meter reading and Collection Services  </t>
  </si>
  <si>
    <t xml:space="preserve"> Customer Services  </t>
  </si>
  <si>
    <t xml:space="preserve">  ADMINISTRATION &amp; GENERAL EXPENSES </t>
  </si>
  <si>
    <t>Form: F-14</t>
  </si>
  <si>
    <t>Estimate  for FY-21 (June-Mar 2021)</t>
  </si>
  <si>
    <t>Other A&amp;G Expenses</t>
  </si>
  <si>
    <t>Meter Services</t>
  </si>
  <si>
    <t>PROPERTY RELATED EXPENSES</t>
  </si>
  <si>
    <t>Licence Fees</t>
  </si>
  <si>
    <t>lease rent</t>
  </si>
  <si>
    <t>Rent, Rates &amp; Cess</t>
  </si>
  <si>
    <t>Insurance-(EDLI/Money Insurance)</t>
  </si>
  <si>
    <t>Sub total :</t>
  </si>
  <si>
    <t>COMMUNICATION</t>
  </si>
  <si>
    <t>Telephone &amp; Trunk Call</t>
  </si>
  <si>
    <t>Postage &amp; Telegram</t>
  </si>
  <si>
    <t>Telex, Teleprinter Charges, Telefax</t>
  </si>
  <si>
    <t>Courier Charges</t>
  </si>
  <si>
    <t>PROFESSIONAL CHARGES</t>
  </si>
  <si>
    <t xml:space="preserve">Legal expenses </t>
  </si>
  <si>
    <t>Consultancy charges</t>
  </si>
  <si>
    <t>Audit &amp; consultancy fees</t>
  </si>
  <si>
    <t xml:space="preserve"> Franchisee / Consumer's &amp; Village Committee Meeting Expenses.Fra</t>
  </si>
  <si>
    <t>CONVEYANCE &amp; TRAVELLING</t>
  </si>
  <si>
    <t>Conveyance expenses</t>
  </si>
  <si>
    <t>Travelling expenses</t>
  </si>
  <si>
    <t>Hire charges of vehicle</t>
  </si>
  <si>
    <t>Others</t>
  </si>
  <si>
    <t>OTHER EXPENSES</t>
  </si>
  <si>
    <t>Fees &amp; Subscription</t>
  </si>
  <si>
    <t>Books &amp; Periodicals</t>
  </si>
  <si>
    <t>Printing &amp; Stationery</t>
  </si>
  <si>
    <t>Advertisement</t>
  </si>
  <si>
    <t>Meeting Expenses</t>
  </si>
  <si>
    <t>Watch &amp; Ward</t>
  </si>
  <si>
    <t>Miscellaneous</t>
  </si>
  <si>
    <t>Training</t>
  </si>
  <si>
    <t xml:space="preserve">Energy Audit </t>
  </si>
  <si>
    <t>IT related Exp./Expenditure on SCADA&amp;STPI</t>
  </si>
  <si>
    <t>Inspection Fees</t>
  </si>
  <si>
    <t>DSM &amp; PAT Cycle Activities</t>
  </si>
  <si>
    <t xml:space="preserve">Bank charges </t>
  </si>
  <si>
    <t xml:space="preserve"> Expenditure for Energy Police Station</t>
  </si>
  <si>
    <t xml:space="preserve"> Electricity Charges</t>
  </si>
  <si>
    <t xml:space="preserve"> Water Charges</t>
  </si>
  <si>
    <t xml:space="preserve"> Entertainment Exp., Contribution to Charities Etc.</t>
  </si>
  <si>
    <t xml:space="preserve"> Office Upkeep and Maintenance</t>
  </si>
  <si>
    <t xml:space="preserve">  Miscellaneous Expenditure</t>
  </si>
  <si>
    <t xml:space="preserve"> Incen to Emp/outsider in Recg.to Their Servs</t>
  </si>
  <si>
    <t xml:space="preserve"> Festival Celebration Exp.</t>
  </si>
  <si>
    <t>Meter Testing (Statutory Requirement)</t>
  </si>
  <si>
    <t>Estimate for FY-22</t>
  </si>
  <si>
    <t>Additional And Special A&amp;G  Expenses:</t>
  </si>
  <si>
    <t>Actual for PY-FY19-20</t>
  </si>
  <si>
    <t>Estimate for FY21</t>
  </si>
  <si>
    <t>Projection for FY-22</t>
  </si>
  <si>
    <t>Licencee : TPCODL</t>
  </si>
  <si>
    <t>Form No. F. 17</t>
  </si>
  <si>
    <t>CONSOLIDATED REPORT ON SECURED/UNSECURED LOAN</t>
  </si>
  <si>
    <t xml:space="preserve"> OERC Form No. F. 24</t>
  </si>
  <si>
    <t>Status of Funds and Investments (In Crs.)</t>
  </si>
  <si>
    <t>A.</t>
  </si>
  <si>
    <t>Availability</t>
  </si>
  <si>
    <t>Security Deposits</t>
  </si>
  <si>
    <t>Pension Trust</t>
  </si>
  <si>
    <t>Gratuity Trust</t>
  </si>
  <si>
    <t>B.</t>
  </si>
  <si>
    <t>Investment details</t>
  </si>
  <si>
    <t>Bank</t>
  </si>
  <si>
    <t>FD</t>
  </si>
  <si>
    <t>Govt Bonds</t>
  </si>
  <si>
    <t>Other Deposits</t>
  </si>
  <si>
    <t xml:space="preserve"> OERC Form No. F. 26</t>
  </si>
  <si>
    <r>
      <t xml:space="preserve">                                                     Details Escrow Deposit and Relaxation            </t>
    </r>
    <r>
      <rPr>
        <b/>
        <sz val="9"/>
        <rFont val="Times New Roman"/>
        <family val="1"/>
      </rPr>
      <t>Rs. in. Crs..</t>
    </r>
  </si>
  <si>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</si>
  <si>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</si>
  <si>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</si>
  <si>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</si>
  <si>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</si>
  <si>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</si>
  <si>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</si>
  <si>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</si>
  <si>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</si>
  <si>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</si>
  <si>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</si>
  <si>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</si>
  <si>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FY 2020-21 (10 months)</t>
  </si>
  <si>
    <t>FY 2021-22</t>
  </si>
  <si>
    <t>OERC Form-1</t>
  </si>
  <si>
    <t>Opening Balance</t>
  </si>
  <si>
    <t>Capitalisation Considered (only through Capex after effective date and capex on account of Gridco contribution)</t>
  </si>
  <si>
    <t>3= 70% of 2</t>
  </si>
  <si>
    <t>Addition of Capital Loans</t>
  </si>
  <si>
    <t>Repayment= Depreciation for New Capex only</t>
  </si>
  <si>
    <t>Closing Balance</t>
  </si>
  <si>
    <t>Average Balance</t>
  </si>
  <si>
    <t>Interest*</t>
  </si>
  <si>
    <t>* For 10 months in FY 2020-21</t>
  </si>
  <si>
    <t>Existing /Opening  CWIP</t>
  </si>
  <si>
    <t>Form No. F.4</t>
  </si>
  <si>
    <t xml:space="preserve"> POWER PROCUREMENT </t>
  </si>
  <si>
    <t>CATEGORYWISE SALE</t>
  </si>
  <si>
    <t>MU</t>
  </si>
  <si>
    <t>LT :</t>
  </si>
  <si>
    <t>DOMESTIC(KUTIR JYOTHI)</t>
  </si>
  <si>
    <t>DOMESTIC(OTHERS)</t>
  </si>
  <si>
    <t>GENERAL PURPOSE 0- 100 KWH</t>
  </si>
  <si>
    <t>GENERAL PURPOSE &gt;100&lt; =300</t>
  </si>
  <si>
    <t>GENERAL PURPOSE&gt;300</t>
  </si>
  <si>
    <t>IRRIGATION PUMPING AND AGRICULTURE</t>
  </si>
  <si>
    <t>ALLIED AGRICULTURAL  ACTIVITIES</t>
  </si>
  <si>
    <t>ALLIED AGRO-INDUSTRIAL ACTIVITIES</t>
  </si>
  <si>
    <t>PUBLIC LIGHTING</t>
  </si>
  <si>
    <t>L.T. INDUSTRIAL (S) SUPPLY</t>
  </si>
  <si>
    <t>L.T. INDUSTRIAL (M) SUPPLY</t>
  </si>
  <si>
    <t>SPECIFIED PUBLIC PURPOSE BELOW 100 KW</t>
  </si>
  <si>
    <t>Public Water Works &amp; Sewage Pumping&lt;100KVA</t>
  </si>
  <si>
    <t>Public Water Works &gt;=100KW</t>
  </si>
  <si>
    <t>GEN PURPOSE =&gt;110 KVA</t>
  </si>
  <si>
    <t>LARGE INDUSTRIES</t>
  </si>
  <si>
    <t>LT TOTAL</t>
  </si>
  <si>
    <t>HT:</t>
  </si>
  <si>
    <t>BULK SUPPLY DOMESTIC</t>
  </si>
  <si>
    <t>IRRIGATION</t>
  </si>
  <si>
    <t>SPECIFIED PUBLIC PURPOSE</t>
  </si>
  <si>
    <t>GEN PURPOSE &lt;110 KVA</t>
  </si>
  <si>
    <t>HT INDUSTRIAL (M) SUPPLY</t>
  </si>
  <si>
    <t>GEN PURPOSE &gt;110 KVA</t>
  </si>
  <si>
    <t xml:space="preserve">PWW </t>
  </si>
  <si>
    <t xml:space="preserve">LARGE INDUSTRY </t>
  </si>
  <si>
    <t>POWER INT IND</t>
  </si>
  <si>
    <t>MINISTEEL PLANT</t>
  </si>
  <si>
    <t>COLONY CONSUMPTION</t>
  </si>
  <si>
    <t>HT TOTAL</t>
  </si>
  <si>
    <t>EHT:</t>
  </si>
  <si>
    <t>GENERAL PURPOSE</t>
  </si>
  <si>
    <t>RLY TRACTION</t>
  </si>
  <si>
    <t>HEAVY INDUSTRY</t>
  </si>
  <si>
    <t>EMERGENCY SUPPLY TO CCP</t>
  </si>
  <si>
    <t>EHT TOTAL</t>
  </si>
  <si>
    <t>TOTAL:</t>
  </si>
  <si>
    <t>T&amp;D LOSS</t>
  </si>
  <si>
    <t>NET ENERGY REQUIREMENT</t>
  </si>
  <si>
    <t xml:space="preserve">PURCHASE OF POWER </t>
  </si>
  <si>
    <t>Rate   (P/U)</t>
  </si>
  <si>
    <t>Cost ( Rs.in Crs.)</t>
  </si>
  <si>
    <t>TOTAL POWER PURCHASE COST (IN Crs.)</t>
  </si>
  <si>
    <t>GRIDCO</t>
  </si>
  <si>
    <t>Information on Block Capital</t>
  </si>
  <si>
    <t>Capital Employed at the Beginning of the Year</t>
  </si>
  <si>
    <t>A</t>
  </si>
  <si>
    <t>Capital employed during the year</t>
  </si>
  <si>
    <t>C</t>
  </si>
  <si>
    <t>Asset withdrawn if any</t>
  </si>
  <si>
    <t>D</t>
  </si>
  <si>
    <t>Capital Employed at the end of the year</t>
  </si>
  <si>
    <t>On Completion</t>
  </si>
  <si>
    <t>On WIP</t>
  </si>
  <si>
    <t>Total (A+B-C)</t>
  </si>
  <si>
    <t>Base</t>
  </si>
  <si>
    <t>Licencee .TPCODL</t>
  </si>
  <si>
    <t>Project wise / Scheme wise Capital Expenditure</t>
  </si>
  <si>
    <t>All Amount in Rs. Crores</t>
  </si>
  <si>
    <t>Capitalization/ Transferred to Fixed Asset by 31.03.2021</t>
  </si>
  <si>
    <t>OERC: Form No-3</t>
  </si>
  <si>
    <t>Estimated Expenditure for maintaining assets not in the balance sheet of TPCODL</t>
  </si>
  <si>
    <t>Form:13</t>
  </si>
  <si>
    <t xml:space="preserve">Sub Total </t>
  </si>
  <si>
    <t>Payment Transcation, Promotional Activity</t>
  </si>
  <si>
    <t>B1</t>
  </si>
  <si>
    <t>B2</t>
  </si>
  <si>
    <t>GRIDCO Contribution in kind</t>
  </si>
  <si>
    <t>SubTotal</t>
  </si>
  <si>
    <t>Normative R&amp;M at 5.4% of GFA</t>
  </si>
  <si>
    <t xml:space="preserve">Power Purchase </t>
  </si>
  <si>
    <t>BSP Rate</t>
  </si>
  <si>
    <t>Transmission Charges</t>
  </si>
  <si>
    <t>SLDC Charges</t>
  </si>
  <si>
    <t>Cost of Power Purcahse</t>
  </si>
  <si>
    <t>Mus</t>
  </si>
  <si>
    <t>Rs/Kwh</t>
  </si>
  <si>
    <t>Rs Cr/Month</t>
  </si>
  <si>
    <t>Power Purchase cost for June-Mar FY21 (10 Months)</t>
  </si>
  <si>
    <t>Sl. No.</t>
  </si>
  <si>
    <t>Depreciation</t>
  </si>
  <si>
    <t>STATEMENT OF FIXED ASSET AND DEPRECIATION</t>
  </si>
  <si>
    <t>Net Emp Cost after Capitalization</t>
  </si>
  <si>
    <t xml:space="preserve">Licensee:TPCODL     Employee Cost  </t>
  </si>
  <si>
    <t>Given by OERC</t>
  </si>
  <si>
    <t>Previous Year</t>
  </si>
  <si>
    <t>Current Year</t>
  </si>
  <si>
    <t>Ensuing Year</t>
  </si>
  <si>
    <t>FY 2022-23</t>
  </si>
  <si>
    <t>For Previous Year-FY 2021-22(June-Mar 21)</t>
  </si>
  <si>
    <t>For Current  Year-FY 2021-22</t>
  </si>
  <si>
    <t>For Ensuing Year-FY 2022-23</t>
  </si>
  <si>
    <t>Capitalization/Transferred to Fixed Asset by 31.03.2023</t>
  </si>
  <si>
    <t>TPCODL Loan</t>
  </si>
  <si>
    <t>CY FY 2021-22</t>
  </si>
  <si>
    <t>CURRENT YR (FY 2021-22) PROJECTED</t>
  </si>
  <si>
    <t>ENSUING YEAR (PROPOSED)-2022-23</t>
  </si>
  <si>
    <t>Return on Equity</t>
  </si>
  <si>
    <t>Amortisation of Regulatory Assets</t>
  </si>
  <si>
    <t>True Up of Past losses</t>
  </si>
  <si>
    <t>Other, if any</t>
  </si>
  <si>
    <t>Ensuing Year FY 2022-23</t>
  </si>
  <si>
    <t>Actual  for the PY FY 2020-21 (Apr-May)</t>
  </si>
  <si>
    <t>Apr</t>
  </si>
  <si>
    <t>May</t>
  </si>
  <si>
    <t>Jun</t>
  </si>
  <si>
    <t>Jul</t>
  </si>
  <si>
    <t>Aug</t>
  </si>
  <si>
    <t>Sep</t>
  </si>
  <si>
    <t>Oct</t>
  </si>
  <si>
    <t>Nov</t>
  </si>
  <si>
    <t>Dec</t>
  </si>
  <si>
    <t>Jan</t>
  </si>
  <si>
    <t>Feb</t>
  </si>
  <si>
    <t>Mar</t>
  </si>
  <si>
    <t>Actual for FY2010-21(Jun-Mar)</t>
  </si>
  <si>
    <t>Employee Cost TPCODL New Employees)</t>
  </si>
  <si>
    <t>Actual for FY2020-21(Apr-May)</t>
  </si>
  <si>
    <t>Actual for FY2020-21(Jun-Mar)</t>
  </si>
  <si>
    <t>Ensuing Year :2022-23</t>
  </si>
  <si>
    <t>Total Estimate for CY FY 2021-22</t>
  </si>
  <si>
    <t>Ensuing Year (FY-22-23)</t>
  </si>
  <si>
    <t xml:space="preserve">FY : </t>
  </si>
  <si>
    <t>(Rs. in Crs.)</t>
  </si>
  <si>
    <t>TERMS</t>
  </si>
  <si>
    <t>AMOUNT OF LOAN REDEEMED</t>
  </si>
  <si>
    <t>COST</t>
  </si>
  <si>
    <t>Source (Institution wise/Bankwise</t>
  </si>
  <si>
    <t>Purpose</t>
  </si>
  <si>
    <t>Particulars of Loan raised (Loan wise)</t>
  </si>
  <si>
    <t>Amt. Sanctioned</t>
  </si>
  <si>
    <t>Date of Sanction</t>
  </si>
  <si>
    <t>Amt. Of Drawal</t>
  </si>
  <si>
    <t>Date of Drawal</t>
  </si>
  <si>
    <t>Interest Rate</t>
  </si>
  <si>
    <t>Tenure of Loan</t>
  </si>
  <si>
    <t>Moratorium Period</t>
  </si>
  <si>
    <t>Amt. of loan redeemed upto the beginning of the year</t>
  </si>
  <si>
    <t>Loan redeemed during the year</t>
  </si>
  <si>
    <t>Total loan redeemed upto the end of the year</t>
  </si>
  <si>
    <t>Bal. of loan at the end of the year</t>
  </si>
  <si>
    <t>Interest</t>
  </si>
  <si>
    <t>Penal Int.</t>
  </si>
  <si>
    <t>Exchange fluctuation</t>
  </si>
  <si>
    <t>Other charges like finance charges, committment charges</t>
  </si>
  <si>
    <t>PY FY 2021-22 (June-Mar)</t>
  </si>
  <si>
    <t>Form No. F. 19</t>
  </si>
  <si>
    <t>As on 01.06.2020</t>
  </si>
  <si>
    <t>OERC Form No. F. 21
                                                                                   BALANCE SHEET                                                       (Rs. in Crs.)</t>
  </si>
  <si>
    <t xml:space="preserve"> OERC Form No. F. 22
PROFIT &amp; LOSS ACCOUNT FOR THE YEAR ENDED ........(Rs. in Crs.)</t>
  </si>
  <si>
    <t>INCOME</t>
  </si>
  <si>
    <t xml:space="preserve">Revenue from Sale of Power </t>
  </si>
  <si>
    <t>Other Revenue</t>
  </si>
  <si>
    <t>Total Income</t>
  </si>
  <si>
    <t>EXPENDITURE</t>
  </si>
  <si>
    <t xml:space="preserve">Purchase of Power </t>
  </si>
  <si>
    <t>Employee Cost</t>
  </si>
  <si>
    <t>Repair and maintenance</t>
  </si>
  <si>
    <t>A&amp;G Expenses</t>
  </si>
  <si>
    <t>Provision  for Bad &amp; doubtful debt</t>
  </si>
  <si>
    <t>Total Expenditure</t>
  </si>
  <si>
    <t>Profit (before Interest &amp; Finance charges)</t>
  </si>
  <si>
    <t>Less Transferred to Capital Work-in-Progress</t>
  </si>
  <si>
    <t>Net Interest &amp; Finance charges</t>
  </si>
  <si>
    <t>Profit After Tax</t>
  </si>
  <si>
    <t>Balance of profit and loss account  brought forward from last year</t>
  </si>
  <si>
    <t>Statutory reserves and Appropriations</t>
  </si>
  <si>
    <t>Amount available for distribution &amp; transfer to general reserve</t>
  </si>
  <si>
    <t>Proposed Dividend</t>
  </si>
  <si>
    <t>Corporate Tax on Dividend</t>
  </si>
  <si>
    <t>Transitional provision</t>
  </si>
  <si>
    <t>Transfer to General Reserve</t>
  </si>
  <si>
    <t>Balance carried to Balance Sheet</t>
  </si>
  <si>
    <t>Previous Year FY (20-21) Apr-may</t>
  </si>
  <si>
    <t xml:space="preserve"> Previous Year FY 20-21 June-Mar</t>
  </si>
  <si>
    <t>(EnsuingYear)FY-(22-23)</t>
  </si>
  <si>
    <t>Available as on Previous year(20-21) Apr-May</t>
  </si>
  <si>
    <t>Estimated addition during Current year(21-22)</t>
  </si>
  <si>
    <t>Payments out of the Fund during  Current year(21-22)</t>
  </si>
  <si>
    <t>Available as on the end of current year(21-22)</t>
  </si>
  <si>
    <t>Expected additions during the Ensuing year(22-23))</t>
  </si>
  <si>
    <t>Availability at the End of Ensuing Year(22-23)</t>
  </si>
  <si>
    <t xml:space="preserve"> OERC Form No. F. 25</t>
  </si>
  <si>
    <r>
      <t xml:space="preserve">                                                              Revenue  Cash  Flow Statement                               </t>
    </r>
    <r>
      <rPr>
        <b/>
        <sz val="10"/>
        <rFont val="Times New Roman"/>
        <family val="1"/>
      </rPr>
      <t xml:space="preserve">   Rs. in Crs.</t>
    </r>
  </si>
  <si>
    <t>Cash Inflows</t>
  </si>
  <si>
    <t>Receipt from sale of Power</t>
  </si>
  <si>
    <t>Other Receipt</t>
  </si>
  <si>
    <t>Cash Outflows</t>
  </si>
  <si>
    <t>BSP</t>
  </si>
  <si>
    <t>Transmission charges</t>
  </si>
  <si>
    <t>SLDC charges</t>
  </si>
  <si>
    <t>DA</t>
  </si>
  <si>
    <t>HRA</t>
  </si>
  <si>
    <t>Other Allowance</t>
  </si>
  <si>
    <t>Arrear 7th pay(40%)</t>
  </si>
  <si>
    <t>Gratuity</t>
  </si>
  <si>
    <t>Leave Encashment</t>
  </si>
  <si>
    <t>Pension</t>
  </si>
  <si>
    <t>CPS&amp;CPF</t>
  </si>
  <si>
    <t>Total Employee Cost</t>
  </si>
  <si>
    <t>FY 2020-21 (June-Mar)</t>
  </si>
  <si>
    <t>FY 2020-21 (Apr-May)</t>
  </si>
  <si>
    <t>FY-21</t>
  </si>
  <si>
    <t>FY-22</t>
  </si>
  <si>
    <t>FY-23</t>
  </si>
  <si>
    <t>New TPCODL Employees  beginning of FY</t>
  </si>
  <si>
    <t>Addition during the Year</t>
  </si>
  <si>
    <t>Reduction during the Year</t>
  </si>
  <si>
    <t>Total  at the Closing of the FY</t>
  </si>
  <si>
    <t>Opening  CWIP</t>
  </si>
  <si>
    <t xml:space="preserve"> Capex</t>
  </si>
  <si>
    <t>Railway Traction</t>
  </si>
  <si>
    <t>Emerg. Supply to CGP</t>
  </si>
  <si>
    <t>Interest on Working Capital</t>
  </si>
  <si>
    <t>Basic Pay +Grade Pay</t>
  </si>
  <si>
    <t xml:space="preserve">Medical </t>
  </si>
  <si>
    <t>Outsourced and Contractual</t>
  </si>
  <si>
    <t xml:space="preserve">Total Inflow (A) </t>
  </si>
  <si>
    <t>Total Power Purchase  Cost (B)</t>
  </si>
  <si>
    <t>Total O&amp;M and Others  Cost( C )</t>
  </si>
  <si>
    <t>Total OutFlow ( B + C)</t>
  </si>
  <si>
    <t>Repairs and maintenance to buildings and civil Works</t>
  </si>
  <si>
    <t>Repairs and maintenance to plant and machinery</t>
  </si>
  <si>
    <t>Repairs and maintenance to furniture, vehicles, etc</t>
  </si>
  <si>
    <t>B</t>
  </si>
  <si>
    <t>E</t>
  </si>
  <si>
    <t>C = A+B</t>
  </si>
  <si>
    <t>Previous Year FY 2020-21 (Apr-May) Actual</t>
  </si>
  <si>
    <t xml:space="preserve">Previous Year FY 2020-21 (Jun-Mar) Actual </t>
  </si>
  <si>
    <t>Total Actual for FY 2020-21 (Apr-Mar)</t>
  </si>
  <si>
    <t xml:space="preserve">Current Year FY 2021-22 Actual for first six month </t>
  </si>
  <si>
    <t xml:space="preserve">Current Year FY 2021-22 estimate for next six month </t>
  </si>
  <si>
    <t>F= D+E</t>
  </si>
  <si>
    <t>G</t>
  </si>
  <si>
    <t>CY FY 2021-22 Actual for H-1</t>
  </si>
  <si>
    <t>CY FY 2021-22 Estimate</t>
  </si>
  <si>
    <t>Total Employee</t>
  </si>
  <si>
    <t>Actual for FY 2020-21 (June-Mar)</t>
  </si>
  <si>
    <t>Estimate for FY 2021-22</t>
  </si>
  <si>
    <t>Projection for FY 2022-23</t>
  </si>
  <si>
    <t>C=A+B</t>
  </si>
  <si>
    <t>CY FY 2021-22 estimate for H-2</t>
  </si>
  <si>
    <t>F=D+E</t>
  </si>
  <si>
    <t>H</t>
  </si>
  <si>
    <t>I</t>
  </si>
  <si>
    <t>J</t>
  </si>
  <si>
    <t>K=I+J</t>
  </si>
  <si>
    <t>L</t>
  </si>
  <si>
    <t>M =B+H</t>
  </si>
  <si>
    <t>N=F+K</t>
  </si>
  <si>
    <t>O=G+L</t>
  </si>
  <si>
    <t>Employer contribution to CPF</t>
  </si>
  <si>
    <t>Gratuities</t>
  </si>
  <si>
    <t>Employer contribution to CPS/Provident Fund</t>
  </si>
  <si>
    <t>Leave Encashment/Compensated absences</t>
  </si>
  <si>
    <t>(Current Year)(FY_21-22) upto Nov-21</t>
  </si>
  <si>
    <t xml:space="preserve">     Arrear BSP</t>
  </si>
  <si>
    <t>Escrow relaxed for 7th Pay Arrear</t>
  </si>
  <si>
    <t>Escrow relaxed for DF payment</t>
  </si>
  <si>
    <t>Escrow relaxed for OP Exp</t>
  </si>
  <si>
    <t>Notes:</t>
  </si>
  <si>
    <t xml:space="preserve"> Pension Trust Investment of Rs. 274.50 Cr includes Private and Equity Mutual Funds of Rs.67.60 Cr and out of which Rs.8.70 Cr IL&amp;FS Bond and Rs.2 Cr in DHFL Bonds are not paying interest and already referred to NCLT. So Provision for loss on Investment of Rs. 10.70 Cr made in the accounts of Trust in the year 2020-21</t>
  </si>
  <si>
    <t>Gratuity  Trust Investment of Rs. 38.91Cr includes Private and Equity Mutual Funds of Rs.11.05 Cr and out of which Rs.1.30 Cr IL&amp;FS Bond  are not paying interest and already ferred to NCLT. So Provision for loss on Investment of Rs.1.30 Cr made in the accounts of Trust in the year 2020-21</t>
  </si>
  <si>
    <t>15 years</t>
  </si>
  <si>
    <t>Opening CWIP</t>
  </si>
  <si>
    <t>R-APDRP</t>
  </si>
  <si>
    <t>Saubhagya</t>
  </si>
  <si>
    <t>Others (Govt Funded + Consumer Funded+ Out of Division wise CWIP)</t>
  </si>
  <si>
    <t>New Capex against Govt/Cons Funded schemes</t>
  </si>
  <si>
    <t>IDC  (on TPCODL's Own Capex excluding Meters)</t>
  </si>
  <si>
    <t>Employee Cost  (on TPCODL's Own Capex excluding Meters)</t>
  </si>
  <si>
    <t xml:space="preserve">PREVIOUS YEAR-2020-21 </t>
  </si>
  <si>
    <t>Emp Cost</t>
  </si>
  <si>
    <t>A&amp;G Cost</t>
  </si>
  <si>
    <t>R&amp;M Cost</t>
  </si>
  <si>
    <t>Interest Long Term Debt</t>
  </si>
  <si>
    <t>Income Tax</t>
  </si>
  <si>
    <t xml:space="preserve">Interest on Security Deposit </t>
  </si>
  <si>
    <t>Provision for Bad Debts</t>
  </si>
  <si>
    <t>Interest on ASL</t>
  </si>
  <si>
    <t>Repayment of ASL</t>
  </si>
  <si>
    <t>Expenditure on DSM</t>
  </si>
  <si>
    <t>Less</t>
  </si>
  <si>
    <t>Non Tariff Income</t>
  </si>
  <si>
    <t>Receipts on account CSS</t>
  </si>
  <si>
    <t>Total ARR</t>
  </si>
  <si>
    <t>Cost of Power Purchase</t>
  </si>
  <si>
    <t>Revenue at Existing Tariff</t>
  </si>
  <si>
    <t>FY 2020-21 (Jun-Mar) True Up</t>
  </si>
  <si>
    <t>FY 2021-22 Estimated</t>
  </si>
  <si>
    <t>FY 2022-23 Estimated</t>
  </si>
  <si>
    <t>OERC Form No-6</t>
  </si>
  <si>
    <t>Revenue Requirement and Gap Analysis</t>
  </si>
  <si>
    <t>Surplus /(Gap)  at Existing tariff</t>
  </si>
  <si>
    <t>Group Health Insurance for existing CESU employees</t>
  </si>
  <si>
    <t>Previous year:2020-21 as on 31st March 2021</t>
  </si>
  <si>
    <t>Current Year :2021-22 As on 1st Oct 2021</t>
  </si>
  <si>
    <t>No. of Employees as on ..31st Mar of FY (Closing for FY)</t>
  </si>
  <si>
    <t xml:space="preserve">  Sr No</t>
  </si>
  <si>
    <t>As per H-1 Rato</t>
  </si>
  <si>
    <t>As per 160 Ratio</t>
  </si>
  <si>
    <t>Total As per ABP FY-22</t>
  </si>
  <si>
    <t>Total As per ABP FY-22 (120)</t>
  </si>
  <si>
    <t xml:space="preserve">C </t>
  </si>
  <si>
    <t>Rental of land, buildings, plant and equipment, etc</t>
  </si>
  <si>
    <t>Electricity consumption expenses</t>
  </si>
  <si>
    <t>Telephone &amp; Communication  expenses</t>
  </si>
  <si>
    <t>o</t>
  </si>
  <si>
    <t>Foods and conveyance</t>
  </si>
  <si>
    <t>Bank &amp; other charges</t>
  </si>
  <si>
    <t>Office expenses + Facility Management and House Keeping etc</t>
  </si>
  <si>
    <t>Insurance premium</t>
  </si>
  <si>
    <t>Legal and professional charges</t>
  </si>
  <si>
    <t>Software &amp;  IT expenses</t>
  </si>
  <si>
    <t>Other Finance/Statutory Expenses</t>
  </si>
  <si>
    <t>Advertisement &amp; marketing expenses</t>
  </si>
  <si>
    <t>Metering and billing expenses Collection, Payment Transcation Charges,Customer Awareness for Digital/Prompt/Regular Payments, Customer Service (Cust. Care, Call Center,Meter  Services etc.)</t>
  </si>
  <si>
    <t>Printing and stationery</t>
  </si>
  <si>
    <t>Miscellaneous expenses including Contingency</t>
  </si>
  <si>
    <t>Additional Expenses: BIRD Cell</t>
  </si>
  <si>
    <t>CSR</t>
  </si>
  <si>
    <t xml:space="preserve">Business Excellence </t>
  </si>
  <si>
    <t>Telephone expenses</t>
  </si>
  <si>
    <t>Other expenses</t>
  </si>
  <si>
    <t>Printing and stationary</t>
  </si>
  <si>
    <t>Customer Related Expenditure</t>
  </si>
  <si>
    <t>Adminstration Expenses</t>
  </si>
  <si>
    <t>Statutory/Mandatory Finance Expenditure</t>
  </si>
  <si>
    <t>IT Related Expenses</t>
  </si>
  <si>
    <t>Other Expenses</t>
  </si>
  <si>
    <t>Form- F-14 A&amp;G Expenditure</t>
  </si>
  <si>
    <t>Available as on Previous year(20-21) Jun-Mar as on 31.03.2021</t>
  </si>
  <si>
    <t>Interest accrued on deposits as on 31.03.2021</t>
  </si>
  <si>
    <t xml:space="preserve">a.FD </t>
  </si>
  <si>
    <t>b.Current cum Flexi</t>
  </si>
  <si>
    <t>Nil Drawal in FY-21</t>
  </si>
  <si>
    <t>23.10.2021 and various modifications</t>
  </si>
  <si>
    <t>6 months</t>
  </si>
  <si>
    <t>Rs. 85 Cr on 14.07.21, 
Rs. 13.74 Cr on 31.08.21, 
Rs. 10.51 Cr on 30.09.21,  Rs. 11.718 Cr on 19.11.2021</t>
  </si>
  <si>
    <t>OERC Form No-17</t>
  </si>
  <si>
    <t>Depreciation on opening Assets</t>
  </si>
  <si>
    <t>Rs Crs</t>
  </si>
  <si>
    <t>Particular</t>
  </si>
  <si>
    <t>For June-Mar of FY-21</t>
  </si>
  <si>
    <t xml:space="preserve"> FY-2021-22</t>
  </si>
  <si>
    <t>As on 31.03.2022 for FY-23</t>
  </si>
  <si>
    <t>Opening GFA</t>
  </si>
  <si>
    <t>Depreciation for the Period</t>
  </si>
  <si>
    <t>Accumulated Depreciation</t>
  </si>
  <si>
    <t>Less: Depreciation on Consumer Contribution</t>
  </si>
  <si>
    <t xml:space="preserve">Quantum of Consumer Constribution </t>
  </si>
  <si>
    <t>Depreciation on Consumer Contribution</t>
  </si>
  <si>
    <t>Depreciation for the year to be considered in ARR</t>
  </si>
  <si>
    <t>Depreciation on Assets Created from new Capex (Govt/Consumer Funded Schemes)</t>
  </si>
  <si>
    <t>Addition on GFA in FY-21</t>
  </si>
  <si>
    <t>Addition of GFA in FY-22</t>
  </si>
  <si>
    <t>Addition of GFA in FY-23</t>
  </si>
  <si>
    <t xml:space="preserve">Summary </t>
  </si>
  <si>
    <t>FY 2020-21 (10 Months)</t>
  </si>
  <si>
    <t>FY 2021-22 (Projected)</t>
  </si>
  <si>
    <t>FY 2022-23 (Projected)</t>
  </si>
  <si>
    <t>Addition to GFA</t>
  </si>
  <si>
    <t>Depreciation on Assets Created from TPCODL's own Capex</t>
  </si>
  <si>
    <t>Summary of Depreciation for ARR</t>
  </si>
  <si>
    <t xml:space="preserve"> FY-2021-22 (Projected)</t>
  </si>
  <si>
    <t>On Opening Asset</t>
  </si>
  <si>
    <t>Assets Created from a) Opening CWIP and b)  New Capex from Govt Fund/ Consumer Contribution</t>
  </si>
  <si>
    <t>TPCODL's Own Capex</t>
  </si>
  <si>
    <t>OERC Form-19</t>
  </si>
  <si>
    <t>PY FY 2020-21 (June-Mar)</t>
  </si>
  <si>
    <t>Interest on Loan and Security Deposit</t>
  </si>
  <si>
    <t>Repayment of Borrowings</t>
  </si>
  <si>
    <t xml:space="preserve">R&amp;M,A&amp;G,Tax and Capex </t>
  </si>
  <si>
    <t>Others(increase in Inventory.SD to Authorities etc)</t>
  </si>
  <si>
    <t>Actual  for the PY FY 2021-22 (Jun-Mar)</t>
  </si>
  <si>
    <t>***** 52 cr deducted as OPTCL Stock in the month of April'21.</t>
  </si>
  <si>
    <t>Ob as on 01.04.20 ( Moving + Non-Moving)</t>
  </si>
  <si>
    <t xml:space="preserve">Cumulative Gap </t>
  </si>
  <si>
    <t>Opening Gap With Interest in Rs. Cr</t>
  </si>
  <si>
    <t>Addition (Gap for the Year) in Rs. Cr</t>
  </si>
  <si>
    <t>Closing Gap in Rs. Cr</t>
  </si>
  <si>
    <t>Interest Rate (%)</t>
  </si>
  <si>
    <t>Interest  (in Rs. Cr)</t>
  </si>
  <si>
    <t>Closing Gap with Interest (Rs. Cr)</t>
  </si>
  <si>
    <t>Depreciation on Assets Created from opening CWIP</t>
  </si>
  <si>
    <t>Business Excellence ,Process Improvements</t>
  </si>
  <si>
    <t>874.28
 (As on 30th Nov 2021)</t>
  </si>
  <si>
    <t>35.98
 (As on 30th Nov 2021)</t>
  </si>
  <si>
    <t>851.23 (Estimated)</t>
  </si>
  <si>
    <t>60 (Estimated)</t>
  </si>
  <si>
    <t>911.23 (Estimated)</t>
  </si>
  <si>
    <t>Inflow- Outflow (A-B-C)</t>
  </si>
  <si>
    <t>OERC Form No. F. 21
                                                                                   BALANCE SHEET                                                                 (Rs. in Crs.)</t>
  </si>
  <si>
    <t>Carve out</t>
  </si>
  <si>
    <t xml:space="preserve">FY 20-21 (Jun-Mar) with carveout </t>
  </si>
  <si>
    <t>FY 21-22</t>
  </si>
  <si>
    <t>FY 22-23</t>
  </si>
  <si>
    <t>CE</t>
  </si>
  <si>
    <t>I.</t>
  </si>
  <si>
    <t>SOURCES OF FUNDS</t>
  </si>
  <si>
    <t>Shareholders’ Funds</t>
  </si>
  <si>
    <t>Capital Fund</t>
  </si>
  <si>
    <t>Reserves and Surplus</t>
  </si>
  <si>
    <t>Loan Funds and subsidies</t>
  </si>
  <si>
    <t>Subsidies towards cost of capital Assets</t>
  </si>
  <si>
    <t>Secured Loans WCL</t>
  </si>
  <si>
    <t>Term loan</t>
  </si>
  <si>
    <t>Unsecured Loans</t>
  </si>
  <si>
    <t>Accrued Intrest</t>
  </si>
  <si>
    <t>Consumers’ Security Deposits</t>
  </si>
  <si>
    <t>Consumer contribution for work under progress</t>
  </si>
  <si>
    <t>Consumer contribution towards cost of capital asset</t>
  </si>
  <si>
    <t>II.</t>
  </si>
  <si>
    <t>APPLICATION OF FUNDS</t>
  </si>
  <si>
    <t>Non-current assets</t>
  </si>
  <si>
    <t>Fixed assets</t>
  </si>
  <si>
    <t>Gross Block</t>
  </si>
  <si>
    <t>Less: Accumulated Depreciation</t>
  </si>
  <si>
    <t>Net Block</t>
  </si>
  <si>
    <t>Capital Work in Progress</t>
  </si>
  <si>
    <t>Capital Stock</t>
  </si>
  <si>
    <t>Total C.W.I.P.</t>
  </si>
  <si>
    <t>Other non-current assets</t>
  </si>
  <si>
    <t>Total Assets</t>
  </si>
  <si>
    <t>Current Assets, Loans and Advances</t>
  </si>
  <si>
    <t>Sundry Debtors</t>
  </si>
  <si>
    <t>Inventories</t>
  </si>
  <si>
    <t>Cash and Bank Balances</t>
  </si>
  <si>
    <t>Loans and Advances and other current assets</t>
  </si>
  <si>
    <t>Receivable from GRIDCO</t>
  </si>
  <si>
    <t>Receivable from franchaisees</t>
  </si>
  <si>
    <t>Other Current Assets</t>
  </si>
  <si>
    <t>Total Current Assets</t>
  </si>
  <si>
    <t>Less: Current &amp; Non-current Liabilities and Provisions</t>
  </si>
  <si>
    <t>Liabilities for Power Purchase</t>
  </si>
  <si>
    <t>Liabilities to Trust Fund</t>
  </si>
  <si>
    <t>Sundry Creditors</t>
  </si>
  <si>
    <t>Payble to Franchaisees</t>
  </si>
  <si>
    <t>Other Liabilities &amp; Provisions *</t>
  </si>
  <si>
    <t>Total Current Liabilities</t>
  </si>
  <si>
    <t xml:space="preserve">NET CURRENT ASSETS </t>
  </si>
  <si>
    <t>Regulatory Deferral Account -Asset</t>
  </si>
  <si>
    <t>Miscellaneous Expenditure to the extent not written off or adjusted</t>
  </si>
  <si>
    <t>Profit &amp; Loss Account Debit Balance</t>
  </si>
  <si>
    <t>Total Application</t>
  </si>
  <si>
    <t>Note:</t>
  </si>
  <si>
    <t>* opning Other Liabilities &amp; Provisions includes  provisions for  employee benefits of Rs. 320.26 Cr.  and defferd tax liabilities Rs. 2.27 Cr., which are classified under Non-current liabilities in auditd financial for the FY 2020-21.</t>
  </si>
  <si>
    <t>(Current Year)(FY 2021-22)</t>
  </si>
  <si>
    <t>Depreciation on opening assets and TPCODL</t>
  </si>
  <si>
    <t>Amotization on consumer</t>
  </si>
  <si>
    <t xml:space="preserve">Finance cost </t>
  </si>
  <si>
    <t xml:space="preserve">Profit / (Loss) before movement in regulatory deferral balance and tax </t>
  </si>
  <si>
    <t>Net movement in regulatory deferral balances (Net)</t>
  </si>
  <si>
    <t xml:space="preserve">Profit / (loss) before tax </t>
  </si>
  <si>
    <t>Provision for Taxation(FBT)</t>
  </si>
  <si>
    <t xml:space="preserve"> OERC Form No. F. 23</t>
  </si>
  <si>
    <t>Cash Flow</t>
  </si>
  <si>
    <t>SOURCE</t>
  </si>
  <si>
    <t>Rs. in Crs.)</t>
  </si>
  <si>
    <t>(Current Year)(FY_21-22)</t>
  </si>
  <si>
    <t>Opening Cash &amp; bank balance</t>
  </si>
  <si>
    <t>Opening balances other than above</t>
  </si>
  <si>
    <t xml:space="preserve">Total </t>
  </si>
  <si>
    <t>Revenue collection</t>
  </si>
  <si>
    <t>Other income</t>
  </si>
  <si>
    <t>Security Deposit from Consumers</t>
  </si>
  <si>
    <t>Consumer contribution</t>
  </si>
  <si>
    <t>Short Term Loans from Bank</t>
  </si>
  <si>
    <t>System Improvement</t>
  </si>
  <si>
    <t>Equity</t>
  </si>
  <si>
    <t>Long term loan</t>
  </si>
  <si>
    <t>R- APDRP(A)</t>
  </si>
  <si>
    <t>R- APDRP(B)</t>
  </si>
  <si>
    <t>R- APDRP( Counter Part-Funding)</t>
  </si>
  <si>
    <t>DEPOSIT WORK AND SYSTEM IMPROVEMENT</t>
  </si>
  <si>
    <t>CAPEX PLAN-GoO</t>
  </si>
  <si>
    <t>DESI (GoO)</t>
  </si>
  <si>
    <t xml:space="preserve"> Elephant Coridoor</t>
  </si>
  <si>
    <t>School Aganwadi</t>
  </si>
  <si>
    <t xml:space="preserve">UG Cabling </t>
  </si>
  <si>
    <t>Unbanked GP</t>
  </si>
  <si>
    <t>BIJU G. J .Y</t>
  </si>
  <si>
    <t>BIJU S.V.Y</t>
  </si>
  <si>
    <t>RGGVY-II</t>
  </si>
  <si>
    <t>DDUGJY</t>
  </si>
  <si>
    <t>SOUBHAGYA</t>
  </si>
  <si>
    <t>Total Source</t>
  </si>
  <si>
    <t>APPLICATION</t>
  </si>
  <si>
    <t>Payment against current purchase of Power from GRIDCO &amp; other sources</t>
  </si>
  <si>
    <t>Power Purchase Contingencies</t>
  </si>
  <si>
    <t>Payment against Gridco dues (outstanding)</t>
  </si>
  <si>
    <t>Refund of Security Deposit</t>
  </si>
  <si>
    <t>Employee cost</t>
  </si>
  <si>
    <t>Adminstrative &amp; General Exp</t>
  </si>
  <si>
    <t>Repair &amp; Maintenance</t>
  </si>
  <si>
    <t>Capital Expendiuture</t>
  </si>
  <si>
    <t>Repayment of World Bank Loan</t>
  </si>
  <si>
    <t>Repayment of REC Loan (APDRP)</t>
  </si>
  <si>
    <t>Repayment of REC Loan (SI)</t>
  </si>
  <si>
    <t>Repayment of Loan</t>
  </si>
  <si>
    <t xml:space="preserve">Payment of  Power Bond interest </t>
  </si>
  <si>
    <t>Interest on Security Deposit and loans</t>
  </si>
  <si>
    <t>Payment of Statutory Liability and Suppliers/Contractors liability</t>
  </si>
  <si>
    <t>Interest on APDRP /REC/PFC/World Bank/GoO</t>
  </si>
  <si>
    <t>Funds transferred to Southco</t>
  </si>
  <si>
    <t>Closing Cash balance</t>
  </si>
  <si>
    <t>Closing Fixed Deposits</t>
  </si>
  <si>
    <t>Licencee:-TPCODL</t>
  </si>
  <si>
    <t>OERC Form No.F.5</t>
  </si>
  <si>
    <t xml:space="preserve">CALCULATION OF COST OF POWER AT DIFFERENT VOLTAGE ENDS </t>
  </si>
  <si>
    <t>Actual for the previous year Apr-May</t>
  </si>
  <si>
    <t>Actual for the previous year Jun-Mar</t>
  </si>
  <si>
    <t>Estimate for the current year</t>
  </si>
  <si>
    <t>Projection for the ensuing year</t>
  </si>
  <si>
    <t>Description</t>
  </si>
  <si>
    <t>EHT</t>
  </si>
  <si>
    <t xml:space="preserve">HT </t>
  </si>
  <si>
    <t>LT</t>
  </si>
  <si>
    <t>Technical Information</t>
  </si>
  <si>
    <t>Units Received into the system in MU</t>
  </si>
  <si>
    <t>Total Loss in the system in %</t>
  </si>
  <si>
    <t>Less Loss in the system in MU</t>
  </si>
  <si>
    <t>Transmitted through the system in MU</t>
  </si>
  <si>
    <t>D=A-C</t>
  </si>
  <si>
    <t>6</t>
  </si>
  <si>
    <t>Sale at system voltage in MU</t>
  </si>
  <si>
    <t>COST AT SYSTEM VOLTAGE</t>
  </si>
  <si>
    <t>Existing rate of power purchase including transmission charges(paisa)</t>
  </si>
  <si>
    <t>F</t>
  </si>
  <si>
    <t>Total Cost of Distribution.(Rs.in Lacs)</t>
  </si>
  <si>
    <t>Cost of units lost in the system(Rs in Lacs)</t>
  </si>
  <si>
    <t>H=(F*C)</t>
  </si>
  <si>
    <t>Cost of Trans. Dist and cost of lost units(Rs in Lacs)</t>
  </si>
  <si>
    <t>I=(G+H)</t>
  </si>
  <si>
    <t>Increment cost  (Paise/kwh)</t>
  </si>
  <si>
    <t>J=(I/D)</t>
  </si>
  <si>
    <t>Cost at system end (Paise/kwh)</t>
  </si>
  <si>
    <t>K(J+F)</t>
  </si>
  <si>
    <t>Element of Profit (paise/kwh) (RROR)</t>
  </si>
  <si>
    <t>Total Cost with Profit(paise/kwh)</t>
  </si>
  <si>
    <t>M(K+L)</t>
  </si>
  <si>
    <t>Note:-</t>
  </si>
  <si>
    <r>
      <t>Basis of ariving the voltage wise cost of distribution to be given:-</t>
    </r>
    <r>
      <rPr>
        <b/>
        <sz val="12"/>
        <rFont val="Arial"/>
        <family val="2"/>
      </rPr>
      <t>Furnished in Form No.F-6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</si>
</sst>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0.000"/>
    <numFmt numFmtId="165" formatCode="[$-409]mmm\-yy;@"/>
    <numFmt numFmtId="166" formatCode="0.0"/>
    <numFmt numFmtId="167" formatCode="_(* #,##0_);_(* \(#,##0\);_(* &quot;-&quot;??_);_(@_)"/>
    <numFmt numFmtId="168" formatCode="_ * #,##0.00_ ;_ * \-#,##0.00_ ;_ * &quot;-&quot;??_ ;_ @_ "/>
    <numFmt numFmtId="169" formatCode="_(* #,##0.0000_);_(* \(#,##0.0000\);_(* &quot;-&quot;??_);_(@_)"/>
    <numFmt numFmtId="170" formatCode="0.0000000000"/>
    <numFmt numFmtId="171" formatCode="0.0000"/>
    <numFmt numFmtId="172" formatCode="0.00_);\(0.00\)"/>
    <numFmt numFmtId="173" formatCode="0.0000000000000"/>
    <numFmt numFmtId="174" formatCode="_(* #,##0.0_);_(* \(#,##0.0\);_(* &quot;-&quot;??_);_(@_)"/>
    <numFmt numFmtId="175" formatCode="0.000000000"/>
    <numFmt numFmtId="176" formatCode="0.000000"/>
    <numFmt numFmtId="177" formatCode="0.0%"/>
  </numFmts>
  <fonts count="52" x14ac:knownFonts="1">
    <font>
      <sz val="11"/>
      <color theme="1"/>
      <name val="Calibri"/>
      <family val="2"/>
      <scheme val="minor"/>
    </font>
    <font>
      <sz val="11"/>
      <color theme="1"/>
      <name val="Calibri"/>
      <family val="2"/>
      <scheme val="minor"/>
    </font>
    <font>
      <b/>
      <sz val="11"/>
      <color theme="1"/>
      <name val="Calibri"/>
      <family val="2"/>
      <scheme val="minor"/>
    </font>
    <font>
      <b/>
      <sz val="10"/>
      <name val="Calibri"/>
      <family val="2"/>
      <scheme val="minor"/>
    </font>
    <font>
      <sz val="10"/>
      <name val="Calibri"/>
      <family val="2"/>
      <scheme val="minor"/>
    </font>
    <font>
      <b/>
      <sz val="10"/>
      <color indexed="8"/>
      <name val="Arial"/>
      <family val="2"/>
    </font>
    <font>
      <sz val="8"/>
      <name val="Arial"/>
      <family val="2"/>
    </font>
    <font>
      <b/>
      <sz val="11"/>
      <name val="Arial"/>
      <family val="2"/>
    </font>
    <font>
      <b/>
      <sz val="10"/>
      <name val="Arial"/>
      <family val="2"/>
    </font>
    <font>
      <b/>
      <u/>
      <sz val="10"/>
      <color indexed="8"/>
      <name val="Arial"/>
      <family val="2"/>
    </font>
    <font>
      <b/>
      <sz val="14"/>
      <color indexed="8"/>
      <name val="Arial"/>
      <family val="2"/>
    </font>
    <font>
      <b/>
      <u/>
      <sz val="12"/>
      <color indexed="8"/>
      <name val="Arial"/>
      <family val="2"/>
    </font>
    <font>
      <sz val="12"/>
      <name val="Arial"/>
      <family val="2"/>
    </font>
    <font>
      <sz val="10"/>
      <name val="Arial"/>
      <family val="2"/>
    </font>
    <font>
      <sz val="11"/>
      <name val="Calibri"/>
      <family val="2"/>
      <scheme val="minor"/>
    </font>
    <font>
      <b/>
      <sz val="11"/>
      <name val="Calibri"/>
      <family val="2"/>
      <scheme val="minor"/>
    </font>
    <font>
      <b/>
      <sz val="10"/>
      <name val="Times New Roman"/>
      <family val="1"/>
    </font>
    <font>
      <sz val="10"/>
      <name val="Times New Roman"/>
      <family val="1"/>
    </font>
    <font>
      <sz val="10"/>
      <name val="Arial"/>
      <family val="2"/>
    </font>
    <font>
      <b/>
      <sz val="12"/>
      <name val="Arial"/>
      <family val="2"/>
    </font>
    <font>
      <b/>
      <sz val="14"/>
      <name val="Arial"/>
      <family val="2"/>
    </font>
    <font>
      <sz val="14"/>
      <name val="Arial"/>
      <family val="2"/>
    </font>
    <font>
      <i/>
      <sz val="10"/>
      <name val="Arial"/>
      <family val="2"/>
    </font>
    <font>
      <b/>
      <sz val="9"/>
      <name val="Arial"/>
      <family val="2"/>
    </font>
    <font>
      <b/>
      <sz val="11"/>
      <name val="Times New Roman"/>
      <family val="1"/>
    </font>
    <font>
      <sz val="12"/>
      <name val="Times New Roman"/>
      <family val="1"/>
    </font>
    <font>
      <b/>
      <sz val="12"/>
      <name val="Times New Roman"/>
      <family val="1"/>
    </font>
    <font>
      <b/>
      <sz val="9"/>
      <name val="Times New Roman"/>
      <family val="1"/>
    </font>
    <font>
      <sz val="12"/>
      <name val="Calibri"/>
      <family val="2"/>
      <scheme val="minor"/>
    </font>
    <font>
      <b/>
      <sz val="12"/>
      <name val="Calibri"/>
      <family val="2"/>
      <scheme val="minor"/>
    </font>
    <font>
      <b/>
      <sz val="12"/>
      <color theme="1"/>
      <name val="Calibri"/>
      <family val="2"/>
      <scheme val="minor"/>
    </font>
    <font>
      <sz val="12"/>
      <color theme="1"/>
      <name val="Calibri"/>
      <family val="2"/>
      <scheme val="minor"/>
    </font>
    <font>
      <b/>
      <u/>
      <sz val="10"/>
      <name val="Arial"/>
      <family val="2"/>
    </font>
    <font>
      <b/>
      <u/>
      <sz val="14"/>
      <color indexed="8"/>
      <name val="Arial"/>
      <family val="2"/>
    </font>
    <font>
      <sz val="14"/>
      <color indexed="8"/>
      <name val="Arial"/>
      <family val="2"/>
    </font>
    <font>
      <b/>
      <sz val="12"/>
      <color indexed="8"/>
      <name val="Arial"/>
      <family val="2"/>
    </font>
    <font>
      <b/>
      <sz val="14"/>
      <color theme="1"/>
      <name val="Calibri"/>
      <family val="2"/>
      <scheme val="minor"/>
    </font>
    <font>
      <i/>
      <sz val="12"/>
      <color theme="1"/>
      <name val="Calibri"/>
      <family val="2"/>
      <scheme val="minor"/>
    </font>
    <font>
      <sz val="11"/>
      <name val="Arial"/>
      <family val="2"/>
    </font>
    <font>
      <sz val="10"/>
      <name val="Arial"/>
      <family val="2"/>
    </font>
    <font>
      <b/>
      <sz val="9"/>
      <color indexed="81"/>
      <name val="Tahoma"/>
      <family val="2"/>
    </font>
    <font>
      <sz val="9"/>
      <color indexed="81"/>
      <name val="Tahoma"/>
      <family val="2"/>
    </font>
    <font>
      <b/>
      <sz val="11"/>
      <color indexed="8"/>
      <name val="Times New Roman"/>
      <family val="1"/>
    </font>
    <font>
      <sz val="11"/>
      <name val="Times New Roman"/>
      <family val="1"/>
    </font>
    <font>
      <b/>
      <i/>
      <u/>
      <sz val="12"/>
      <name val="Calibri"/>
      <family val="2"/>
      <scheme val="minor"/>
    </font>
    <font>
      <b/>
      <sz val="20"/>
      <color theme="1"/>
      <name val="Calibri"/>
      <family val="2"/>
      <scheme val="minor"/>
    </font>
    <font>
      <b/>
      <sz val="16"/>
      <color theme="1"/>
      <name val="Calibri"/>
      <family val="2"/>
      <scheme val="minor"/>
    </font>
    <font>
      <b/>
      <u/>
      <sz val="10"/>
      <name val="Times New Roman"/>
      <family val="1"/>
    </font>
    <font>
      <sz val="11"/>
      <color theme="1"/>
      <name val="Arial"/>
      <family val="2"/>
    </font>
    <font>
      <sz val="10"/>
      <name val="Arial"/>
    </font>
    <font>
      <sz val="10"/>
      <color indexed="10"/>
      <name val="Arial"/>
      <family val="2"/>
    </font>
    <font>
      <b/>
      <sz val="10"/>
      <color indexed="10"/>
      <name val="Arial"/>
      <family val="2"/>
    </font>
  </fonts>
  <fills count="15">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indexed="9"/>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s>
  <borders count="57">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dotted">
        <color indexed="64"/>
      </top>
      <bottom style="hair">
        <color indexed="64"/>
      </bottom>
      <diagonal/>
    </border>
    <border>
      <left style="hair">
        <color indexed="64"/>
      </left>
      <right/>
      <top style="dotted">
        <color indexed="64"/>
      </top>
      <bottom style="hair">
        <color indexed="64"/>
      </bottom>
      <diagonal/>
    </border>
    <border>
      <left/>
      <right/>
      <top style="dotted">
        <color indexed="64"/>
      </top>
      <bottom style="hair">
        <color indexed="64"/>
      </bottom>
      <diagonal/>
    </border>
    <border>
      <left/>
      <right style="hair">
        <color indexed="64"/>
      </right>
      <top style="dotted">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diagonal/>
    </border>
    <border>
      <left/>
      <right/>
      <top/>
      <bottom style="hair">
        <color auto="1"/>
      </bottom>
      <diagonal/>
    </border>
    <border>
      <left/>
      <right/>
      <top style="dotted">
        <color indexed="64"/>
      </top>
      <bottom style="dotted">
        <color indexed="64"/>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indexed="64"/>
      </left>
      <right/>
      <top/>
      <bottom/>
      <diagonal/>
    </border>
    <border>
      <left/>
      <right style="hair">
        <color indexed="64"/>
      </right>
      <top/>
      <bottom/>
      <diagonal/>
    </border>
    <border>
      <left style="hair">
        <color auto="1"/>
      </left>
      <right/>
      <top style="hair">
        <color auto="1"/>
      </top>
      <bottom/>
      <diagonal/>
    </border>
    <border>
      <left/>
      <right style="hair">
        <color auto="1"/>
      </right>
      <top style="hair">
        <color auto="1"/>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right/>
      <top style="thin">
        <color indexed="64"/>
      </top>
      <bottom style="double">
        <color indexed="64"/>
      </bottom>
      <diagonal/>
    </border>
    <border>
      <left style="hair">
        <color indexed="64"/>
      </left>
      <right style="hair">
        <color indexed="64"/>
      </right>
      <top style="thin">
        <color indexed="64"/>
      </top>
      <bottom/>
      <diagonal/>
    </border>
    <border>
      <left style="hair">
        <color indexed="64"/>
      </left>
      <right/>
      <top style="thin">
        <color indexed="64"/>
      </top>
      <bottom style="double">
        <color indexed="64"/>
      </bottom>
      <diagonal/>
    </border>
    <border>
      <left style="hair">
        <color auto="1"/>
      </left>
      <right style="hair">
        <color auto="1"/>
      </right>
      <top style="thin">
        <color indexed="64"/>
      </top>
      <bottom style="thin">
        <color indexed="64"/>
      </bottom>
      <diagonal/>
    </border>
    <border>
      <left style="hair">
        <color indexed="64"/>
      </left>
      <right style="hair">
        <color indexed="64"/>
      </right>
      <top style="thin">
        <color indexed="64"/>
      </top>
      <bottom style="hair">
        <color auto="1"/>
      </bottom>
      <diagonal/>
    </border>
    <border>
      <left style="hair">
        <color indexed="64"/>
      </left>
      <right/>
      <top style="thin">
        <color indexed="64"/>
      </top>
      <bottom style="thin">
        <color indexed="64"/>
      </bottom>
      <diagonal/>
    </border>
    <border>
      <left style="medium">
        <color indexed="64"/>
      </left>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6">
    <xf numFmtId="0" fontId="0" fillId="0" borderId="0"/>
    <xf numFmtId="0" fontId="1" fillId="0" borderId="0"/>
    <xf numFmtId="43" fontId="1" fillId="0" borderId="0" applyFont="0" applyFill="0" applyBorder="0" applyAlignment="0" applyProtection="0"/>
    <xf numFmtId="38" fontId="6" fillId="0" borderId="0">
      <alignment horizontal="right" vertical="top"/>
    </xf>
    <xf numFmtId="0" fontId="12" fillId="7" borderId="0"/>
    <xf numFmtId="43" fontId="18" fillId="0" borderId="0" applyFont="0" applyFill="0" applyBorder="0" applyAlignment="0" applyProtection="0"/>
    <xf numFmtId="9" fontId="18"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49" fillId="0" borderId="0"/>
  </cellStyleXfs>
  <cellXfs count="705">
    <xf numFmtId="0" fontId="0" fillId="0" borderId="0" xfId="0"/>
    <xf numFmtId="0" fontId="4" fillId="0" borderId="2" xfId="0" applyFont="1" applyBorder="1" applyAlignment="1">
      <alignment horizontal="center" vertical="top"/>
    </xf>
    <xf numFmtId="0" fontId="0" fillId="0" borderId="2" xfId="0" applyBorder="1"/>
    <xf numFmtId="0" fontId="2" fillId="3" borderId="2" xfId="0" applyFont="1" applyFill="1" applyBorder="1" applyAlignment="1">
      <alignment horizontal="center"/>
    </xf>
    <xf numFmtId="0" fontId="5" fillId="4" borderId="0" xfId="0" applyNumberFormat="1" applyFont="1" applyFill="1"/>
    <xf numFmtId="0" fontId="0" fillId="4" borderId="0" xfId="0" applyNumberFormat="1" applyFill="1"/>
    <xf numFmtId="164" fontId="7" fillId="4" borderId="0" xfId="3" applyNumberFormat="1" applyFont="1" applyFill="1" applyBorder="1">
      <alignment horizontal="right" vertical="top"/>
    </xf>
    <xf numFmtId="164" fontId="0" fillId="4" borderId="0" xfId="0" applyNumberFormat="1" applyFill="1"/>
    <xf numFmtId="164" fontId="8" fillId="4" borderId="0" xfId="0" applyNumberFormat="1" applyFont="1" applyFill="1" applyAlignment="1">
      <alignment horizontal="right"/>
    </xf>
    <xf numFmtId="164" fontId="9" fillId="4" borderId="0" xfId="0" applyNumberFormat="1" applyFont="1" applyFill="1" applyAlignment="1">
      <alignment horizontal="left"/>
    </xf>
    <xf numFmtId="164" fontId="0" fillId="4" borderId="0" xfId="0" applyNumberFormat="1" applyFill="1" applyAlignment="1">
      <alignment horizontal="right"/>
    </xf>
    <xf numFmtId="0" fontId="10" fillId="4" borderId="0" xfId="0" applyNumberFormat="1" applyFont="1" applyFill="1" applyAlignment="1">
      <alignment horizontal="centerContinuous"/>
    </xf>
    <xf numFmtId="0" fontId="0" fillId="4" borderId="0" xfId="0" applyNumberFormat="1" applyFill="1" applyAlignment="1">
      <alignment horizontal="centerContinuous"/>
    </xf>
    <xf numFmtId="164" fontId="0" fillId="4" borderId="0" xfId="0" applyNumberFormat="1" applyFill="1" applyAlignment="1">
      <alignment horizontal="centerContinuous"/>
    </xf>
    <xf numFmtId="164" fontId="11" fillId="4" borderId="0" xfId="0" applyNumberFormat="1" applyFont="1" applyFill="1" applyAlignment="1">
      <alignment horizontal="right"/>
    </xf>
    <xf numFmtId="0" fontId="8" fillId="4" borderId="4" xfId="0" applyNumberFormat="1" applyFont="1" applyFill="1" applyBorder="1" applyAlignment="1">
      <alignment horizontal="center"/>
    </xf>
    <xf numFmtId="0" fontId="8" fillId="4" borderId="5" xfId="0" applyNumberFormat="1" applyFont="1" applyFill="1" applyBorder="1" applyAlignment="1">
      <alignment horizontal="center"/>
    </xf>
    <xf numFmtId="0" fontId="8" fillId="4" borderId="6" xfId="0" applyNumberFormat="1" applyFont="1" applyFill="1" applyBorder="1" applyAlignment="1">
      <alignment horizontal="center"/>
    </xf>
    <xf numFmtId="0" fontId="8" fillId="4" borderId="3" xfId="0" applyNumberFormat="1" applyFont="1" applyFill="1" applyBorder="1" applyAlignment="1">
      <alignment horizontal="center"/>
    </xf>
    <xf numFmtId="164" fontId="8" fillId="4" borderId="3" xfId="0" applyNumberFormat="1" applyFont="1" applyFill="1" applyBorder="1" applyAlignment="1">
      <alignment horizontal="center"/>
    </xf>
    <xf numFmtId="0" fontId="0" fillId="4" borderId="6" xfId="0" applyNumberFormat="1" applyFill="1" applyBorder="1" applyAlignment="1">
      <alignment horizontal="center"/>
    </xf>
    <xf numFmtId="2" fontId="12" fillId="4" borderId="3" xfId="0" applyNumberFormat="1" applyFont="1" applyFill="1" applyBorder="1"/>
    <xf numFmtId="2" fontId="0" fillId="4" borderId="0" xfId="0" applyNumberFormat="1" applyFill="1"/>
    <xf numFmtId="0" fontId="0" fillId="4" borderId="7" xfId="0" applyNumberFormat="1" applyFill="1" applyBorder="1"/>
    <xf numFmtId="0" fontId="0" fillId="4" borderId="8" xfId="0" applyNumberFormat="1" applyFill="1" applyBorder="1"/>
    <xf numFmtId="164" fontId="0" fillId="4" borderId="8" xfId="0" applyNumberFormat="1" applyFill="1" applyBorder="1"/>
    <xf numFmtId="164" fontId="0" fillId="4" borderId="9" xfId="0" applyNumberFormat="1" applyFill="1" applyBorder="1"/>
    <xf numFmtId="165" fontId="8" fillId="4" borderId="5" xfId="0" applyNumberFormat="1" applyFont="1" applyFill="1" applyBorder="1" applyAlignment="1">
      <alignment horizontal="center"/>
    </xf>
    <xf numFmtId="0" fontId="0" fillId="4" borderId="3" xfId="0" applyNumberFormat="1" applyFill="1" applyBorder="1"/>
    <xf numFmtId="0" fontId="0" fillId="0" borderId="0" xfId="0" applyBorder="1" applyAlignment="1">
      <alignment horizontal="center"/>
    </xf>
    <xf numFmtId="0" fontId="0" fillId="0" borderId="0" xfId="0" applyBorder="1"/>
    <xf numFmtId="0" fontId="2" fillId="6" borderId="3" xfId="0" applyFont="1" applyFill="1" applyBorder="1"/>
    <xf numFmtId="0" fontId="0" fillId="0" borderId="3" xfId="0" applyBorder="1"/>
    <xf numFmtId="0" fontId="14" fillId="0" borderId="3" xfId="0" applyFont="1" applyFill="1" applyBorder="1" applyAlignment="1">
      <alignment horizontal="center" vertical="top" wrapText="1"/>
    </xf>
    <xf numFmtId="1" fontId="14" fillId="0" borderId="3" xfId="0" applyNumberFormat="1" applyFont="1" applyFill="1" applyBorder="1" applyAlignment="1">
      <alignment wrapText="1"/>
    </xf>
    <xf numFmtId="0" fontId="0" fillId="0" borderId="3" xfId="0" applyBorder="1" applyAlignment="1">
      <alignment horizontal="center" vertical="center"/>
    </xf>
    <xf numFmtId="1" fontId="14" fillId="0" borderId="3" xfId="0" applyNumberFormat="1" applyFont="1" applyFill="1" applyBorder="1"/>
    <xf numFmtId="0" fontId="2" fillId="6" borderId="0" xfId="0" applyFont="1" applyFill="1"/>
    <xf numFmtId="1" fontId="14" fillId="0" borderId="15" xfId="0" applyNumberFormat="1" applyFont="1" applyFill="1" applyBorder="1"/>
    <xf numFmtId="0" fontId="16" fillId="4" borderId="3" xfId="0" applyFont="1" applyFill="1" applyBorder="1"/>
    <xf numFmtId="0" fontId="17" fillId="4" borderId="3" xfId="0" applyFont="1" applyFill="1" applyBorder="1"/>
    <xf numFmtId="0" fontId="18" fillId="4" borderId="3" xfId="0" applyFont="1" applyFill="1" applyBorder="1"/>
    <xf numFmtId="0" fontId="17" fillId="4" borderId="3" xfId="0" applyFont="1" applyFill="1" applyBorder="1" applyAlignment="1">
      <alignment wrapText="1"/>
    </xf>
    <xf numFmtId="0" fontId="19" fillId="4" borderId="0" xfId="0" applyFont="1" applyFill="1" applyBorder="1"/>
    <xf numFmtId="0" fontId="20" fillId="4" borderId="3" xfId="0" applyFont="1" applyFill="1" applyBorder="1"/>
    <xf numFmtId="0" fontId="21" fillId="4" borderId="3" xfId="0" applyFont="1" applyFill="1" applyBorder="1"/>
    <xf numFmtId="0" fontId="22" fillId="4" borderId="3" xfId="0" applyFont="1" applyFill="1" applyBorder="1" applyAlignment="1">
      <alignment horizontal="left"/>
    </xf>
    <xf numFmtId="49" fontId="23" fillId="4" borderId="3" xfId="0" applyNumberFormat="1" applyFont="1" applyFill="1" applyBorder="1" applyAlignment="1">
      <alignment vertical="top"/>
    </xf>
    <xf numFmtId="49" fontId="23" fillId="4" borderId="3" xfId="0" applyNumberFormat="1" applyFont="1" applyFill="1" applyBorder="1" applyAlignment="1">
      <alignment vertical="top" wrapText="1"/>
    </xf>
    <xf numFmtId="0" fontId="21" fillId="4" borderId="0" xfId="0" applyFont="1" applyFill="1" applyBorder="1"/>
    <xf numFmtId="0" fontId="20" fillId="4" borderId="0" xfId="0" applyFont="1" applyFill="1" applyBorder="1"/>
    <xf numFmtId="0" fontId="0" fillId="3" borderId="3" xfId="0" applyFill="1" applyBorder="1"/>
    <xf numFmtId="166" fontId="0" fillId="0" borderId="3" xfId="0" applyNumberFormat="1" applyBorder="1"/>
    <xf numFmtId="166" fontId="2" fillId="0" borderId="3" xfId="0" applyNumberFormat="1" applyFont="1" applyBorder="1"/>
    <xf numFmtId="0" fontId="0" fillId="0" borderId="3" xfId="0" applyBorder="1" applyAlignment="1">
      <alignment wrapText="1"/>
    </xf>
    <xf numFmtId="0" fontId="0" fillId="0" borderId="3" xfId="0" applyBorder="1" applyAlignment="1">
      <alignment horizontal="center" wrapText="1"/>
    </xf>
    <xf numFmtId="2" fontId="0" fillId="0" borderId="3" xfId="0" applyNumberFormat="1" applyBorder="1"/>
    <xf numFmtId="0" fontId="0" fillId="4" borderId="0" xfId="0" applyFill="1"/>
    <xf numFmtId="0" fontId="25" fillId="4" borderId="0" xfId="0" applyFont="1" applyFill="1"/>
    <xf numFmtId="0" fontId="26" fillId="4" borderId="0" xfId="0" applyFont="1" applyFill="1"/>
    <xf numFmtId="0" fontId="26" fillId="4" borderId="3" xfId="0" applyFont="1" applyFill="1" applyBorder="1"/>
    <xf numFmtId="0" fontId="26" fillId="4" borderId="3" xfId="0" applyFont="1" applyFill="1" applyBorder="1" applyAlignment="1">
      <alignment vertical="top" wrapText="1"/>
    </xf>
    <xf numFmtId="0" fontId="26" fillId="4" borderId="0" xfId="0" applyFont="1" applyFill="1" applyAlignment="1">
      <alignment vertical="top" wrapText="1"/>
    </xf>
    <xf numFmtId="0" fontId="25" fillId="4" borderId="3" xfId="0" applyFont="1" applyFill="1" applyBorder="1"/>
    <xf numFmtId="43" fontId="25" fillId="4" borderId="3" xfId="2" applyFont="1" applyFill="1" applyBorder="1" applyAlignment="1">
      <alignment vertical="top" wrapText="1"/>
    </xf>
    <xf numFmtId="0" fontId="25" fillId="4" borderId="0" xfId="0" applyFont="1" applyFill="1" applyAlignment="1">
      <alignment vertical="top" wrapText="1"/>
    </xf>
    <xf numFmtId="43" fontId="25" fillId="4" borderId="3" xfId="2" applyFont="1" applyFill="1" applyBorder="1"/>
    <xf numFmtId="43" fontId="25" fillId="4" borderId="0" xfId="0" applyNumberFormat="1" applyFont="1" applyFill="1"/>
    <xf numFmtId="0" fontId="24" fillId="4" borderId="0" xfId="0" applyFont="1" applyFill="1" applyBorder="1" applyAlignment="1">
      <alignment vertical="center" wrapText="1"/>
    </xf>
    <xf numFmtId="0" fontId="17" fillId="4" borderId="0" xfId="0" applyFont="1" applyFill="1"/>
    <xf numFmtId="0" fontId="26" fillId="4" borderId="15" xfId="0" applyFont="1" applyFill="1" applyBorder="1" applyAlignment="1"/>
    <xf numFmtId="0" fontId="26" fillId="4" borderId="19" xfId="0" applyFont="1" applyFill="1" applyBorder="1" applyAlignment="1"/>
    <xf numFmtId="0" fontId="26" fillId="4" borderId="20" xfId="0" applyFont="1" applyFill="1" applyBorder="1" applyAlignment="1"/>
    <xf numFmtId="0" fontId="17" fillId="4" borderId="3" xfId="0" applyFont="1" applyFill="1" applyBorder="1" applyAlignment="1">
      <alignment vertical="top"/>
    </xf>
    <xf numFmtId="0" fontId="25" fillId="4" borderId="3" xfId="0" applyFont="1" applyFill="1" applyBorder="1" applyAlignment="1">
      <alignment vertical="center" wrapText="1"/>
    </xf>
    <xf numFmtId="0" fontId="28" fillId="7" borderId="0" xfId="4" applyFont="1" applyAlignment="1">
      <alignment horizontal="left" vertical="top"/>
    </xf>
    <xf numFmtId="0" fontId="28" fillId="7" borderId="22" xfId="4" applyFont="1" applyBorder="1" applyAlignment="1">
      <alignment horizontal="center" vertical="top"/>
    </xf>
    <xf numFmtId="0" fontId="28" fillId="7" borderId="22" xfId="4" applyFont="1" applyBorder="1" applyAlignment="1">
      <alignment vertical="top"/>
    </xf>
    <xf numFmtId="0" fontId="12" fillId="7" borderId="0" xfId="4"/>
    <xf numFmtId="0" fontId="28" fillId="7" borderId="21" xfId="4" applyFont="1" applyBorder="1" applyAlignment="1">
      <alignment horizontal="center" vertical="top"/>
    </xf>
    <xf numFmtId="0" fontId="29" fillId="7" borderId="19" xfId="4" applyFont="1" applyBorder="1" applyAlignment="1">
      <alignment horizontal="center" vertical="top"/>
    </xf>
    <xf numFmtId="2" fontId="29" fillId="7" borderId="19" xfId="4" applyNumberFormat="1" applyFont="1" applyBorder="1" applyAlignment="1">
      <alignment horizontal="center" vertical="top"/>
    </xf>
    <xf numFmtId="2" fontId="28" fillId="7" borderId="1" xfId="4" applyNumberFormat="1" applyFont="1" applyBorder="1" applyAlignment="1">
      <alignment horizontal="center" vertical="top"/>
    </xf>
    <xf numFmtId="0" fontId="28" fillId="7" borderId="0" xfId="4" applyFont="1" applyBorder="1" applyAlignment="1">
      <alignment horizontal="center" vertical="top"/>
    </xf>
    <xf numFmtId="2" fontId="28" fillId="7" borderId="21" xfId="4" applyNumberFormat="1" applyFont="1" applyBorder="1" applyAlignment="1">
      <alignment horizontal="center" vertical="top"/>
    </xf>
    <xf numFmtId="0" fontId="28" fillId="7" borderId="0" xfId="4" applyFont="1" applyBorder="1" applyAlignment="1">
      <alignment vertical="top"/>
    </xf>
    <xf numFmtId="0" fontId="12" fillId="7" borderId="0" xfId="4"/>
    <xf numFmtId="0" fontId="28" fillId="7" borderId="1" xfId="4" applyFont="1" applyBorder="1" applyAlignment="1">
      <alignment horizontal="center" vertical="top"/>
    </xf>
    <xf numFmtId="43" fontId="8" fillId="4" borderId="3" xfId="2" applyNumberFormat="1" applyFont="1" applyFill="1" applyBorder="1"/>
    <xf numFmtId="0" fontId="29" fillId="3" borderId="1" xfId="4" applyFont="1" applyFill="1" applyBorder="1" applyAlignment="1">
      <alignment horizontal="center" vertical="top"/>
    </xf>
    <xf numFmtId="0" fontId="29" fillId="3" borderId="1" xfId="4" applyFont="1" applyFill="1" applyBorder="1" applyAlignment="1">
      <alignment vertical="top"/>
    </xf>
    <xf numFmtId="0" fontId="29" fillId="3" borderId="1" xfId="4" applyFont="1" applyFill="1" applyBorder="1" applyAlignment="1">
      <alignment horizontal="center" vertical="top" wrapText="1"/>
    </xf>
    <xf numFmtId="2" fontId="0" fillId="0" borderId="0" xfId="0" applyNumberFormat="1"/>
    <xf numFmtId="0" fontId="31" fillId="0" borderId="0" xfId="0" applyFont="1"/>
    <xf numFmtId="0" fontId="5" fillId="4" borderId="3" xfId="0" applyNumberFormat="1" applyFont="1" applyFill="1" applyBorder="1"/>
    <xf numFmtId="43" fontId="8" fillId="4" borderId="3" xfId="2" applyFont="1" applyFill="1" applyBorder="1" applyAlignment="1">
      <alignment horizontal="right"/>
    </xf>
    <xf numFmtId="0" fontId="32" fillId="4" borderId="3" xfId="0" applyNumberFormat="1" applyFont="1" applyFill="1" applyBorder="1"/>
    <xf numFmtId="43" fontId="18" fillId="4" borderId="3" xfId="2" applyFont="1" applyFill="1" applyBorder="1"/>
    <xf numFmtId="0" fontId="18" fillId="4" borderId="3" xfId="0" applyNumberFormat="1" applyFont="1" applyFill="1" applyBorder="1"/>
    <xf numFmtId="0" fontId="33" fillId="4" borderId="3" xfId="0" applyNumberFormat="1" applyFont="1" applyFill="1" applyBorder="1" applyAlignment="1">
      <alignment horizontal="center" vertical="top" wrapText="1"/>
    </xf>
    <xf numFmtId="43" fontId="34" fillId="4" borderId="3" xfId="2" applyFont="1" applyFill="1" applyBorder="1" applyAlignment="1">
      <alignment horizontal="centerContinuous" vertical="top" wrapText="1"/>
    </xf>
    <xf numFmtId="0" fontId="21" fillId="4" borderId="3" xfId="0" applyNumberFormat="1" applyFont="1" applyFill="1" applyBorder="1" applyAlignment="1">
      <alignment horizontal="centerContinuous" vertical="top" wrapText="1"/>
    </xf>
    <xf numFmtId="0" fontId="24" fillId="4" borderId="19" xfId="0" applyNumberFormat="1" applyFont="1" applyFill="1" applyBorder="1" applyAlignment="1">
      <alignment vertical="center" wrapText="1"/>
    </xf>
    <xf numFmtId="0" fontId="8" fillId="4" borderId="3" xfId="0" applyNumberFormat="1" applyFont="1" applyFill="1" applyBorder="1"/>
    <xf numFmtId="0" fontId="11" fillId="4" borderId="3" xfId="0" applyNumberFormat="1" applyFont="1" applyFill="1" applyBorder="1"/>
    <xf numFmtId="0" fontId="0" fillId="4" borderId="3" xfId="0" applyNumberFormat="1" applyFill="1" applyBorder="1" applyAlignment="1">
      <alignment horizontal="center"/>
    </xf>
    <xf numFmtId="43" fontId="18" fillId="4" borderId="3" xfId="2" applyFont="1" applyFill="1" applyBorder="1" applyAlignment="1">
      <alignment horizontal="center"/>
    </xf>
    <xf numFmtId="43" fontId="8" fillId="4" borderId="3" xfId="2" applyFont="1" applyFill="1" applyBorder="1" applyAlignment="1">
      <alignment horizontal="center"/>
    </xf>
    <xf numFmtId="2" fontId="18" fillId="4" borderId="3" xfId="0" applyNumberFormat="1" applyFont="1" applyFill="1" applyBorder="1"/>
    <xf numFmtId="43" fontId="18" fillId="4" borderId="3" xfId="0" applyNumberFormat="1" applyFont="1" applyFill="1" applyBorder="1"/>
    <xf numFmtId="0" fontId="24" fillId="4" borderId="3" xfId="0" applyNumberFormat="1" applyFont="1" applyFill="1" applyBorder="1" applyAlignment="1">
      <alignment horizontal="left" vertical="center" wrapText="1"/>
    </xf>
    <xf numFmtId="164" fontId="18" fillId="4" borderId="3" xfId="0" applyNumberFormat="1" applyFont="1" applyFill="1" applyBorder="1"/>
    <xf numFmtId="43" fontId="8" fillId="4" borderId="3" xfId="2" applyFont="1" applyFill="1" applyBorder="1"/>
    <xf numFmtId="0" fontId="35" fillId="4" borderId="3" xfId="0" applyNumberFormat="1" applyFont="1" applyFill="1" applyBorder="1"/>
    <xf numFmtId="2" fontId="8" fillId="4" borderId="3" xfId="0" applyNumberFormat="1" applyFont="1" applyFill="1" applyBorder="1"/>
    <xf numFmtId="43" fontId="8" fillId="4" borderId="0" xfId="0" applyNumberFormat="1" applyFont="1" applyFill="1"/>
    <xf numFmtId="0" fontId="8" fillId="4" borderId="0" xfId="0" applyNumberFormat="1" applyFont="1" applyFill="1"/>
    <xf numFmtId="0" fontId="8" fillId="4" borderId="3" xfId="0" applyNumberFormat="1" applyFont="1" applyFill="1" applyBorder="1" applyAlignment="1">
      <alignment horizontal="right" wrapText="1"/>
    </xf>
    <xf numFmtId="0" fontId="0" fillId="4" borderId="3" xfId="0" applyNumberFormat="1" applyFill="1" applyBorder="1" applyAlignment="1">
      <alignment wrapText="1"/>
    </xf>
    <xf numFmtId="43" fontId="8" fillId="4" borderId="3" xfId="2" applyFont="1" applyFill="1" applyBorder="1" applyAlignment="1">
      <alignment horizontal="center" wrapText="1"/>
    </xf>
    <xf numFmtId="0" fontId="8" fillId="4" borderId="3" xfId="0" applyNumberFormat="1" applyFont="1" applyFill="1" applyBorder="1" applyAlignment="1">
      <alignment horizontal="center" wrapText="1"/>
    </xf>
    <xf numFmtId="0" fontId="0" fillId="4" borderId="0" xfId="0" applyNumberFormat="1" applyFill="1" applyAlignment="1">
      <alignment wrapText="1"/>
    </xf>
    <xf numFmtId="169" fontId="18" fillId="4" borderId="3" xfId="2" applyNumberFormat="1" applyFont="1" applyFill="1" applyBorder="1"/>
    <xf numFmtId="2" fontId="18" fillId="4" borderId="3" xfId="0" applyNumberFormat="1" applyFont="1" applyFill="1" applyBorder="1" applyAlignment="1">
      <alignment horizontal="center"/>
    </xf>
    <xf numFmtId="0" fontId="0" fillId="4" borderId="0" xfId="0" applyNumberFormat="1" applyFill="1" applyBorder="1"/>
    <xf numFmtId="0" fontId="0" fillId="4" borderId="0" xfId="0" applyNumberFormat="1" applyFill="1" applyBorder="1" applyAlignment="1">
      <alignment horizontal="center"/>
    </xf>
    <xf numFmtId="43" fontId="18" fillId="4" borderId="0" xfId="2" applyFont="1" applyFill="1" applyBorder="1" applyAlignment="1">
      <alignment horizontal="center"/>
    </xf>
    <xf numFmtId="0" fontId="18" fillId="4" borderId="0" xfId="0" applyNumberFormat="1" applyFont="1" applyFill="1" applyBorder="1" applyAlignment="1">
      <alignment horizontal="center"/>
    </xf>
    <xf numFmtId="43" fontId="18" fillId="4" borderId="0" xfId="2" applyFont="1" applyFill="1"/>
    <xf numFmtId="0" fontId="18" fillId="4" borderId="0" xfId="0" applyNumberFormat="1" applyFont="1" applyFill="1"/>
    <xf numFmtId="43" fontId="18" fillId="4" borderId="0" xfId="2" applyFont="1" applyFill="1" applyBorder="1"/>
    <xf numFmtId="0" fontId="18" fillId="4" borderId="0" xfId="0" applyNumberFormat="1" applyFont="1" applyFill="1" applyBorder="1"/>
    <xf numFmtId="0" fontId="2" fillId="0" borderId="0" xfId="0" applyFont="1"/>
    <xf numFmtId="0" fontId="36" fillId="0" borderId="0" xfId="0" applyFont="1" applyAlignment="1">
      <alignment horizontal="center"/>
    </xf>
    <xf numFmtId="0" fontId="29" fillId="3" borderId="1" xfId="4" applyFont="1" applyFill="1" applyBorder="1" applyAlignment="1">
      <alignment horizontal="center" vertical="center" wrapText="1"/>
    </xf>
    <xf numFmtId="0" fontId="28" fillId="4" borderId="1" xfId="4" applyFont="1" applyFill="1" applyBorder="1" applyAlignment="1">
      <alignment horizontal="center" vertical="top"/>
    </xf>
    <xf numFmtId="2" fontId="28" fillId="4" borderId="1" xfId="4" applyNumberFormat="1" applyFont="1" applyFill="1" applyBorder="1" applyAlignment="1">
      <alignment horizontal="center" vertical="top"/>
    </xf>
    <xf numFmtId="2" fontId="28" fillId="4" borderId="21" xfId="4" applyNumberFormat="1" applyFont="1" applyFill="1" applyBorder="1" applyAlignment="1">
      <alignment horizontal="center" vertical="top"/>
    </xf>
    <xf numFmtId="2" fontId="29" fillId="4" borderId="19" xfId="4" applyNumberFormat="1" applyFont="1" applyFill="1" applyBorder="1" applyAlignment="1">
      <alignment horizontal="center" vertical="top"/>
    </xf>
    <xf numFmtId="0" fontId="28" fillId="4" borderId="1" xfId="4" applyFont="1" applyFill="1" applyBorder="1" applyAlignment="1">
      <alignment vertical="top"/>
    </xf>
    <xf numFmtId="0" fontId="28" fillId="4" borderId="1" xfId="4" applyFont="1" applyFill="1" applyBorder="1" applyAlignment="1">
      <alignment horizontal="left" vertical="top" indent="5"/>
    </xf>
    <xf numFmtId="0" fontId="28" fillId="4" borderId="21" xfId="4" applyFont="1" applyFill="1" applyBorder="1" applyAlignment="1">
      <alignment horizontal="left" vertical="top" indent="5"/>
    </xf>
    <xf numFmtId="0" fontId="29" fillId="4" borderId="19" xfId="4" applyFont="1" applyFill="1" applyBorder="1" applyAlignment="1">
      <alignment vertical="top"/>
    </xf>
    <xf numFmtId="0" fontId="31" fillId="3" borderId="2" xfId="0" applyFont="1" applyFill="1" applyBorder="1" applyAlignment="1">
      <alignment horizontal="center"/>
    </xf>
    <xf numFmtId="0" fontId="31" fillId="3" borderId="2" xfId="0" applyFont="1" applyFill="1" applyBorder="1" applyAlignment="1">
      <alignment horizontal="center" vertical="center" wrapText="1"/>
    </xf>
    <xf numFmtId="0" fontId="31" fillId="3" borderId="2" xfId="0" applyFont="1" applyFill="1" applyBorder="1" applyAlignment="1">
      <alignment horizontal="left" vertical="center" wrapText="1"/>
    </xf>
    <xf numFmtId="2" fontId="28" fillId="0" borderId="2" xfId="0" applyNumberFormat="1" applyFont="1" applyBorder="1" applyAlignment="1">
      <alignment horizontal="center" vertical="top"/>
    </xf>
    <xf numFmtId="0" fontId="31" fillId="0" borderId="2" xfId="0" applyFont="1" applyBorder="1" applyAlignment="1">
      <alignment horizontal="center"/>
    </xf>
    <xf numFmtId="2" fontId="31" fillId="0" borderId="2" xfId="0" applyNumberFormat="1" applyFont="1" applyBorder="1" applyAlignment="1">
      <alignment horizontal="center"/>
    </xf>
    <xf numFmtId="0" fontId="31" fillId="0" borderId="2" xfId="0" applyFont="1" applyBorder="1"/>
    <xf numFmtId="0" fontId="28" fillId="0" borderId="1" xfId="0" applyFont="1" applyBorder="1" applyAlignment="1">
      <alignment horizontal="center" vertical="top"/>
    </xf>
    <xf numFmtId="0" fontId="28" fillId="0" borderId="1" xfId="0" applyFont="1" applyBorder="1" applyAlignment="1">
      <alignment vertical="top"/>
    </xf>
    <xf numFmtId="0" fontId="28" fillId="0" borderId="1" xfId="0" applyFont="1" applyBorder="1" applyAlignment="1">
      <alignment vertical="top" wrapText="1"/>
    </xf>
    <xf numFmtId="0" fontId="28" fillId="0" borderId="21" xfId="0" applyFont="1" applyBorder="1" applyAlignment="1">
      <alignment horizontal="center" vertical="top"/>
    </xf>
    <xf numFmtId="0" fontId="28" fillId="0" borderId="21" xfId="0" applyFont="1" applyBorder="1" applyAlignment="1">
      <alignment vertical="top"/>
    </xf>
    <xf numFmtId="0" fontId="29" fillId="0" borderId="19" xfId="0" applyFont="1" applyBorder="1" applyAlignment="1">
      <alignment horizontal="center" vertical="top"/>
    </xf>
    <xf numFmtId="0" fontId="29" fillId="0" borderId="19" xfId="0" applyFont="1" applyBorder="1" applyAlignment="1">
      <alignment vertical="top"/>
    </xf>
    <xf numFmtId="0" fontId="30" fillId="0" borderId="0" xfId="0" applyFont="1"/>
    <xf numFmtId="0" fontId="31" fillId="5" borderId="2" xfId="0" applyFont="1" applyFill="1" applyBorder="1" applyAlignment="1">
      <alignment horizontal="center" vertical="center" wrapText="1"/>
    </xf>
    <xf numFmtId="2" fontId="31" fillId="0" borderId="2" xfId="0" applyNumberFormat="1" applyFont="1" applyBorder="1"/>
    <xf numFmtId="2" fontId="31" fillId="3" borderId="2" xfId="0" applyNumberFormat="1" applyFont="1" applyFill="1" applyBorder="1"/>
    <xf numFmtId="0" fontId="31" fillId="0" borderId="2" xfId="0" applyFont="1" applyBorder="1" applyAlignment="1">
      <alignment wrapText="1"/>
    </xf>
    <xf numFmtId="0" fontId="31" fillId="3" borderId="2" xfId="0" applyFont="1" applyFill="1" applyBorder="1" applyAlignment="1">
      <alignment wrapText="1"/>
    </xf>
    <xf numFmtId="0" fontId="31" fillId="0" borderId="2" xfId="0" applyFont="1" applyBorder="1" applyAlignment="1">
      <alignment horizontal="center" vertical="center"/>
    </xf>
    <xf numFmtId="2" fontId="31" fillId="0" borderId="2" xfId="0" applyNumberFormat="1" applyFont="1" applyBorder="1" applyAlignment="1">
      <alignment horizontal="center" vertical="center"/>
    </xf>
    <xf numFmtId="0" fontId="31" fillId="0" borderId="2" xfId="0" applyFont="1" applyBorder="1" applyAlignment="1">
      <alignment horizontal="left" wrapText="1"/>
    </xf>
    <xf numFmtId="2" fontId="31" fillId="3" borderId="2" xfId="0" applyNumberFormat="1" applyFont="1" applyFill="1" applyBorder="1" applyAlignment="1">
      <alignment horizontal="center" vertical="center"/>
    </xf>
    <xf numFmtId="170" fontId="0" fillId="0" borderId="0" xfId="0" applyNumberFormat="1"/>
    <xf numFmtId="1" fontId="14" fillId="0" borderId="15" xfId="0" applyNumberFormat="1" applyFont="1" applyFill="1" applyBorder="1" applyAlignment="1">
      <alignment wrapText="1"/>
    </xf>
    <xf numFmtId="43" fontId="8" fillId="4" borderId="3" xfId="0" applyNumberFormat="1" applyFont="1" applyFill="1" applyBorder="1"/>
    <xf numFmtId="0" fontId="24" fillId="4" borderId="27" xfId="0" applyNumberFormat="1" applyFont="1" applyFill="1" applyBorder="1" applyAlignment="1">
      <alignment vertical="center" wrapText="1"/>
    </xf>
    <xf numFmtId="0" fontId="24" fillId="4" borderId="28" xfId="0" applyNumberFormat="1" applyFont="1" applyFill="1" applyBorder="1" applyAlignment="1">
      <alignment vertical="center" wrapText="1"/>
    </xf>
    <xf numFmtId="0" fontId="36" fillId="0" borderId="0" xfId="0" applyFont="1" applyAlignment="1">
      <alignment horizontal="left"/>
    </xf>
    <xf numFmtId="0" fontId="0" fillId="0" borderId="30" xfId="0" applyBorder="1"/>
    <xf numFmtId="0" fontId="38" fillId="7" borderId="31" xfId="4" applyFont="1" applyBorder="1"/>
    <xf numFmtId="0" fontId="38" fillId="7" borderId="2" xfId="4" applyFont="1" applyBorder="1"/>
    <xf numFmtId="0" fontId="31" fillId="2" borderId="2" xfId="0" applyFont="1" applyFill="1" applyBorder="1" applyAlignment="1">
      <alignment horizontal="center" vertical="center" wrapText="1"/>
    </xf>
    <xf numFmtId="0" fontId="31" fillId="2" borderId="2" xfId="0" applyFont="1" applyFill="1" applyBorder="1" applyAlignment="1">
      <alignment horizontal="left" vertical="center" wrapText="1"/>
    </xf>
    <xf numFmtId="0" fontId="13" fillId="4" borderId="0" xfId="18" applyFill="1" applyAlignment="1"/>
    <xf numFmtId="0" fontId="13" fillId="4" borderId="0" xfId="18" applyFill="1"/>
    <xf numFmtId="0" fontId="8" fillId="4" borderId="0" xfId="18" applyFont="1" applyFill="1" applyAlignment="1">
      <alignment horizontal="centerContinuous"/>
    </xf>
    <xf numFmtId="0" fontId="13" fillId="4" borderId="0" xfId="18" applyFill="1" applyBorder="1"/>
    <xf numFmtId="0" fontId="17" fillId="4" borderId="0" xfId="18" applyFont="1" applyFill="1" applyBorder="1" applyAlignment="1">
      <alignment horizontal="center" vertical="center" wrapText="1"/>
    </xf>
    <xf numFmtId="2" fontId="17" fillId="4" borderId="0" xfId="18" applyNumberFormat="1" applyFont="1" applyFill="1" applyBorder="1" applyAlignment="1">
      <alignment horizontal="center" vertical="center" wrapText="1"/>
    </xf>
    <xf numFmtId="172" fontId="17" fillId="4" borderId="0" xfId="18" applyNumberFormat="1" applyFont="1" applyFill="1" applyBorder="1" applyAlignment="1">
      <alignment horizontal="center" vertical="center" wrapText="1"/>
    </xf>
    <xf numFmtId="0" fontId="43" fillId="4" borderId="0" xfId="18" applyFont="1" applyFill="1" applyBorder="1" applyAlignment="1">
      <alignment horizontal="center" vertical="center" wrapText="1"/>
    </xf>
    <xf numFmtId="0" fontId="17" fillId="4" borderId="18" xfId="18" applyFont="1" applyFill="1" applyBorder="1" applyAlignment="1">
      <alignment horizontal="center" vertical="center" wrapText="1"/>
    </xf>
    <xf numFmtId="0" fontId="24" fillId="4" borderId="3" xfId="18" applyFont="1" applyFill="1" applyBorder="1" applyAlignment="1">
      <alignment horizontal="left" vertical="center" wrapText="1"/>
    </xf>
    <xf numFmtId="0" fontId="43" fillId="4" borderId="3" xfId="18" applyFont="1" applyFill="1" applyBorder="1" applyAlignment="1">
      <alignment horizontal="center" vertical="center" wrapText="1"/>
    </xf>
    <xf numFmtId="0" fontId="43" fillId="4" borderId="3" xfId="18" applyFont="1" applyFill="1" applyBorder="1" applyAlignment="1">
      <alignment horizontal="left" vertical="center" wrapText="1"/>
    </xf>
    <xf numFmtId="2" fontId="24" fillId="4" borderId="3" xfId="18" applyNumberFormat="1" applyFont="1" applyFill="1" applyBorder="1" applyAlignment="1">
      <alignment horizontal="center" vertical="center" wrapText="1"/>
    </xf>
    <xf numFmtId="0" fontId="24" fillId="4" borderId="0" xfId="18" applyFont="1" applyFill="1" applyBorder="1" applyAlignment="1">
      <alignment horizontal="center" vertical="center" wrapText="1"/>
    </xf>
    <xf numFmtId="0" fontId="13" fillId="4" borderId="6" xfId="18" applyFont="1" applyFill="1" applyBorder="1" applyAlignment="1">
      <alignment wrapText="1"/>
    </xf>
    <xf numFmtId="2" fontId="43" fillId="4" borderId="0" xfId="18" applyNumberFormat="1" applyFont="1" applyFill="1" applyBorder="1" applyAlignment="1">
      <alignment horizontal="center" vertical="center" wrapText="1"/>
    </xf>
    <xf numFmtId="172" fontId="43" fillId="4" borderId="0" xfId="18" applyNumberFormat="1" applyFont="1" applyFill="1" applyBorder="1" applyAlignment="1">
      <alignment horizontal="center" vertical="center" wrapText="1"/>
    </xf>
    <xf numFmtId="43" fontId="26" fillId="4" borderId="3" xfId="16" applyFont="1" applyFill="1" applyBorder="1" applyAlignment="1">
      <alignment vertical="top" wrapText="1"/>
    </xf>
    <xf numFmtId="0" fontId="26" fillId="4" borderId="3" xfId="18" applyFont="1" applyFill="1" applyBorder="1" applyAlignment="1">
      <alignment vertical="top" wrapText="1"/>
    </xf>
    <xf numFmtId="43" fontId="25" fillId="4" borderId="3" xfId="18" applyNumberFormat="1" applyFont="1" applyFill="1" applyBorder="1" applyAlignment="1">
      <alignment vertical="top" wrapText="1"/>
    </xf>
    <xf numFmtId="0" fontId="25" fillId="4" borderId="3" xfId="18" applyFont="1" applyFill="1" applyBorder="1" applyAlignment="1">
      <alignment vertical="top" wrapText="1"/>
    </xf>
    <xf numFmtId="2" fontId="25" fillId="4" borderId="3" xfId="18" applyNumberFormat="1" applyFont="1" applyFill="1" applyBorder="1" applyAlignment="1">
      <alignment vertical="top" wrapText="1"/>
    </xf>
    <xf numFmtId="0" fontId="29" fillId="3" borderId="1" xfId="4" applyFont="1" applyFill="1" applyBorder="1" applyAlignment="1">
      <alignment horizontal="center" vertical="center"/>
    </xf>
    <xf numFmtId="0" fontId="29" fillId="3" borderId="1" xfId="4" applyFont="1" applyFill="1" applyBorder="1" applyAlignment="1">
      <alignment vertical="center"/>
    </xf>
    <xf numFmtId="0" fontId="29" fillId="3" borderId="1" xfId="4" applyFont="1" applyFill="1" applyBorder="1" applyAlignment="1">
      <alignment vertical="center" wrapText="1"/>
    </xf>
    <xf numFmtId="0" fontId="0" fillId="0" borderId="0" xfId="0" applyAlignment="1">
      <alignment vertical="center"/>
    </xf>
    <xf numFmtId="0" fontId="31" fillId="0" borderId="22" xfId="0" applyFont="1" applyBorder="1" applyAlignment="1"/>
    <xf numFmtId="1" fontId="28" fillId="4" borderId="1" xfId="4" applyNumberFormat="1" applyFont="1" applyFill="1" applyBorder="1" applyAlignment="1">
      <alignment horizontal="center" vertical="top"/>
    </xf>
    <xf numFmtId="2" fontId="0" fillId="0" borderId="3" xfId="0" applyNumberFormat="1" applyBorder="1" applyAlignment="1">
      <alignment horizontal="center" vertical="center"/>
    </xf>
    <xf numFmtId="0" fontId="31" fillId="3" borderId="2" xfId="0" applyFont="1" applyFill="1" applyBorder="1" applyAlignment="1">
      <alignment horizontal="center"/>
    </xf>
    <xf numFmtId="0" fontId="31" fillId="0" borderId="2" xfId="0" applyFont="1" applyFill="1" applyBorder="1" applyAlignment="1">
      <alignment horizontal="center" vertical="center" wrapText="1"/>
    </xf>
    <xf numFmtId="0" fontId="0" fillId="0" borderId="0" xfId="0" applyFill="1"/>
    <xf numFmtId="0" fontId="0" fillId="0" borderId="1" xfId="0" applyBorder="1"/>
    <xf numFmtId="0" fontId="26" fillId="4" borderId="3" xfId="0" applyFont="1" applyFill="1" applyBorder="1" applyAlignment="1">
      <alignment horizontal="center"/>
    </xf>
    <xf numFmtId="166" fontId="28" fillId="4" borderId="21" xfId="4" applyNumberFormat="1" applyFont="1" applyFill="1" applyBorder="1" applyAlignment="1">
      <alignment horizontal="center" vertical="top"/>
    </xf>
    <xf numFmtId="173" fontId="28" fillId="7" borderId="22" xfId="4" applyNumberFormat="1" applyFont="1" applyBorder="1" applyAlignment="1">
      <alignment horizontal="center" vertical="top"/>
    </xf>
    <xf numFmtId="43" fontId="17" fillId="4" borderId="3" xfId="2" applyFont="1" applyFill="1" applyBorder="1" applyAlignment="1">
      <alignment vertical="center"/>
    </xf>
    <xf numFmtId="0" fontId="17" fillId="4" borderId="0" xfId="0" applyFont="1" applyFill="1" applyAlignment="1">
      <alignment vertical="center"/>
    </xf>
    <xf numFmtId="0" fontId="21" fillId="0" borderId="0" xfId="22" applyFont="1" applyFill="1" applyBorder="1"/>
    <xf numFmtId="0" fontId="0" fillId="0" borderId="3" xfId="0" applyBorder="1" applyAlignment="1">
      <alignment horizontal="center"/>
    </xf>
    <xf numFmtId="2" fontId="31" fillId="0" borderId="2" xfId="0" applyNumberFormat="1" applyFont="1" applyBorder="1" applyAlignment="1">
      <alignment horizontal="right" vertical="center"/>
    </xf>
    <xf numFmtId="2" fontId="31" fillId="0" borderId="24" xfId="0" applyNumberFormat="1" applyFont="1" applyBorder="1" applyAlignment="1">
      <alignment horizontal="center" vertical="center"/>
    </xf>
    <xf numFmtId="0" fontId="0" fillId="0" borderId="2" xfId="0" applyFont="1" applyFill="1" applyBorder="1" applyAlignment="1">
      <alignment vertical="center"/>
    </xf>
    <xf numFmtId="0" fontId="4" fillId="0" borderId="2" xfId="0" applyFont="1" applyFill="1" applyBorder="1" applyAlignment="1">
      <alignment horizontal="center" vertical="center"/>
    </xf>
    <xf numFmtId="2" fontId="31" fillId="0" borderId="2" xfId="0" applyNumberFormat="1" applyFont="1" applyFill="1" applyBorder="1" applyAlignment="1">
      <alignment horizontal="center" vertical="center" wrapText="1"/>
    </xf>
    <xf numFmtId="0" fontId="0" fillId="0" borderId="1" xfId="0" applyBorder="1" applyAlignment="1">
      <alignment horizontal="left" vertical="center" indent="2"/>
    </xf>
    <xf numFmtId="2" fontId="0" fillId="0" borderId="1" xfId="0" applyNumberFormat="1" applyFont="1" applyFill="1" applyBorder="1" applyAlignment="1">
      <alignment horizontal="left" vertical="center" indent="2"/>
    </xf>
    <xf numFmtId="2" fontId="0" fillId="0" borderId="1" xfId="0" applyNumberFormat="1" applyFont="1" applyFill="1" applyBorder="1" applyAlignment="1">
      <alignment horizontal="left" vertical="center" wrapText="1" indent="2"/>
    </xf>
    <xf numFmtId="0" fontId="31" fillId="0" borderId="30" xfId="0" applyFont="1" applyFill="1" applyBorder="1" applyAlignment="1">
      <alignment horizontal="center" vertical="center"/>
    </xf>
    <xf numFmtId="0" fontId="28" fillId="0" borderId="30" xfId="0" applyFont="1" applyFill="1" applyBorder="1" applyAlignment="1">
      <alignment vertical="top"/>
    </xf>
    <xf numFmtId="0" fontId="29" fillId="3" borderId="34" xfId="0" applyFont="1" applyFill="1" applyBorder="1" applyAlignment="1">
      <alignment horizontal="center" vertical="top"/>
    </xf>
    <xf numFmtId="0" fontId="30" fillId="3" borderId="15" xfId="0" applyFont="1" applyFill="1" applyBorder="1"/>
    <xf numFmtId="0" fontId="31" fillId="3" borderId="38" xfId="0" applyFont="1" applyFill="1" applyBorder="1" applyAlignment="1">
      <alignment horizontal="center" vertical="center" wrapText="1"/>
    </xf>
    <xf numFmtId="0" fontId="31" fillId="3" borderId="39" xfId="0" applyFont="1" applyFill="1" applyBorder="1" applyAlignment="1">
      <alignment horizontal="center" vertical="center" wrapText="1"/>
    </xf>
    <xf numFmtId="0" fontId="31" fillId="0" borderId="38" xfId="0" applyFont="1" applyFill="1" applyBorder="1" applyAlignment="1">
      <alignment horizontal="center" vertical="center" wrapText="1"/>
    </xf>
    <xf numFmtId="2" fontId="31" fillId="0" borderId="39" xfId="0" applyNumberFormat="1" applyFont="1" applyFill="1" applyBorder="1" applyAlignment="1">
      <alignment horizontal="center" vertical="center" wrapText="1"/>
    </xf>
    <xf numFmtId="0" fontId="31" fillId="0" borderId="38" xfId="0" applyFont="1" applyBorder="1" applyAlignment="1">
      <alignment horizontal="center" vertical="center"/>
    </xf>
    <xf numFmtId="2" fontId="31" fillId="0" borderId="39" xfId="0" applyNumberFormat="1" applyFont="1" applyBorder="1" applyAlignment="1">
      <alignment horizontal="center" vertical="center"/>
    </xf>
    <xf numFmtId="0" fontId="31" fillId="0" borderId="40" xfId="0" applyFont="1" applyBorder="1" applyAlignment="1">
      <alignment horizontal="center" vertical="center"/>
    </xf>
    <xf numFmtId="2" fontId="31" fillId="0" borderId="41" xfId="0" applyNumberFormat="1" applyFont="1" applyBorder="1" applyAlignment="1">
      <alignment horizontal="center" vertical="center"/>
    </xf>
    <xf numFmtId="2" fontId="31" fillId="0" borderId="38" xfId="0" applyNumberFormat="1" applyFont="1" applyFill="1" applyBorder="1" applyAlignment="1">
      <alignment horizontal="center" vertical="center" wrapText="1"/>
    </xf>
    <xf numFmtId="2" fontId="31" fillId="0" borderId="38" xfId="0" applyNumberFormat="1" applyFont="1" applyBorder="1" applyAlignment="1">
      <alignment horizontal="center" vertical="center"/>
    </xf>
    <xf numFmtId="2" fontId="31" fillId="0" borderId="40" xfId="0" applyNumberFormat="1" applyFont="1" applyBorder="1" applyAlignment="1">
      <alignment horizontal="center" vertical="center"/>
    </xf>
    <xf numFmtId="1" fontId="31" fillId="0" borderId="39" xfId="0" applyNumberFormat="1" applyFont="1" applyFill="1" applyBorder="1" applyAlignment="1">
      <alignment horizontal="center" vertical="center" wrapText="1"/>
    </xf>
    <xf numFmtId="0" fontId="30" fillId="0" borderId="0" xfId="0" applyFont="1" applyAlignment="1">
      <alignment vertical="center"/>
    </xf>
    <xf numFmtId="0" fontId="31" fillId="0" borderId="0" xfId="0" applyFont="1" applyAlignment="1">
      <alignment vertical="center"/>
    </xf>
    <xf numFmtId="0" fontId="31" fillId="5" borderId="38" xfId="0" applyFont="1" applyFill="1" applyBorder="1" applyAlignment="1">
      <alignment horizontal="center" vertical="center" wrapText="1"/>
    </xf>
    <xf numFmtId="0" fontId="31" fillId="5" borderId="2" xfId="0" applyFont="1" applyFill="1" applyBorder="1" applyAlignment="1">
      <alignment horizontal="left" vertical="center" wrapText="1"/>
    </xf>
    <xf numFmtId="0" fontId="31" fillId="5" borderId="39" xfId="0" applyFont="1" applyFill="1" applyBorder="1" applyAlignment="1">
      <alignment horizontal="center"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1" fontId="0" fillId="0" borderId="3" xfId="0" applyNumberFormat="1" applyBorder="1" applyAlignment="1">
      <alignment horizontal="center" vertical="center"/>
    </xf>
    <xf numFmtId="0" fontId="28" fillId="0" borderId="15" xfId="0" applyFont="1" applyFill="1" applyBorder="1" applyAlignment="1">
      <alignment vertical="top" wrapText="1"/>
    </xf>
    <xf numFmtId="0" fontId="4" fillId="0" borderId="3" xfId="0" applyFont="1" applyFill="1" applyBorder="1" applyAlignment="1">
      <alignment vertical="top"/>
    </xf>
    <xf numFmtId="0" fontId="0" fillId="8" borderId="2" xfId="0" applyFill="1" applyBorder="1"/>
    <xf numFmtId="0" fontId="31" fillId="8" borderId="30" xfId="0" applyFont="1" applyFill="1" applyBorder="1"/>
    <xf numFmtId="0" fontId="3" fillId="8" borderId="2" xfId="0" applyFont="1" applyFill="1" applyBorder="1" applyAlignment="1">
      <alignment horizontal="center" vertical="top"/>
    </xf>
    <xf numFmtId="0" fontId="31" fillId="8" borderId="30" xfId="0" applyFont="1" applyFill="1" applyBorder="1" applyAlignment="1">
      <alignment horizontal="center" vertical="center"/>
    </xf>
    <xf numFmtId="10" fontId="8" fillId="4" borderId="3" xfId="2" applyNumberFormat="1" applyFont="1" applyFill="1" applyBorder="1"/>
    <xf numFmtId="174" fontId="13" fillId="4" borderId="3" xfId="2" applyNumberFormat="1" applyFont="1" applyFill="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44" fillId="0" borderId="1" xfId="0" applyFont="1" applyBorder="1" applyAlignment="1">
      <alignment vertical="top"/>
    </xf>
    <xf numFmtId="0" fontId="29" fillId="0" borderId="42" xfId="0" applyFont="1" applyBorder="1" applyAlignment="1">
      <alignment horizontal="center" vertical="top"/>
    </xf>
    <xf numFmtId="0" fontId="29" fillId="0" borderId="42" xfId="0" applyFont="1" applyBorder="1" applyAlignment="1">
      <alignment vertical="top"/>
    </xf>
    <xf numFmtId="0" fontId="0" fillId="0" borderId="0" xfId="0" applyAlignment="1">
      <alignment vertical="top"/>
    </xf>
    <xf numFmtId="0" fontId="2" fillId="0" borderId="19" xfId="0" applyFont="1" applyBorder="1" applyAlignment="1">
      <alignment vertical="top"/>
    </xf>
    <xf numFmtId="0" fontId="2" fillId="8" borderId="19" xfId="0" applyFont="1" applyFill="1" applyBorder="1" applyAlignment="1">
      <alignment vertical="top"/>
    </xf>
    <xf numFmtId="0" fontId="29" fillId="8" borderId="22" xfId="0" applyFont="1" applyFill="1" applyBorder="1" applyAlignment="1">
      <alignment horizontal="center" vertical="top"/>
    </xf>
    <xf numFmtId="0" fontId="29" fillId="8" borderId="22" xfId="0" applyFont="1" applyFill="1" applyBorder="1" applyAlignment="1">
      <alignment vertical="top"/>
    </xf>
    <xf numFmtId="0" fontId="28" fillId="0" borderId="30" xfId="0" applyFont="1" applyBorder="1" applyAlignment="1">
      <alignment horizontal="center" vertical="top"/>
    </xf>
    <xf numFmtId="0" fontId="28" fillId="0" borderId="31" xfId="0" applyFont="1" applyBorder="1" applyAlignment="1">
      <alignment horizontal="center" vertical="top"/>
    </xf>
    <xf numFmtId="0" fontId="0" fillId="0" borderId="30" xfId="0" applyBorder="1" applyAlignment="1">
      <alignment horizontal="center"/>
    </xf>
    <xf numFmtId="0" fontId="0" fillId="0" borderId="31" xfId="0" applyBorder="1" applyAlignment="1">
      <alignment horizontal="center"/>
    </xf>
    <xf numFmtId="0" fontId="0" fillId="0" borderId="31" xfId="0" applyBorder="1"/>
    <xf numFmtId="0" fontId="0" fillId="0" borderId="32" xfId="0" applyBorder="1" applyAlignment="1">
      <alignment vertical="top"/>
    </xf>
    <xf numFmtId="0" fontId="0" fillId="0" borderId="0" xfId="0" applyBorder="1" applyAlignment="1">
      <alignment vertical="top"/>
    </xf>
    <xf numFmtId="0" fontId="0" fillId="0" borderId="33" xfId="0" applyBorder="1" applyAlignment="1">
      <alignment vertical="top"/>
    </xf>
    <xf numFmtId="0" fontId="0" fillId="0" borderId="2" xfId="0" applyBorder="1" applyAlignment="1">
      <alignment horizontal="left"/>
    </xf>
    <xf numFmtId="0" fontId="44" fillId="0" borderId="2" xfId="0" applyFont="1" applyBorder="1" applyAlignment="1">
      <alignment vertical="top"/>
    </xf>
    <xf numFmtId="0" fontId="0" fillId="0" borderId="25" xfId="0" applyBorder="1" applyAlignment="1">
      <alignment vertical="top"/>
    </xf>
    <xf numFmtId="0" fontId="2" fillId="8" borderId="46" xfId="0" applyFont="1" applyFill="1" applyBorder="1" applyAlignment="1">
      <alignment wrapText="1"/>
    </xf>
    <xf numFmtId="0" fontId="2" fillId="8" borderId="46" xfId="0" applyFont="1" applyFill="1" applyBorder="1" applyAlignment="1">
      <alignment horizontal="center" vertical="center" wrapText="1"/>
    </xf>
    <xf numFmtId="2" fontId="28" fillId="0" borderId="30" xfId="0" applyNumberFormat="1" applyFont="1" applyBorder="1" applyAlignment="1">
      <alignment horizontal="center" vertical="top"/>
    </xf>
    <xf numFmtId="2" fontId="29" fillId="0" borderId="44" xfId="0" applyNumberFormat="1" applyFont="1" applyBorder="1" applyAlignment="1">
      <alignment horizontal="center" vertical="top"/>
    </xf>
    <xf numFmtId="2" fontId="2" fillId="8" borderId="47" xfId="0" applyNumberFormat="1" applyFont="1" applyFill="1" applyBorder="1" applyAlignment="1">
      <alignment horizontal="center" vertical="top"/>
    </xf>
    <xf numFmtId="2" fontId="28" fillId="0" borderId="2" xfId="0" applyNumberFormat="1" applyFont="1" applyBorder="1" applyAlignment="1">
      <alignment horizontal="center" vertical="top" wrapText="1"/>
    </xf>
    <xf numFmtId="2" fontId="2" fillId="0" borderId="43" xfId="0" applyNumberFormat="1" applyFont="1" applyBorder="1" applyAlignment="1">
      <alignment horizontal="center" vertical="top"/>
    </xf>
    <xf numFmtId="2" fontId="28" fillId="0" borderId="31" xfId="0" applyNumberFormat="1" applyFont="1" applyBorder="1" applyAlignment="1">
      <alignment horizontal="center" vertical="top"/>
    </xf>
    <xf numFmtId="2" fontId="28" fillId="0" borderId="35" xfId="0" applyNumberFormat="1" applyFont="1" applyBorder="1" applyAlignment="1">
      <alignment horizontal="center" vertical="top"/>
    </xf>
    <xf numFmtId="2" fontId="2" fillId="0" borderId="45" xfId="0" applyNumberFormat="1" applyFont="1" applyBorder="1" applyAlignment="1">
      <alignment horizontal="center" vertical="top"/>
    </xf>
    <xf numFmtId="0" fontId="0" fillId="0" borderId="1" xfId="0" applyBorder="1" applyAlignment="1">
      <alignment horizontal="center" vertical="top"/>
    </xf>
    <xf numFmtId="0" fontId="30" fillId="0" borderId="0" xfId="0" applyFont="1" applyAlignment="1">
      <alignment vertical="top"/>
    </xf>
    <xf numFmtId="0" fontId="30" fillId="0" borderId="0" xfId="0" applyFont="1" applyAlignment="1">
      <alignment horizontal="center" vertical="top"/>
    </xf>
    <xf numFmtId="0" fontId="0" fillId="0" borderId="10" xfId="0" applyBorder="1" applyAlignment="1">
      <alignment vertical="top"/>
    </xf>
    <xf numFmtId="0" fontId="31" fillId="0" borderId="10" xfId="0" applyFont="1" applyBorder="1" applyAlignment="1">
      <alignment vertical="top"/>
    </xf>
    <xf numFmtId="0" fontId="0" fillId="5" borderId="2" xfId="0" applyFill="1" applyBorder="1" applyAlignment="1">
      <alignment horizontal="center" vertical="top"/>
    </xf>
    <xf numFmtId="0" fontId="31" fillId="5" borderId="2" xfId="0" applyFont="1" applyFill="1" applyBorder="1" applyAlignment="1">
      <alignment horizontal="center" vertical="top"/>
    </xf>
    <xf numFmtId="0" fontId="31" fillId="5" borderId="2" xfId="0" applyFont="1" applyFill="1" applyBorder="1" applyAlignment="1">
      <alignment horizontal="center" vertical="top" wrapText="1"/>
    </xf>
    <xf numFmtId="0" fontId="0" fillId="0" borderId="2" xfId="0" applyBorder="1" applyAlignment="1">
      <alignment vertical="top" wrapText="1"/>
    </xf>
    <xf numFmtId="0" fontId="0" fillId="0" borderId="2" xfId="0" applyFill="1" applyBorder="1" applyAlignment="1">
      <alignment horizontal="center" vertical="top"/>
    </xf>
    <xf numFmtId="0" fontId="31" fillId="0" borderId="2" xfId="0" applyFont="1" applyFill="1" applyBorder="1" applyAlignment="1">
      <alignment horizontal="center" vertical="top"/>
    </xf>
    <xf numFmtId="0" fontId="31" fillId="0" borderId="2" xfId="0" applyFont="1" applyFill="1" applyBorder="1" applyAlignment="1">
      <alignment horizontal="center" vertical="top" wrapText="1"/>
    </xf>
    <xf numFmtId="0" fontId="0" fillId="0" borderId="2" xfId="0" applyFill="1" applyBorder="1" applyAlignment="1">
      <alignment horizontal="center" vertical="top" wrapText="1"/>
    </xf>
    <xf numFmtId="0" fontId="0" fillId="0" borderId="0" xfId="0" applyFill="1" applyAlignment="1">
      <alignment vertical="top"/>
    </xf>
    <xf numFmtId="0" fontId="0" fillId="0" borderId="2" xfId="0" applyBorder="1" applyAlignment="1">
      <alignment horizontal="center" vertical="top"/>
    </xf>
    <xf numFmtId="0" fontId="31" fillId="0" borderId="2" xfId="0" applyFont="1" applyBorder="1" applyAlignment="1">
      <alignment vertical="top"/>
    </xf>
    <xf numFmtId="2" fontId="31" fillId="0" borderId="2" xfId="0" applyNumberFormat="1" applyFont="1" applyBorder="1" applyAlignment="1">
      <alignment horizontal="center" vertical="top"/>
    </xf>
    <xf numFmtId="2" fontId="31" fillId="0" borderId="2" xfId="0" applyNumberFormat="1" applyFont="1" applyBorder="1" applyAlignment="1">
      <alignment vertical="top"/>
    </xf>
    <xf numFmtId="166" fontId="31" fillId="0" borderId="2" xfId="0" applyNumberFormat="1" applyFont="1" applyBorder="1" applyAlignment="1">
      <alignment horizontal="center" vertical="top"/>
    </xf>
    <xf numFmtId="2" fontId="0" fillId="0" borderId="2" xfId="0" applyNumberFormat="1" applyBorder="1" applyAlignment="1">
      <alignment horizontal="center" vertical="top"/>
    </xf>
    <xf numFmtId="2" fontId="31" fillId="9" borderId="2" xfId="0" applyNumberFormat="1" applyFont="1" applyFill="1" applyBorder="1" applyAlignment="1">
      <alignment horizontal="center" vertical="top"/>
    </xf>
    <xf numFmtId="166" fontId="31" fillId="0" borderId="2" xfId="0" applyNumberFormat="1" applyFont="1" applyBorder="1" applyAlignment="1">
      <alignment vertical="top"/>
    </xf>
    <xf numFmtId="9" fontId="31" fillId="0" borderId="2" xfId="14" applyFont="1" applyBorder="1" applyAlignment="1">
      <alignment vertical="top"/>
    </xf>
    <xf numFmtId="164" fontId="31" fillId="0" borderId="2" xfId="0" applyNumberFormat="1" applyFont="1" applyBorder="1" applyAlignment="1">
      <alignment horizontal="center" vertical="top"/>
    </xf>
    <xf numFmtId="0" fontId="31" fillId="0" borderId="2" xfId="0" applyFont="1" applyBorder="1" applyAlignment="1">
      <alignment horizontal="center" vertical="top"/>
    </xf>
    <xf numFmtId="43" fontId="31" fillId="0" borderId="2" xfId="0" applyNumberFormat="1" applyFont="1" applyBorder="1" applyAlignment="1">
      <alignment horizontal="center" vertical="top"/>
    </xf>
    <xf numFmtId="0" fontId="31" fillId="0" borderId="2" xfId="0" applyFont="1" applyBorder="1" applyAlignment="1">
      <alignment vertical="top" wrapText="1"/>
    </xf>
    <xf numFmtId="0" fontId="0" fillId="0" borderId="22" xfId="0" applyBorder="1" applyAlignment="1">
      <alignment vertical="top"/>
    </xf>
    <xf numFmtId="0" fontId="0" fillId="8" borderId="2" xfId="0" applyFill="1" applyBorder="1" applyAlignment="1">
      <alignment horizontal="center" vertical="top"/>
    </xf>
    <xf numFmtId="0" fontId="28" fillId="8" borderId="2" xfId="0" applyFont="1" applyFill="1" applyBorder="1" applyAlignment="1">
      <alignment horizontal="left" vertical="top"/>
    </xf>
    <xf numFmtId="0" fontId="31" fillId="8" borderId="2" xfId="0" applyFont="1" applyFill="1" applyBorder="1" applyAlignment="1">
      <alignment vertical="top"/>
    </xf>
    <xf numFmtId="2" fontId="31" fillId="10" borderId="2" xfId="0" applyNumberFormat="1" applyFont="1" applyFill="1" applyBorder="1" applyAlignment="1">
      <alignment horizontal="center" vertical="top"/>
    </xf>
    <xf numFmtId="166" fontId="31" fillId="10" borderId="2" xfId="0" applyNumberFormat="1" applyFont="1" applyFill="1" applyBorder="1" applyAlignment="1">
      <alignment horizontal="center" vertical="top"/>
    </xf>
    <xf numFmtId="1" fontId="31" fillId="10" borderId="2" xfId="0" applyNumberFormat="1" applyFont="1" applyFill="1" applyBorder="1" applyAlignment="1">
      <alignment horizontal="center" vertical="top"/>
    </xf>
    <xf numFmtId="0" fontId="31" fillId="0" borderId="2" xfId="0" applyFont="1" applyBorder="1" applyAlignment="1">
      <alignment horizontal="center" vertical="top" wrapText="1"/>
    </xf>
    <xf numFmtId="0" fontId="30" fillId="9" borderId="2" xfId="0" applyFont="1" applyFill="1" applyBorder="1" applyAlignment="1">
      <alignment horizontal="center" vertical="top"/>
    </xf>
    <xf numFmtId="0" fontId="31" fillId="11" borderId="2" xfId="0" applyFont="1" applyFill="1" applyBorder="1" applyAlignment="1">
      <alignment vertical="top" wrapText="1"/>
    </xf>
    <xf numFmtId="0" fontId="0" fillId="0" borderId="2" xfId="0" applyBorder="1" applyAlignment="1">
      <alignment vertical="top"/>
    </xf>
    <xf numFmtId="0" fontId="31" fillId="3" borderId="2" xfId="0" applyFont="1" applyFill="1" applyBorder="1" applyAlignment="1">
      <alignment vertical="top"/>
    </xf>
    <xf numFmtId="2" fontId="31" fillId="3" borderId="2" xfId="0" applyNumberFormat="1" applyFont="1" applyFill="1" applyBorder="1" applyAlignment="1">
      <alignment horizontal="center" vertical="top"/>
    </xf>
    <xf numFmtId="0" fontId="31" fillId="0" borderId="24" xfId="0" applyFont="1" applyBorder="1" applyAlignment="1">
      <alignment vertical="top"/>
    </xf>
    <xf numFmtId="164" fontId="31" fillId="0" borderId="24" xfId="0" applyNumberFormat="1" applyFont="1" applyBorder="1" applyAlignment="1">
      <alignment horizontal="center" vertical="top"/>
    </xf>
    <xf numFmtId="0" fontId="31" fillId="0" borderId="24" xfId="0" applyFont="1" applyBorder="1" applyAlignment="1">
      <alignment horizontal="center" vertical="top"/>
    </xf>
    <xf numFmtId="166" fontId="31" fillId="0" borderId="24" xfId="0" applyNumberFormat="1" applyFont="1" applyBorder="1" applyAlignment="1">
      <alignment horizontal="center" vertical="top"/>
    </xf>
    <xf numFmtId="0" fontId="0" fillId="0" borderId="3" xfId="0" applyBorder="1" applyAlignment="1">
      <alignment vertical="top"/>
    </xf>
    <xf numFmtId="164" fontId="0" fillId="0" borderId="3" xfId="0" applyNumberFormat="1" applyBorder="1" applyAlignment="1">
      <alignment horizontal="center" vertical="top"/>
    </xf>
    <xf numFmtId="1" fontId="0" fillId="0" borderId="3" xfId="0" applyNumberFormat="1" applyBorder="1" applyAlignment="1">
      <alignment horizontal="center" vertical="top"/>
    </xf>
    <xf numFmtId="1" fontId="0" fillId="0" borderId="3" xfId="0" applyNumberFormat="1" applyBorder="1" applyAlignment="1">
      <alignment vertical="top"/>
    </xf>
    <xf numFmtId="2" fontId="0" fillId="0" borderId="0" xfId="0" applyNumberFormat="1" applyAlignment="1">
      <alignment vertical="top"/>
    </xf>
    <xf numFmtId="0" fontId="45" fillId="0" borderId="0" xfId="0" applyFont="1" applyAlignment="1">
      <alignment horizontal="center"/>
    </xf>
    <xf numFmtId="0" fontId="0" fillId="12" borderId="3" xfId="0" applyFill="1" applyBorder="1" applyAlignment="1">
      <alignment horizontal="center" vertical="center"/>
    </xf>
    <xf numFmtId="9" fontId="0" fillId="0" borderId="0" xfId="14" applyFont="1" applyFill="1" applyBorder="1" applyAlignment="1">
      <alignment horizontal="center" vertical="center"/>
    </xf>
    <xf numFmtId="10" fontId="0" fillId="0" borderId="0" xfId="14" applyNumberFormat="1" applyFont="1"/>
    <xf numFmtId="0" fontId="0" fillId="12" borderId="3" xfId="0" applyFill="1" applyBorder="1" applyAlignment="1">
      <alignment horizontal="center"/>
    </xf>
    <xf numFmtId="0" fontId="30" fillId="0" borderId="0" xfId="0" applyFont="1" applyAlignment="1">
      <alignment horizontal="center"/>
    </xf>
    <xf numFmtId="1" fontId="30" fillId="3" borderId="3" xfId="0" applyNumberFormat="1" applyFont="1" applyFill="1" applyBorder="1" applyAlignment="1">
      <alignment horizontal="center" vertical="center"/>
    </xf>
    <xf numFmtId="1" fontId="30" fillId="3" borderId="40" xfId="0" applyNumberFormat="1" applyFont="1" applyFill="1" applyBorder="1" applyAlignment="1">
      <alignment horizontal="center" vertical="center"/>
    </xf>
    <xf numFmtId="2" fontId="31" fillId="10" borderId="2" xfId="0" applyNumberFormat="1" applyFont="1" applyFill="1" applyBorder="1" applyAlignment="1">
      <alignment horizontal="center" vertical="center"/>
    </xf>
    <xf numFmtId="0" fontId="30" fillId="9" borderId="2" xfId="0" applyFont="1" applyFill="1" applyBorder="1" applyAlignment="1">
      <alignment horizontal="center" vertical="center"/>
    </xf>
    <xf numFmtId="9" fontId="0" fillId="0" borderId="1" xfId="0" applyNumberFormat="1" applyBorder="1" applyAlignment="1">
      <alignment vertical="top"/>
    </xf>
    <xf numFmtId="0" fontId="0" fillId="3" borderId="1" xfId="0" applyFill="1" applyBorder="1" applyAlignment="1">
      <alignment horizontal="center" vertical="top"/>
    </xf>
    <xf numFmtId="9" fontId="0" fillId="3" borderId="1" xfId="0" applyNumberFormat="1" applyFill="1" applyBorder="1" applyAlignment="1">
      <alignment vertical="top"/>
    </xf>
    <xf numFmtId="1" fontId="15" fillId="4" borderId="3" xfId="0" applyNumberFormat="1" applyFont="1" applyFill="1" applyBorder="1"/>
    <xf numFmtId="0" fontId="0" fillId="0" borderId="0" xfId="0" applyAlignment="1">
      <alignment horizontal="center" vertical="top"/>
    </xf>
    <xf numFmtId="0" fontId="0" fillId="0" borderId="21" xfId="0" applyBorder="1" applyAlignment="1">
      <alignment vertical="top"/>
    </xf>
    <xf numFmtId="0" fontId="0" fillId="0" borderId="1" xfId="0" applyBorder="1" applyAlignment="1">
      <alignment vertical="top"/>
    </xf>
    <xf numFmtId="0" fontId="0" fillId="0" borderId="0" xfId="0" applyAlignment="1">
      <alignment vertical="top" wrapText="1"/>
    </xf>
    <xf numFmtId="0" fontId="2" fillId="3" borderId="2" xfId="0" applyFont="1" applyFill="1" applyBorder="1" applyAlignment="1">
      <alignment horizontal="center" vertical="center" wrapText="1"/>
    </xf>
    <xf numFmtId="0" fontId="30" fillId="3" borderId="2" xfId="0" applyFont="1" applyFill="1" applyBorder="1" applyAlignment="1">
      <alignment horizontal="left" vertical="center" wrapText="1"/>
    </xf>
    <xf numFmtId="0" fontId="30" fillId="3" borderId="2" xfId="0" applyFont="1" applyFill="1" applyBorder="1" applyAlignment="1">
      <alignment horizontal="center" vertical="center" wrapText="1"/>
    </xf>
    <xf numFmtId="0" fontId="31" fillId="3" borderId="32" xfId="0" applyFont="1" applyFill="1" applyBorder="1" applyAlignment="1">
      <alignment horizontal="left" vertical="top" wrapText="1"/>
    </xf>
    <xf numFmtId="0" fontId="31" fillId="9" borderId="32" xfId="0" applyFont="1" applyFill="1" applyBorder="1" applyAlignment="1">
      <alignment horizontal="left" vertical="top" wrapText="1"/>
    </xf>
    <xf numFmtId="0" fontId="31" fillId="2" borderId="32" xfId="0" applyFont="1" applyFill="1" applyBorder="1" applyAlignment="1">
      <alignment horizontal="left" vertical="top" wrapText="1"/>
    </xf>
    <xf numFmtId="2" fontId="0" fillId="0" borderId="2" xfId="0" applyNumberFormat="1" applyBorder="1" applyAlignment="1">
      <alignment vertical="top"/>
    </xf>
    <xf numFmtId="2" fontId="0" fillId="0" borderId="2" xfId="0" applyNumberFormat="1" applyBorder="1" applyAlignment="1">
      <alignment horizontal="center" vertical="center"/>
    </xf>
    <xf numFmtId="2" fontId="0" fillId="0" borderId="1" xfId="0" applyNumberFormat="1" applyBorder="1" applyAlignment="1">
      <alignment horizontal="center" vertical="top"/>
    </xf>
    <xf numFmtId="0" fontId="2" fillId="0" borderId="2" xfId="0" applyFont="1" applyBorder="1" applyAlignment="1">
      <alignment vertical="top" wrapText="1"/>
    </xf>
    <xf numFmtId="2" fontId="2" fillId="0" borderId="2" xfId="0" applyNumberFormat="1" applyFont="1" applyBorder="1" applyAlignment="1">
      <alignment vertical="top"/>
    </xf>
    <xf numFmtId="2" fontId="0" fillId="4" borderId="2" xfId="0" applyNumberFormat="1" applyFill="1" applyBorder="1" applyAlignment="1">
      <alignment horizontal="center" vertical="top"/>
    </xf>
    <xf numFmtId="1" fontId="0" fillId="0" borderId="1" xfId="0" applyNumberFormat="1" applyBorder="1" applyAlignment="1">
      <alignment horizontal="center" vertical="top"/>
    </xf>
    <xf numFmtId="0" fontId="0" fillId="3" borderId="2" xfId="0" applyFill="1" applyBorder="1" applyAlignment="1">
      <alignment vertical="top" wrapText="1"/>
    </xf>
    <xf numFmtId="2" fontId="2" fillId="3" borderId="2" xfId="0" applyNumberFormat="1" applyFont="1" applyFill="1" applyBorder="1" applyAlignment="1">
      <alignment horizontal="center" vertical="top" wrapText="1"/>
    </xf>
    <xf numFmtId="2" fontId="2" fillId="3" borderId="2" xfId="0" applyNumberFormat="1" applyFont="1" applyFill="1" applyBorder="1" applyAlignment="1">
      <alignment horizontal="center" vertical="top"/>
    </xf>
    <xf numFmtId="166" fontId="2" fillId="3" borderId="2" xfId="0" applyNumberFormat="1" applyFont="1" applyFill="1" applyBorder="1" applyAlignment="1">
      <alignment horizontal="center" vertical="top"/>
    </xf>
    <xf numFmtId="166" fontId="2" fillId="3" borderId="1" xfId="0" applyNumberFormat="1" applyFont="1" applyFill="1" applyBorder="1" applyAlignment="1">
      <alignment horizontal="center" vertical="top"/>
    </xf>
    <xf numFmtId="0" fontId="0" fillId="0" borderId="1" xfId="0" applyFill="1" applyBorder="1" applyAlignment="1">
      <alignment vertical="top" wrapText="1"/>
    </xf>
    <xf numFmtId="0" fontId="2" fillId="6" borderId="1" xfId="0" applyFont="1" applyFill="1" applyBorder="1" applyAlignment="1">
      <alignment vertical="top" wrapText="1"/>
    </xf>
    <xf numFmtId="0" fontId="2" fillId="6" borderId="1" xfId="0" applyFont="1" applyFill="1" applyBorder="1" applyAlignment="1">
      <alignment vertical="top"/>
    </xf>
    <xf numFmtId="1" fontId="2" fillId="6" borderId="1" xfId="0" applyNumberFormat="1" applyFont="1" applyFill="1" applyBorder="1" applyAlignment="1">
      <alignment horizontal="center" vertical="top"/>
    </xf>
    <xf numFmtId="0" fontId="0" fillId="3" borderId="2" xfId="0" applyFill="1" applyBorder="1" applyAlignment="1">
      <alignment horizontal="center" vertical="top" wrapText="1"/>
    </xf>
    <xf numFmtId="0" fontId="31" fillId="3" borderId="2" xfId="0" applyFont="1" applyFill="1" applyBorder="1" applyAlignment="1">
      <alignment horizontal="left" vertical="top" wrapText="1"/>
    </xf>
    <xf numFmtId="0" fontId="31" fillId="3" borderId="2" xfId="0" applyFont="1" applyFill="1" applyBorder="1" applyAlignment="1">
      <alignment horizontal="center" vertical="top" wrapText="1"/>
    </xf>
    <xf numFmtId="0" fontId="2" fillId="3" borderId="1" xfId="0" applyFont="1" applyFill="1" applyBorder="1" applyAlignment="1">
      <alignment horizontal="center" vertical="top"/>
    </xf>
    <xf numFmtId="0" fontId="2" fillId="3" borderId="1" xfId="0" applyFont="1" applyFill="1" applyBorder="1" applyAlignment="1">
      <alignment vertical="top"/>
    </xf>
    <xf numFmtId="0" fontId="0" fillId="0" borderId="21" xfId="0" applyBorder="1" applyAlignment="1">
      <alignment horizontal="center" vertical="top"/>
    </xf>
    <xf numFmtId="2" fontId="0" fillId="0" borderId="21" xfId="0" applyNumberFormat="1" applyBorder="1" applyAlignment="1">
      <alignment horizontal="center" vertical="top"/>
    </xf>
    <xf numFmtId="0" fontId="2" fillId="0" borderId="19" xfId="0" applyFont="1" applyBorder="1" applyAlignment="1">
      <alignment horizontal="center" vertical="top"/>
    </xf>
    <xf numFmtId="2" fontId="2" fillId="0" borderId="19" xfId="0" applyNumberFormat="1" applyFont="1" applyBorder="1" applyAlignment="1">
      <alignment horizontal="center" vertical="top"/>
    </xf>
    <xf numFmtId="0" fontId="46" fillId="4" borderId="0" xfId="0" applyFont="1" applyFill="1" applyAlignment="1">
      <alignment vertical="center"/>
    </xf>
    <xf numFmtId="0" fontId="20" fillId="0" borderId="0" xfId="22" applyFont="1" applyFill="1" applyBorder="1"/>
    <xf numFmtId="0" fontId="20" fillId="0" borderId="1" xfId="22" applyFont="1" applyFill="1" applyBorder="1"/>
    <xf numFmtId="0" fontId="21" fillId="0" borderId="1" xfId="22" applyFont="1" applyFill="1" applyBorder="1"/>
    <xf numFmtId="0" fontId="8" fillId="0" borderId="1" xfId="22" applyFont="1" applyFill="1" applyBorder="1"/>
    <xf numFmtId="0" fontId="20" fillId="0" borderId="1" xfId="22" applyFont="1" applyFill="1" applyBorder="1" applyAlignment="1">
      <alignment horizontal="right"/>
    </xf>
    <xf numFmtId="0" fontId="20" fillId="0" borderId="1" xfId="22" applyFont="1" applyFill="1" applyBorder="1" applyAlignment="1">
      <alignment horizontal="centerContinuous"/>
    </xf>
    <xf numFmtId="0" fontId="21" fillId="0" borderId="1" xfId="22" applyFont="1" applyFill="1" applyBorder="1" applyAlignment="1">
      <alignment horizontal="centerContinuous"/>
    </xf>
    <xf numFmtId="0" fontId="20" fillId="3" borderId="1" xfId="22" applyFont="1" applyFill="1" applyBorder="1"/>
    <xf numFmtId="0" fontId="20" fillId="0" borderId="1" xfId="22" applyFont="1" applyFill="1" applyBorder="1" applyAlignment="1">
      <alignment horizontal="center"/>
    </xf>
    <xf numFmtId="0" fontId="20" fillId="0" borderId="1" xfId="22" applyFont="1" applyFill="1" applyBorder="1" applyAlignment="1">
      <alignment vertical="top" wrapText="1"/>
    </xf>
    <xf numFmtId="1" fontId="13" fillId="0" borderId="1" xfId="22" applyNumberFormat="1" applyFont="1" applyFill="1" applyBorder="1" applyAlignment="1">
      <alignment vertical="center" wrapText="1"/>
    </xf>
    <xf numFmtId="43" fontId="21" fillId="0" borderId="1" xfId="23" applyFont="1" applyFill="1" applyBorder="1"/>
    <xf numFmtId="171" fontId="21" fillId="0" borderId="1" xfId="22" applyNumberFormat="1" applyFont="1" applyFill="1" applyBorder="1"/>
    <xf numFmtId="10" fontId="21" fillId="0" borderId="1" xfId="24" applyNumberFormat="1" applyFont="1" applyFill="1" applyBorder="1"/>
    <xf numFmtId="43" fontId="21" fillId="0" borderId="1" xfId="22" applyNumberFormat="1" applyFont="1" applyFill="1" applyBorder="1"/>
    <xf numFmtId="0" fontId="21" fillId="3" borderId="1" xfId="22" applyFont="1" applyFill="1" applyBorder="1"/>
    <xf numFmtId="0" fontId="21" fillId="0" borderId="0" xfId="22" applyFont="1" applyFill="1" applyBorder="1" applyAlignment="1">
      <alignment vertical="center"/>
    </xf>
    <xf numFmtId="0" fontId="20" fillId="0" borderId="2" xfId="22" applyFont="1" applyFill="1" applyBorder="1" applyAlignment="1">
      <alignment vertical="top" wrapText="1"/>
    </xf>
    <xf numFmtId="1" fontId="13" fillId="0" borderId="2" xfId="22" applyNumberFormat="1" applyFont="1" applyFill="1" applyBorder="1" applyAlignment="1">
      <alignment vertical="center" wrapText="1"/>
    </xf>
    <xf numFmtId="0" fontId="21" fillId="0" borderId="2" xfId="22" applyFont="1" applyFill="1" applyBorder="1" applyAlignment="1">
      <alignment vertical="center"/>
    </xf>
    <xf numFmtId="0" fontId="21" fillId="0" borderId="26" xfId="22" applyFont="1" applyFill="1" applyBorder="1" applyAlignment="1">
      <alignment horizontal="center" vertical="center"/>
    </xf>
    <xf numFmtId="0" fontId="21" fillId="0" borderId="46" xfId="22" applyFont="1" applyFill="1" applyBorder="1" applyAlignment="1">
      <alignment horizontal="center" vertical="center" wrapText="1"/>
    </xf>
    <xf numFmtId="43" fontId="21" fillId="0" borderId="46" xfId="23" applyFont="1" applyFill="1" applyBorder="1" applyAlignment="1">
      <alignment horizontal="left" vertical="center" wrapText="1"/>
    </xf>
    <xf numFmtId="0" fontId="21" fillId="0" borderId="46" xfId="22" applyFont="1" applyFill="1" applyBorder="1" applyAlignment="1">
      <alignment horizontal="left" vertical="center" wrapText="1"/>
    </xf>
    <xf numFmtId="10" fontId="21" fillId="0" borderId="46" xfId="24" applyNumberFormat="1" applyFont="1" applyFill="1" applyBorder="1" applyAlignment="1">
      <alignment horizontal="center" vertical="center"/>
    </xf>
    <xf numFmtId="0" fontId="21" fillId="0" borderId="46" xfId="22" applyFont="1" applyFill="1" applyBorder="1" applyAlignment="1">
      <alignment horizontal="center" vertical="center"/>
    </xf>
    <xf numFmtId="43" fontId="21" fillId="0" borderId="2" xfId="23" applyFont="1" applyFill="1" applyBorder="1" applyAlignment="1">
      <alignment vertical="center"/>
    </xf>
    <xf numFmtId="43" fontId="21" fillId="0" borderId="2" xfId="22" applyNumberFormat="1" applyFont="1" applyFill="1" applyBorder="1" applyAlignment="1">
      <alignment vertical="center"/>
    </xf>
    <xf numFmtId="0" fontId="21" fillId="4" borderId="0" xfId="18" applyFont="1" applyFill="1" applyAlignment="1"/>
    <xf numFmtId="0" fontId="20" fillId="4" borderId="0" xfId="18" applyFont="1" applyFill="1" applyAlignment="1"/>
    <xf numFmtId="0" fontId="20" fillId="4" borderId="0" xfId="18" applyFont="1" applyFill="1" applyAlignment="1">
      <alignment horizontal="centerContinuous"/>
    </xf>
    <xf numFmtId="2" fontId="13" fillId="4" borderId="0" xfId="18" applyNumberFormat="1" applyFill="1" applyBorder="1"/>
    <xf numFmtId="2" fontId="21" fillId="4" borderId="1" xfId="18" applyNumberFormat="1" applyFont="1" applyFill="1" applyBorder="1"/>
    <xf numFmtId="0" fontId="21" fillId="4" borderId="1" xfId="18" applyFont="1" applyFill="1" applyBorder="1"/>
    <xf numFmtId="2" fontId="21" fillId="4" borderId="1" xfId="18" applyNumberFormat="1" applyFont="1" applyFill="1" applyBorder="1" applyAlignment="1">
      <alignment wrapText="1"/>
    </xf>
    <xf numFmtId="0" fontId="21" fillId="4" borderId="1" xfId="18" applyFont="1" applyFill="1" applyBorder="1" applyAlignment="1">
      <alignment wrapText="1"/>
    </xf>
    <xf numFmtId="0" fontId="21" fillId="3" borderId="1" xfId="18" applyFont="1" applyFill="1" applyBorder="1" applyAlignment="1">
      <alignment wrapText="1"/>
    </xf>
    <xf numFmtId="0" fontId="21" fillId="4" borderId="1" xfId="18" applyFont="1" applyFill="1" applyBorder="1" applyAlignment="1">
      <alignment vertical="center" wrapText="1"/>
    </xf>
    <xf numFmtId="0" fontId="21" fillId="4" borderId="1" xfId="18" applyFont="1" applyFill="1" applyBorder="1" applyAlignment="1">
      <alignment vertical="center"/>
    </xf>
    <xf numFmtId="0" fontId="21" fillId="4" borderId="1" xfId="18" applyFont="1" applyFill="1" applyBorder="1" applyAlignment="1">
      <alignment horizontal="center" vertical="center"/>
    </xf>
    <xf numFmtId="2" fontId="21" fillId="4" borderId="1" xfId="18" applyNumberFormat="1" applyFont="1" applyFill="1" applyBorder="1" applyAlignment="1">
      <alignment horizontal="center"/>
    </xf>
    <xf numFmtId="2" fontId="21" fillId="3" borderId="1" xfId="18" applyNumberFormat="1" applyFont="1" applyFill="1" applyBorder="1" applyAlignment="1">
      <alignment horizontal="center"/>
    </xf>
    <xf numFmtId="2" fontId="21" fillId="4" borderId="1" xfId="18" applyNumberFormat="1" applyFont="1" applyFill="1" applyBorder="1" applyAlignment="1">
      <alignment vertical="center" wrapText="1"/>
    </xf>
    <xf numFmtId="0" fontId="20" fillId="8" borderId="1" xfId="18" applyFont="1" applyFill="1" applyBorder="1" applyAlignment="1">
      <alignment horizontal="center" vertical="center" wrapText="1"/>
    </xf>
    <xf numFmtId="0" fontId="20" fillId="8" borderId="1" xfId="18" applyFont="1" applyFill="1" applyBorder="1" applyAlignment="1">
      <alignment vertical="center" wrapText="1"/>
    </xf>
    <xf numFmtId="0" fontId="21" fillId="4" borderId="1" xfId="18" applyFont="1" applyFill="1" applyBorder="1" applyAlignment="1">
      <alignment horizontal="center"/>
    </xf>
    <xf numFmtId="1" fontId="21" fillId="4" borderId="1" xfId="18" applyNumberFormat="1" applyFont="1" applyFill="1" applyBorder="1" applyAlignment="1">
      <alignment horizontal="center"/>
    </xf>
    <xf numFmtId="0" fontId="21" fillId="4" borderId="0" xfId="18" applyFont="1" applyFill="1"/>
    <xf numFmtId="0" fontId="21" fillId="8" borderId="1" xfId="18" applyFont="1" applyFill="1" applyBorder="1"/>
    <xf numFmtId="0" fontId="21" fillId="8" borderId="1" xfId="18" applyFont="1" applyFill="1" applyBorder="1" applyAlignment="1">
      <alignment horizontal="center"/>
    </xf>
    <xf numFmtId="2" fontId="21" fillId="8" borderId="1" xfId="18" applyNumberFormat="1" applyFont="1" applyFill="1" applyBorder="1" applyAlignment="1">
      <alignment horizontal="center"/>
    </xf>
    <xf numFmtId="0" fontId="21" fillId="8" borderId="1" xfId="18" applyFont="1" applyFill="1" applyBorder="1" applyAlignment="1">
      <alignment horizontal="center" vertical="center"/>
    </xf>
    <xf numFmtId="0" fontId="25" fillId="4" borderId="0" xfId="18" applyFont="1" applyFill="1" applyAlignment="1">
      <alignment vertical="top"/>
    </xf>
    <xf numFmtId="0" fontId="25" fillId="4" borderId="3" xfId="18" applyFont="1" applyFill="1" applyBorder="1" applyAlignment="1">
      <alignment vertical="top"/>
    </xf>
    <xf numFmtId="166" fontId="25" fillId="4" borderId="3" xfId="18" applyNumberFormat="1" applyFont="1" applyFill="1" applyBorder="1" applyAlignment="1">
      <alignment vertical="top"/>
    </xf>
    <xf numFmtId="0" fontId="25" fillId="4" borderId="3" xfId="18" applyFont="1" applyFill="1" applyBorder="1" applyAlignment="1">
      <alignment horizontal="center" vertical="top"/>
    </xf>
    <xf numFmtId="0" fontId="26" fillId="4" borderId="3" xfId="18" applyFont="1" applyFill="1" applyBorder="1" applyAlignment="1">
      <alignment horizontal="center" vertical="top"/>
    </xf>
    <xf numFmtId="0" fontId="26" fillId="4" borderId="3" xfId="18" applyFont="1" applyFill="1" applyBorder="1" applyAlignment="1">
      <alignment vertical="top"/>
    </xf>
    <xf numFmtId="166" fontId="26" fillId="4" borderId="3" xfId="18" applyNumberFormat="1" applyFont="1" applyFill="1" applyBorder="1" applyAlignment="1">
      <alignment vertical="top"/>
    </xf>
    <xf numFmtId="0" fontId="26" fillId="4" borderId="0" xfId="18" applyFont="1" applyFill="1" applyAlignment="1">
      <alignment vertical="top"/>
    </xf>
    <xf numFmtId="0" fontId="25" fillId="4" borderId="3" xfId="18" applyFont="1" applyFill="1" applyBorder="1" applyAlignment="1">
      <alignment horizontal="left" vertical="top"/>
    </xf>
    <xf numFmtId="2" fontId="25" fillId="4" borderId="3" xfId="18" applyNumberFormat="1" applyFont="1" applyFill="1" applyBorder="1" applyAlignment="1">
      <alignment vertical="top"/>
    </xf>
    <xf numFmtId="166" fontId="25" fillId="4" borderId="18" xfId="18" applyNumberFormat="1" applyFont="1" applyFill="1" applyBorder="1" applyAlignment="1">
      <alignment vertical="top"/>
    </xf>
    <xf numFmtId="0" fontId="25" fillId="4" borderId="14" xfId="18" applyFont="1" applyFill="1" applyBorder="1" applyAlignment="1">
      <alignment vertical="top"/>
    </xf>
    <xf numFmtId="2" fontId="26" fillId="4" borderId="3" xfId="18" applyNumberFormat="1" applyFont="1" applyFill="1" applyBorder="1" applyAlignment="1">
      <alignment vertical="top"/>
    </xf>
    <xf numFmtId="43" fontId="25" fillId="4" borderId="3" xfId="16" applyFont="1" applyFill="1" applyBorder="1" applyAlignment="1">
      <alignment vertical="top"/>
    </xf>
    <xf numFmtId="43" fontId="25" fillId="4" borderId="3" xfId="18" applyNumberFormat="1" applyFont="1" applyFill="1" applyBorder="1" applyAlignment="1">
      <alignment vertical="top"/>
    </xf>
    <xf numFmtId="43" fontId="26" fillId="4" borderId="3" xfId="16" applyFont="1" applyFill="1" applyBorder="1" applyAlignment="1">
      <alignment vertical="top"/>
    </xf>
    <xf numFmtId="2" fontId="26" fillId="4" borderId="3" xfId="18" applyNumberFormat="1" applyFont="1" applyFill="1" applyBorder="1" applyAlignment="1">
      <alignment horizontal="center" vertical="top"/>
    </xf>
    <xf numFmtId="0" fontId="25" fillId="4" borderId="18" xfId="18" applyFont="1" applyFill="1" applyBorder="1" applyAlignment="1">
      <alignment vertical="top"/>
    </xf>
    <xf numFmtId="2" fontId="25" fillId="4" borderId="17" xfId="18" applyNumberFormat="1" applyFont="1" applyFill="1" applyBorder="1" applyAlignment="1">
      <alignment vertical="top"/>
    </xf>
    <xf numFmtId="0" fontId="26" fillId="4" borderId="3" xfId="18" applyFont="1" applyFill="1" applyBorder="1" applyAlignment="1">
      <alignment horizontal="center" vertical="top"/>
    </xf>
    <xf numFmtId="0" fontId="0" fillId="12" borderId="0" xfId="0" applyNumberFormat="1" applyFill="1" applyAlignment="1">
      <alignment vertical="top" wrapText="1"/>
    </xf>
    <xf numFmtId="164" fontId="0" fillId="12" borderId="0" xfId="0" applyNumberFormat="1" applyFill="1" applyAlignment="1">
      <alignment vertical="top" wrapText="1"/>
    </xf>
    <xf numFmtId="43" fontId="0" fillId="12" borderId="0" xfId="2" applyFont="1" applyFill="1" applyAlignment="1">
      <alignment vertical="top" wrapText="1"/>
    </xf>
    <xf numFmtId="0" fontId="8" fillId="8" borderId="0" xfId="0" applyNumberFormat="1" applyFont="1" applyFill="1" applyAlignment="1">
      <alignment horizontal="left"/>
    </xf>
    <xf numFmtId="164" fontId="0" fillId="8" borderId="0" xfId="0" applyNumberFormat="1" applyFill="1"/>
    <xf numFmtId="2" fontId="0" fillId="4" borderId="3" xfId="0" applyNumberFormat="1" applyFill="1" applyBorder="1" applyAlignment="1">
      <alignment vertical="top"/>
    </xf>
    <xf numFmtId="0" fontId="0" fillId="4" borderId="3" xfId="0" applyFill="1" applyBorder="1" applyAlignment="1">
      <alignment vertical="top"/>
    </xf>
    <xf numFmtId="2" fontId="0" fillId="5" borderId="3" xfId="0" applyNumberFormat="1" applyFill="1" applyBorder="1" applyAlignment="1">
      <alignment vertical="top"/>
    </xf>
    <xf numFmtId="0" fontId="0" fillId="2" borderId="3" xfId="0" applyFill="1" applyBorder="1" applyAlignment="1">
      <alignment vertical="top"/>
    </xf>
    <xf numFmtId="0" fontId="0" fillId="0" borderId="2" xfId="0" applyBorder="1" applyAlignment="1">
      <alignment horizontal="center"/>
    </xf>
    <xf numFmtId="0" fontId="0" fillId="4" borderId="0" xfId="0" applyFill="1" applyBorder="1" applyAlignment="1">
      <alignment horizontal="center" vertical="top"/>
    </xf>
    <xf numFmtId="0" fontId="2" fillId="4" borderId="0" xfId="0" applyFont="1" applyFill="1" applyBorder="1" applyAlignment="1">
      <alignment vertical="top"/>
    </xf>
    <xf numFmtId="2" fontId="2" fillId="4" borderId="0" xfId="0" applyNumberFormat="1" applyFont="1" applyFill="1" applyBorder="1" applyAlignment="1">
      <alignment horizontal="center" vertical="top"/>
    </xf>
    <xf numFmtId="0" fontId="0" fillId="0" borderId="2" xfId="0" applyBorder="1" applyAlignment="1">
      <alignment horizontal="center" vertical="center" wrapText="1"/>
    </xf>
    <xf numFmtId="0" fontId="0" fillId="0" borderId="2" xfId="0" applyBorder="1" applyAlignment="1">
      <alignment horizontal="center" vertical="center"/>
    </xf>
    <xf numFmtId="2" fontId="0" fillId="0" borderId="2" xfId="0" applyNumberFormat="1" applyBorder="1" applyAlignment="1">
      <alignment horizontal="center"/>
    </xf>
    <xf numFmtId="10" fontId="0" fillId="0" borderId="2" xfId="14" applyNumberFormat="1" applyFont="1" applyBorder="1" applyAlignment="1">
      <alignment horizontal="center"/>
    </xf>
    <xf numFmtId="0" fontId="2" fillId="8" borderId="2" xfId="0" applyFont="1" applyFill="1" applyBorder="1" applyAlignment="1">
      <alignment horizontal="center"/>
    </xf>
    <xf numFmtId="0" fontId="2" fillId="8" borderId="31" xfId="0" applyFont="1" applyFill="1" applyBorder="1"/>
    <xf numFmtId="2" fontId="2" fillId="8" borderId="2" xfId="0" applyNumberFormat="1" applyFont="1" applyFill="1" applyBorder="1" applyAlignment="1">
      <alignment horizontal="center"/>
    </xf>
    <xf numFmtId="0" fontId="2" fillId="3" borderId="31" xfId="0" applyFont="1" applyFill="1" applyBorder="1"/>
    <xf numFmtId="2" fontId="2" fillId="3" borderId="2" xfId="0" applyNumberFormat="1" applyFont="1" applyFill="1" applyBorder="1" applyAlignment="1">
      <alignment horizontal="center"/>
    </xf>
    <xf numFmtId="0" fontId="13" fillId="4" borderId="1" xfId="18" applyFill="1" applyBorder="1" applyAlignment="1">
      <alignment horizontal="center"/>
    </xf>
    <xf numFmtId="2" fontId="13" fillId="4" borderId="1" xfId="18" applyNumberFormat="1" applyFill="1" applyBorder="1"/>
    <xf numFmtId="0" fontId="13" fillId="4" borderId="1" xfId="18" applyFill="1" applyBorder="1"/>
    <xf numFmtId="0" fontId="12" fillId="4" borderId="1" xfId="18" applyFont="1" applyFill="1" applyBorder="1" applyAlignment="1">
      <alignment horizontal="center"/>
    </xf>
    <xf numFmtId="2" fontId="12" fillId="4" borderId="1" xfId="18" applyNumberFormat="1" applyFont="1" applyFill="1" applyBorder="1"/>
    <xf numFmtId="0" fontId="12" fillId="4" borderId="1" xfId="18" applyFont="1" applyFill="1" applyBorder="1"/>
    <xf numFmtId="0" fontId="19" fillId="8" borderId="1" xfId="18" applyFont="1" applyFill="1" applyBorder="1" applyAlignment="1">
      <alignment horizontal="center" vertical="center"/>
    </xf>
    <xf numFmtId="2" fontId="19" fillId="8" borderId="1" xfId="18" applyNumberFormat="1" applyFont="1" applyFill="1" applyBorder="1" applyAlignment="1">
      <alignment vertical="center"/>
    </xf>
    <xf numFmtId="2" fontId="19" fillId="8" borderId="1" xfId="18" applyNumberFormat="1" applyFont="1" applyFill="1" applyBorder="1" applyAlignment="1">
      <alignment vertical="center" wrapText="1"/>
    </xf>
    <xf numFmtId="0" fontId="19" fillId="8" borderId="1" xfId="18" applyFont="1" applyFill="1" applyBorder="1" applyAlignment="1">
      <alignment vertical="center" wrapText="1"/>
    </xf>
    <xf numFmtId="2" fontId="12" fillId="4" borderId="1" xfId="18" applyNumberFormat="1" applyFont="1" applyFill="1" applyBorder="1" applyAlignment="1">
      <alignment horizontal="center"/>
    </xf>
    <xf numFmtId="0" fontId="12" fillId="4" borderId="1" xfId="18" applyFont="1" applyFill="1" applyBorder="1" applyAlignment="1">
      <alignment wrapText="1"/>
    </xf>
    <xf numFmtId="0" fontId="12" fillId="8" borderId="1" xfId="18" applyFont="1" applyFill="1" applyBorder="1" applyAlignment="1">
      <alignment horizontal="center"/>
    </xf>
    <xf numFmtId="0" fontId="12" fillId="8" borderId="1" xfId="18" applyFont="1" applyFill="1" applyBorder="1"/>
    <xf numFmtId="2" fontId="12" fillId="8" borderId="1" xfId="18" applyNumberFormat="1" applyFont="1" applyFill="1" applyBorder="1" applyAlignment="1">
      <alignment horizontal="center"/>
    </xf>
    <xf numFmtId="0" fontId="12" fillId="0" borderId="1" xfId="18" applyFont="1" applyFill="1" applyBorder="1" applyAlignment="1">
      <alignment horizontal="center"/>
    </xf>
    <xf numFmtId="0" fontId="12" fillId="0" borderId="1" xfId="18" applyFont="1" applyFill="1" applyBorder="1"/>
    <xf numFmtId="2" fontId="12" fillId="0" borderId="1" xfId="18" applyNumberFormat="1" applyFont="1" applyFill="1" applyBorder="1" applyAlignment="1">
      <alignment horizontal="center"/>
    </xf>
    <xf numFmtId="2" fontId="31" fillId="0" borderId="24" xfId="0" applyNumberFormat="1" applyFont="1" applyBorder="1" applyAlignment="1">
      <alignment horizontal="center" vertical="top"/>
    </xf>
    <xf numFmtId="2" fontId="31" fillId="0" borderId="26" xfId="0" applyNumberFormat="1" applyFont="1" applyBorder="1" applyAlignment="1">
      <alignment horizontal="center" vertical="top"/>
    </xf>
    <xf numFmtId="2" fontId="31" fillId="0" borderId="25" xfId="0" applyNumberFormat="1" applyFont="1" applyBorder="1" applyAlignment="1">
      <alignment horizontal="center" vertical="top"/>
    </xf>
    <xf numFmtId="167" fontId="25" fillId="4" borderId="3" xfId="2" applyNumberFormat="1" applyFont="1" applyFill="1" applyBorder="1" applyAlignment="1">
      <alignment wrapText="1"/>
    </xf>
    <xf numFmtId="167" fontId="25" fillId="4" borderId="3" xfId="2" applyNumberFormat="1" applyFont="1" applyFill="1" applyBorder="1" applyAlignment="1">
      <alignment vertical="center" wrapText="1"/>
    </xf>
    <xf numFmtId="0" fontId="16" fillId="4" borderId="0" xfId="18" applyFont="1" applyFill="1" applyBorder="1" applyAlignment="1">
      <alignment horizontal="center" vertical="center" wrapText="1"/>
    </xf>
    <xf numFmtId="0" fontId="36" fillId="0" borderId="0" xfId="0" applyFont="1" applyAlignment="1">
      <alignment horizontal="left"/>
    </xf>
    <xf numFmtId="0" fontId="2" fillId="0" borderId="0" xfId="0" applyFont="1" applyAlignment="1">
      <alignment horizontal="center" vertical="center"/>
    </xf>
    <xf numFmtId="0" fontId="30" fillId="0" borderId="0" xfId="0" applyFont="1" applyAlignment="1">
      <alignment horizontal="left"/>
    </xf>
    <xf numFmtId="0" fontId="0" fillId="0" borderId="24"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0" fillId="0" borderId="2" xfId="0" applyBorder="1" applyAlignment="1">
      <alignment horizontal="center" wrapText="1"/>
    </xf>
    <xf numFmtId="0" fontId="37" fillId="0" borderId="22" xfId="0" applyFont="1" applyBorder="1" applyAlignment="1">
      <alignment horizontal="center"/>
    </xf>
    <xf numFmtId="0" fontId="31" fillId="0" borderId="22" xfId="0" applyFont="1" applyBorder="1" applyAlignment="1">
      <alignment horizontal="center"/>
    </xf>
    <xf numFmtId="0" fontId="31" fillId="2" borderId="38" xfId="0" applyFont="1" applyFill="1" applyBorder="1" applyAlignment="1">
      <alignment horizontal="center"/>
    </xf>
    <xf numFmtId="0" fontId="31" fillId="2" borderId="2" xfId="0" applyFont="1" applyFill="1" applyBorder="1" applyAlignment="1">
      <alignment horizontal="center"/>
    </xf>
    <xf numFmtId="0" fontId="31" fillId="2" borderId="39" xfId="0" applyFont="1" applyFill="1" applyBorder="1" applyAlignment="1">
      <alignment horizontal="center"/>
    </xf>
    <xf numFmtId="0" fontId="31" fillId="5" borderId="36" xfId="0" applyFont="1" applyFill="1" applyBorder="1" applyAlignment="1">
      <alignment horizontal="center"/>
    </xf>
    <xf numFmtId="0" fontId="31" fillId="5" borderId="1" xfId="0" applyFont="1" applyFill="1" applyBorder="1" applyAlignment="1">
      <alignment horizontal="center"/>
    </xf>
    <xf numFmtId="0" fontId="31" fillId="5" borderId="37" xfId="0" applyFont="1" applyFill="1" applyBorder="1" applyAlignment="1">
      <alignment horizontal="center"/>
    </xf>
    <xf numFmtId="0" fontId="31" fillId="3" borderId="38" xfId="0" applyFont="1" applyFill="1" applyBorder="1" applyAlignment="1">
      <alignment horizontal="center"/>
    </xf>
    <xf numFmtId="0" fontId="31" fillId="3" borderId="2" xfId="0" applyFont="1" applyFill="1" applyBorder="1" applyAlignment="1">
      <alignment horizontal="center"/>
    </xf>
    <xf numFmtId="0" fontId="31" fillId="3" borderId="39" xfId="0" applyFont="1" applyFill="1" applyBorder="1" applyAlignment="1">
      <alignment horizontal="center"/>
    </xf>
    <xf numFmtId="0" fontId="16" fillId="4" borderId="3" xfId="0" applyNumberFormat="1" applyFont="1" applyFill="1" applyBorder="1" applyAlignment="1">
      <alignment horizontal="center" vertical="center" wrapText="1"/>
    </xf>
    <xf numFmtId="0" fontId="24" fillId="4" borderId="3" xfId="0" applyNumberFormat="1" applyFont="1" applyFill="1" applyBorder="1" applyAlignment="1">
      <alignment horizontal="center" vertical="center" wrapText="1"/>
    </xf>
    <xf numFmtId="0" fontId="0" fillId="8" borderId="3" xfId="0" applyNumberFormat="1" applyFill="1" applyBorder="1" applyAlignment="1">
      <alignment horizontal="left"/>
    </xf>
    <xf numFmtId="0" fontId="2" fillId="0" borderId="19" xfId="0" applyFont="1" applyBorder="1" applyAlignment="1">
      <alignment horizontal="center"/>
    </xf>
    <xf numFmtId="0" fontId="2" fillId="0" borderId="0" xfId="0" applyFont="1" applyAlignment="1">
      <alignment horizontal="center"/>
    </xf>
    <xf numFmtId="0" fontId="2" fillId="3" borderId="22" xfId="0" applyFont="1" applyFill="1" applyBorder="1" applyAlignment="1">
      <alignment horizontal="center"/>
    </xf>
    <xf numFmtId="0" fontId="0" fillId="0" borderId="1" xfId="0" applyBorder="1" applyAlignment="1">
      <alignment vertical="top"/>
    </xf>
    <xf numFmtId="0" fontId="0" fillId="3" borderId="1" xfId="0" applyFill="1" applyBorder="1" applyAlignment="1">
      <alignment vertical="top"/>
    </xf>
    <xf numFmtId="0" fontId="30" fillId="0" borderId="16" xfId="0" applyFont="1" applyBorder="1" applyAlignment="1">
      <alignment horizontal="left" vertical="top"/>
    </xf>
    <xf numFmtId="0" fontId="37" fillId="0" borderId="23" xfId="0" applyFont="1" applyBorder="1" applyAlignment="1">
      <alignment horizontal="right" vertical="top"/>
    </xf>
    <xf numFmtId="0" fontId="31" fillId="3" borderId="11" xfId="0" applyFont="1" applyFill="1" applyBorder="1" applyAlignment="1">
      <alignment horizontal="center" vertical="top" wrapText="1"/>
    </xf>
    <xf numFmtId="0" fontId="31" fillId="3" borderId="12" xfId="0" applyFont="1" applyFill="1" applyBorder="1" applyAlignment="1">
      <alignment horizontal="center" vertical="top" wrapText="1"/>
    </xf>
    <xf numFmtId="0" fontId="31" fillId="3" borderId="13" xfId="0" applyFont="1" applyFill="1" applyBorder="1" applyAlignment="1">
      <alignment horizontal="center" vertical="top" wrapText="1"/>
    </xf>
    <xf numFmtId="0" fontId="31" fillId="8" borderId="11" xfId="0" applyFont="1" applyFill="1" applyBorder="1" applyAlignment="1">
      <alignment horizontal="center" vertical="top" wrapText="1"/>
    </xf>
    <xf numFmtId="0" fontId="31" fillId="8" borderId="12" xfId="0" applyFont="1" applyFill="1" applyBorder="1" applyAlignment="1">
      <alignment horizontal="center" vertical="top" wrapText="1"/>
    </xf>
    <xf numFmtId="0" fontId="31" fillId="8" borderId="13" xfId="0" applyFont="1" applyFill="1" applyBorder="1" applyAlignment="1">
      <alignment horizontal="center" vertical="top" wrapText="1"/>
    </xf>
    <xf numFmtId="0" fontId="0" fillId="2" borderId="30" xfId="0" applyFill="1" applyBorder="1" applyAlignment="1">
      <alignment horizontal="center" vertical="top"/>
    </xf>
    <xf numFmtId="0" fontId="0" fillId="2" borderId="1" xfId="0" applyFill="1" applyBorder="1" applyAlignment="1">
      <alignment horizontal="center" vertical="top"/>
    </xf>
    <xf numFmtId="0" fontId="0" fillId="2" borderId="31" xfId="0" applyFill="1" applyBorder="1" applyAlignment="1">
      <alignment horizontal="center" vertical="top"/>
    </xf>
    <xf numFmtId="0" fontId="2" fillId="3" borderId="22" xfId="0" applyFont="1" applyFill="1" applyBorder="1" applyAlignment="1">
      <alignment horizontal="center" vertical="top"/>
    </xf>
    <xf numFmtId="0" fontId="14" fillId="0" borderId="14" xfId="0" applyFont="1" applyFill="1" applyBorder="1" applyAlignment="1">
      <alignment horizontal="center" vertical="top" wrapText="1"/>
    </xf>
    <xf numFmtId="0" fontId="30" fillId="0" borderId="16" xfId="0" applyFont="1" applyBorder="1" applyAlignment="1">
      <alignment horizontal="center"/>
    </xf>
    <xf numFmtId="0" fontId="0" fillId="0" borderId="3" xfId="0" applyBorder="1" applyAlignment="1">
      <alignment horizontal="center"/>
    </xf>
    <xf numFmtId="0" fontId="0" fillId="4" borderId="3" xfId="0" applyFill="1" applyBorder="1" applyAlignment="1">
      <alignment horizontal="center"/>
    </xf>
    <xf numFmtId="2" fontId="31" fillId="0" borderId="24" xfId="0" applyNumberFormat="1" applyFont="1" applyBorder="1" applyAlignment="1">
      <alignment horizontal="center" vertical="center"/>
    </xf>
    <xf numFmtId="2" fontId="31" fillId="0" borderId="25" xfId="0" applyNumberFormat="1" applyFont="1" applyBorder="1" applyAlignment="1">
      <alignment horizontal="center" vertical="center"/>
    </xf>
    <xf numFmtId="2" fontId="31" fillId="0" borderId="26" xfId="0" applyNumberFormat="1" applyFont="1" applyBorder="1" applyAlignment="1">
      <alignment horizontal="center" vertical="center"/>
    </xf>
    <xf numFmtId="0" fontId="30" fillId="0" borderId="0" xfId="0" applyFont="1" applyAlignment="1">
      <alignment horizontal="center"/>
    </xf>
    <xf numFmtId="166" fontId="0" fillId="0" borderId="18" xfId="0" applyNumberFormat="1" applyBorder="1" applyAlignment="1">
      <alignment horizontal="right" vertical="center"/>
    </xf>
    <xf numFmtId="166" fontId="0" fillId="0" borderId="17" xfId="0" applyNumberFormat="1" applyBorder="1" applyAlignment="1">
      <alignment horizontal="right" vertical="center"/>
    </xf>
    <xf numFmtId="166" fontId="0" fillId="0" borderId="14" xfId="0" applyNumberFormat="1" applyBorder="1" applyAlignment="1">
      <alignment horizontal="right" vertical="center"/>
    </xf>
    <xf numFmtId="166" fontId="0" fillId="0" borderId="18" xfId="0" applyNumberFormat="1" applyBorder="1" applyAlignment="1">
      <alignment vertical="center"/>
    </xf>
    <xf numFmtId="166" fontId="0" fillId="0" borderId="17" xfId="0" applyNumberFormat="1" applyBorder="1" applyAlignment="1">
      <alignment vertical="center"/>
    </xf>
    <xf numFmtId="166" fontId="0" fillId="0" borderId="14" xfId="0" applyNumberFormat="1" applyBorder="1" applyAlignment="1">
      <alignment vertical="center"/>
    </xf>
    <xf numFmtId="0" fontId="46" fillId="4" borderId="0" xfId="0" applyFont="1" applyFill="1" applyAlignment="1">
      <alignment horizontal="center" vertical="top"/>
    </xf>
    <xf numFmtId="0" fontId="20" fillId="0" borderId="1" xfId="22" applyFont="1" applyFill="1" applyBorder="1" applyAlignment="1">
      <alignment horizontal="center"/>
    </xf>
    <xf numFmtId="0" fontId="21" fillId="3" borderId="1" xfId="22" applyFont="1" applyFill="1" applyBorder="1" applyAlignment="1">
      <alignment horizontal="center"/>
    </xf>
    <xf numFmtId="0" fontId="10" fillId="4" borderId="0" xfId="18" applyFont="1" applyFill="1" applyAlignment="1">
      <alignment horizontal="left"/>
    </xf>
    <xf numFmtId="2" fontId="20" fillId="3" borderId="1" xfId="18" applyNumberFormat="1" applyFont="1" applyFill="1" applyBorder="1" applyAlignment="1">
      <alignment horizontal="center"/>
    </xf>
    <xf numFmtId="0" fontId="19" fillId="3" borderId="0" xfId="18" applyFont="1" applyFill="1" applyBorder="1" applyAlignment="1">
      <alignment horizontal="center"/>
    </xf>
    <xf numFmtId="0" fontId="20" fillId="13" borderId="0" xfId="18" applyFont="1" applyFill="1" applyAlignment="1">
      <alignment horizontal="center"/>
    </xf>
    <xf numFmtId="0" fontId="20" fillId="13" borderId="0" xfId="18" applyFont="1" applyFill="1" applyAlignment="1">
      <alignment horizontal="center" vertical="center" wrapText="1"/>
    </xf>
    <xf numFmtId="0" fontId="20" fillId="4" borderId="0" xfId="18" applyFont="1" applyFill="1" applyBorder="1" applyAlignment="1">
      <alignment horizontal="center"/>
    </xf>
    <xf numFmtId="0" fontId="20" fillId="4" borderId="0" xfId="18" applyFont="1" applyFill="1" applyAlignment="1">
      <alignment horizontal="center"/>
    </xf>
    <xf numFmtId="0" fontId="16" fillId="4" borderId="0" xfId="18" applyFont="1" applyFill="1" applyBorder="1" applyAlignment="1">
      <alignment horizontal="center" vertical="center" wrapText="1"/>
    </xf>
    <xf numFmtId="0" fontId="42" fillId="4" borderId="0" xfId="18" applyFont="1" applyFill="1" applyBorder="1" applyAlignment="1">
      <alignment horizontal="center" vertical="center" wrapText="1"/>
    </xf>
    <xf numFmtId="0" fontId="24" fillId="4" borderId="3" xfId="0" applyFont="1" applyFill="1" applyBorder="1" applyAlignment="1">
      <alignment horizontal="center" vertical="center" wrapText="1"/>
    </xf>
    <xf numFmtId="0" fontId="26" fillId="4" borderId="3" xfId="0" applyFont="1" applyFill="1" applyBorder="1" applyAlignment="1">
      <alignment horizontal="center"/>
    </xf>
    <xf numFmtId="0" fontId="25" fillId="4" borderId="0" xfId="0" applyFont="1" applyFill="1" applyAlignment="1">
      <alignment horizontal="left" wrapText="1"/>
    </xf>
    <xf numFmtId="0" fontId="24" fillId="4" borderId="48" xfId="18" applyFont="1" applyFill="1" applyBorder="1" applyAlignment="1">
      <alignment horizontal="right" vertical="top" wrapText="1"/>
    </xf>
    <xf numFmtId="0" fontId="24" fillId="4" borderId="0" xfId="18" applyFont="1" applyFill="1" applyBorder="1" applyAlignment="1">
      <alignment horizontal="right" vertical="top" wrapText="1"/>
    </xf>
    <xf numFmtId="0" fontId="26" fillId="4" borderId="49" xfId="18" applyFont="1" applyFill="1" applyBorder="1" applyAlignment="1">
      <alignment horizontal="right" vertical="top"/>
    </xf>
    <xf numFmtId="0" fontId="26" fillId="4" borderId="29" xfId="18" applyFont="1" applyFill="1" applyBorder="1" applyAlignment="1">
      <alignment horizontal="right" vertical="top"/>
    </xf>
    <xf numFmtId="0" fontId="24" fillId="4" borderId="15" xfId="0" applyFont="1" applyFill="1" applyBorder="1" applyAlignment="1">
      <alignment horizontal="center" vertical="center" wrapText="1"/>
    </xf>
    <xf numFmtId="0" fontId="24" fillId="4" borderId="19" xfId="0" applyFont="1" applyFill="1" applyBorder="1" applyAlignment="1">
      <alignment horizontal="center" vertical="center" wrapText="1"/>
    </xf>
    <xf numFmtId="0" fontId="24" fillId="4" borderId="20" xfId="0" applyFont="1" applyFill="1" applyBorder="1" applyAlignment="1">
      <alignment horizontal="center" vertical="center" wrapText="1"/>
    </xf>
    <xf numFmtId="0" fontId="17" fillId="4" borderId="3" xfId="18" applyFont="1" applyFill="1" applyBorder="1" applyAlignment="1">
      <alignment horizontal="center" vertical="center" wrapText="1"/>
    </xf>
    <xf numFmtId="0" fontId="16" fillId="4" borderId="3" xfId="18" applyFont="1" applyFill="1" applyBorder="1" applyAlignment="1">
      <alignment horizontal="center" vertical="center" wrapText="1"/>
    </xf>
    <xf numFmtId="0" fontId="16" fillId="0" borderId="3" xfId="18" applyFont="1" applyFill="1" applyBorder="1" applyAlignment="1">
      <alignment horizontal="center" vertical="center" wrapText="1"/>
    </xf>
    <xf numFmtId="10" fontId="17" fillId="4" borderId="0" xfId="18" applyNumberFormat="1" applyFont="1" applyFill="1" applyBorder="1" applyAlignment="1">
      <alignment horizontal="center" vertical="center" wrapText="1"/>
    </xf>
    <xf numFmtId="0" fontId="16" fillId="4" borderId="3" xfId="18" applyFont="1" applyFill="1" applyBorder="1" applyAlignment="1">
      <alignment horizontal="left" vertical="center" wrapText="1"/>
    </xf>
    <xf numFmtId="0" fontId="16" fillId="4" borderId="3" xfId="18" applyFont="1" applyFill="1" applyBorder="1" applyAlignment="1">
      <alignment vertical="center" wrapText="1"/>
    </xf>
    <xf numFmtId="43" fontId="16" fillId="4" borderId="3" xfId="2" applyFont="1" applyFill="1" applyBorder="1" applyAlignment="1">
      <alignment horizontal="center" vertical="center" wrapText="1"/>
    </xf>
    <xf numFmtId="2" fontId="16" fillId="0" borderId="3" xfId="18" applyNumberFormat="1" applyFont="1" applyFill="1" applyBorder="1" applyAlignment="1">
      <alignment horizontal="center" vertical="center" wrapText="1"/>
    </xf>
    <xf numFmtId="2" fontId="16" fillId="4" borderId="3" xfId="18" applyNumberFormat="1" applyFont="1" applyFill="1" applyBorder="1" applyAlignment="1">
      <alignment horizontal="center" vertical="center" wrapText="1"/>
    </xf>
    <xf numFmtId="0" fontId="17" fillId="0" borderId="3" xfId="18" applyFont="1" applyFill="1" applyBorder="1" applyAlignment="1">
      <alignment horizontal="left" vertical="center" wrapText="1"/>
    </xf>
    <xf numFmtId="43" fontId="17" fillId="0" borderId="3" xfId="18" applyNumberFormat="1" applyFont="1" applyFill="1" applyBorder="1" applyAlignment="1">
      <alignment horizontal="left" vertical="center" wrapText="1"/>
    </xf>
    <xf numFmtId="43" fontId="17" fillId="0" borderId="3" xfId="2" applyFont="1" applyFill="1" applyBorder="1" applyAlignment="1">
      <alignment horizontal="center" vertical="center" wrapText="1"/>
    </xf>
    <xf numFmtId="43" fontId="17" fillId="4" borderId="0" xfId="18" applyNumberFormat="1" applyFont="1" applyFill="1" applyBorder="1" applyAlignment="1">
      <alignment horizontal="center" vertical="center" wrapText="1"/>
    </xf>
    <xf numFmtId="0" fontId="16" fillId="0" borderId="3" xfId="18" applyFont="1" applyFill="1" applyBorder="1" applyAlignment="1">
      <alignment horizontal="left" vertical="center" wrapText="1"/>
    </xf>
    <xf numFmtId="43" fontId="16" fillId="0" borderId="3" xfId="2" applyFont="1" applyFill="1" applyBorder="1" applyAlignment="1">
      <alignment horizontal="center" vertical="center" wrapText="1"/>
    </xf>
    <xf numFmtId="0" fontId="16" fillId="4" borderId="0" xfId="18" applyFont="1" applyFill="1" applyBorder="1" applyAlignment="1">
      <alignment horizontal="left" vertical="center" wrapText="1"/>
    </xf>
    <xf numFmtId="0" fontId="17" fillId="4" borderId="0" xfId="18" applyFont="1" applyFill="1" applyBorder="1" applyAlignment="1">
      <alignment horizontal="left" vertical="center" wrapText="1"/>
    </xf>
    <xf numFmtId="0" fontId="16" fillId="0" borderId="3" xfId="18" applyFont="1" applyFill="1" applyBorder="1" applyAlignment="1">
      <alignment horizontal="left" vertical="center" wrapText="1"/>
    </xf>
    <xf numFmtId="0" fontId="47" fillId="0" borderId="3" xfId="18" applyFont="1" applyFill="1" applyBorder="1" applyAlignment="1">
      <alignment horizontal="left" vertical="center" wrapText="1"/>
    </xf>
    <xf numFmtId="43" fontId="16" fillId="0" borderId="3" xfId="2" applyFont="1" applyFill="1" applyBorder="1" applyAlignment="1">
      <alignment horizontal="left" vertical="center" wrapText="1"/>
    </xf>
    <xf numFmtId="0" fontId="48" fillId="0" borderId="0" xfId="0" applyFont="1"/>
    <xf numFmtId="43" fontId="16" fillId="4" borderId="0" xfId="18" applyNumberFormat="1" applyFont="1" applyFill="1" applyBorder="1" applyAlignment="1">
      <alignment horizontal="center" vertical="center" wrapText="1"/>
    </xf>
    <xf numFmtId="0" fontId="17" fillId="0" borderId="3" xfId="18" applyFont="1" applyFill="1" applyBorder="1" applyAlignment="1">
      <alignment horizontal="left" vertical="center"/>
    </xf>
    <xf numFmtId="0" fontId="17" fillId="0" borderId="3" xfId="18" applyFont="1" applyFill="1" applyBorder="1" applyAlignment="1">
      <alignment wrapText="1"/>
    </xf>
    <xf numFmtId="0" fontId="17" fillId="0" borderId="3" xfId="18" applyFont="1" applyFill="1" applyBorder="1"/>
    <xf numFmtId="0" fontId="17" fillId="0" borderId="3" xfId="18" applyFont="1" applyFill="1" applyBorder="1" applyAlignment="1">
      <alignment vertical="top" wrapText="1"/>
    </xf>
    <xf numFmtId="43" fontId="16" fillId="0" borderId="3" xfId="18" applyNumberFormat="1" applyFont="1" applyFill="1" applyBorder="1" applyAlignment="1">
      <alignment horizontal="left" vertical="center" wrapText="1"/>
    </xf>
    <xf numFmtId="0" fontId="17" fillId="0" borderId="0" xfId="18" applyFont="1" applyFill="1" applyBorder="1" applyAlignment="1">
      <alignment horizontal="center" vertical="center" wrapText="1"/>
    </xf>
    <xf numFmtId="43" fontId="17" fillId="0" borderId="0" xfId="2" applyFont="1" applyFill="1" applyBorder="1" applyAlignment="1">
      <alignment horizontal="center" vertical="center" wrapText="1"/>
    </xf>
    <xf numFmtId="175" fontId="17" fillId="4" borderId="0" xfId="18" applyNumberFormat="1" applyFont="1" applyFill="1" applyBorder="1" applyAlignment="1">
      <alignment horizontal="center" vertical="center" wrapText="1"/>
    </xf>
    <xf numFmtId="2" fontId="17" fillId="0" borderId="0" xfId="18" applyNumberFormat="1" applyFont="1" applyFill="1" applyBorder="1" applyAlignment="1">
      <alignment horizontal="center" vertical="center" wrapText="1"/>
    </xf>
    <xf numFmtId="172" fontId="17" fillId="0" borderId="0" xfId="18" applyNumberFormat="1" applyFont="1" applyFill="1" applyBorder="1" applyAlignment="1">
      <alignment horizontal="center" vertical="center" wrapText="1"/>
    </xf>
    <xf numFmtId="0" fontId="17" fillId="4" borderId="0" xfId="18" applyFont="1" applyFill="1" applyBorder="1" applyAlignment="1">
      <alignment horizontal="left" vertical="center" wrapText="1"/>
    </xf>
    <xf numFmtId="0" fontId="16" fillId="4" borderId="18" xfId="18" applyFont="1" applyFill="1" applyBorder="1" applyAlignment="1">
      <alignment horizontal="center" vertical="center" wrapText="1"/>
    </xf>
    <xf numFmtId="43" fontId="43" fillId="4" borderId="3" xfId="2" applyFont="1" applyFill="1" applyBorder="1" applyAlignment="1">
      <alignment horizontal="center" vertical="center" wrapText="1"/>
    </xf>
    <xf numFmtId="43" fontId="43" fillId="4" borderId="0" xfId="18" applyNumberFormat="1" applyFont="1" applyFill="1" applyBorder="1" applyAlignment="1">
      <alignment horizontal="center" vertical="center" wrapText="1"/>
    </xf>
    <xf numFmtId="43" fontId="43" fillId="4" borderId="0" xfId="18" applyNumberFormat="1" applyFont="1" applyFill="1" applyBorder="1" applyAlignment="1">
      <alignment horizontal="left" vertical="center" wrapText="1"/>
    </xf>
    <xf numFmtId="43" fontId="43" fillId="4" borderId="0" xfId="2" applyFont="1" applyFill="1" applyBorder="1" applyAlignment="1">
      <alignment horizontal="center" vertical="center" wrapText="1"/>
    </xf>
    <xf numFmtId="43" fontId="24" fillId="4" borderId="3" xfId="2" applyFont="1" applyFill="1" applyBorder="1" applyAlignment="1">
      <alignment horizontal="center" vertical="center" wrapText="1"/>
    </xf>
    <xf numFmtId="43" fontId="24" fillId="4" borderId="0" xfId="2" applyFont="1" applyFill="1" applyBorder="1" applyAlignment="1">
      <alignment horizontal="center" vertical="center" wrapText="1"/>
    </xf>
    <xf numFmtId="0" fontId="43" fillId="4" borderId="0" xfId="18" applyFont="1" applyFill="1" applyBorder="1" applyAlignment="1">
      <alignment horizontal="left" vertical="center" wrapText="1"/>
    </xf>
    <xf numFmtId="4" fontId="43" fillId="4" borderId="0" xfId="18" applyNumberFormat="1" applyFont="1" applyFill="1" applyBorder="1" applyAlignment="1">
      <alignment horizontal="left" vertical="center" wrapText="1"/>
    </xf>
    <xf numFmtId="0" fontId="13" fillId="4" borderId="20" xfId="18" applyFont="1" applyFill="1" applyBorder="1" applyAlignment="1">
      <alignment wrapText="1"/>
    </xf>
    <xf numFmtId="43" fontId="24" fillId="4" borderId="0" xfId="18" applyNumberFormat="1" applyFont="1" applyFill="1" applyBorder="1" applyAlignment="1">
      <alignment horizontal="center" vertical="center" wrapText="1"/>
    </xf>
    <xf numFmtId="169" fontId="43" fillId="4" borderId="0" xfId="18" applyNumberFormat="1" applyFont="1" applyFill="1" applyBorder="1" applyAlignment="1">
      <alignment horizontal="left" vertical="center" wrapText="1"/>
    </xf>
    <xf numFmtId="0" fontId="43" fillId="14" borderId="3" xfId="18" applyFont="1" applyFill="1" applyBorder="1" applyAlignment="1">
      <alignment horizontal="left" vertical="center" wrapText="1"/>
    </xf>
    <xf numFmtId="0" fontId="24" fillId="14" borderId="3" xfId="18" applyFont="1" applyFill="1" applyBorder="1" applyAlignment="1">
      <alignment horizontal="left" vertical="center" wrapText="1"/>
    </xf>
    <xf numFmtId="43" fontId="24" fillId="14" borderId="3" xfId="2" applyFont="1" applyFill="1" applyBorder="1" applyAlignment="1">
      <alignment horizontal="center" vertical="center" wrapText="1"/>
    </xf>
    <xf numFmtId="43" fontId="24" fillId="0" borderId="3" xfId="2" applyFont="1" applyFill="1" applyBorder="1" applyAlignment="1">
      <alignment horizontal="center" vertical="center" wrapText="1"/>
    </xf>
    <xf numFmtId="0" fontId="24" fillId="4" borderId="3" xfId="18" applyFont="1" applyFill="1" applyBorder="1" applyAlignment="1">
      <alignment horizontal="center" vertical="center" wrapText="1"/>
    </xf>
    <xf numFmtId="0" fontId="43" fillId="4" borderId="3" xfId="18" applyFont="1" applyFill="1" applyBorder="1" applyAlignment="1">
      <alignment horizontal="center" vertical="center" wrapText="1"/>
    </xf>
    <xf numFmtId="0" fontId="24" fillId="4" borderId="3" xfId="18" applyFont="1" applyFill="1" applyBorder="1" applyAlignment="1">
      <alignment horizontal="left" vertical="center" wrapText="1"/>
    </xf>
    <xf numFmtId="43" fontId="24" fillId="4" borderId="3" xfId="18" applyNumberFormat="1" applyFont="1" applyFill="1" applyBorder="1" applyAlignment="1">
      <alignment horizontal="left" vertical="center" wrapText="1"/>
    </xf>
    <xf numFmtId="2" fontId="43" fillId="4" borderId="3" xfId="18" applyNumberFormat="1" applyFont="1" applyFill="1" applyBorder="1" applyAlignment="1">
      <alignment horizontal="right" vertical="center" wrapText="1"/>
    </xf>
    <xf numFmtId="172" fontId="43" fillId="4" borderId="3" xfId="18" applyNumberFormat="1" applyFont="1" applyFill="1" applyBorder="1" applyAlignment="1">
      <alignment horizontal="right" vertical="center" wrapText="1"/>
    </xf>
    <xf numFmtId="2" fontId="24" fillId="4" borderId="3" xfId="18" applyNumberFormat="1" applyFont="1" applyFill="1" applyBorder="1" applyAlignment="1">
      <alignment horizontal="right" vertical="center" wrapText="1"/>
    </xf>
    <xf numFmtId="0" fontId="24" fillId="4" borderId="3" xfId="18" applyFont="1" applyFill="1" applyBorder="1" applyAlignment="1">
      <alignment horizontal="center" vertical="center" wrapText="1"/>
    </xf>
    <xf numFmtId="43" fontId="43" fillId="4" borderId="3" xfId="18" applyNumberFormat="1" applyFont="1" applyFill="1" applyBorder="1" applyAlignment="1">
      <alignment horizontal="left" vertical="center" wrapText="1"/>
    </xf>
    <xf numFmtId="43" fontId="43" fillId="4" borderId="3" xfId="16" applyFont="1" applyFill="1" applyBorder="1" applyAlignment="1">
      <alignment horizontal="right" vertical="center" wrapText="1"/>
    </xf>
    <xf numFmtId="0" fontId="17" fillId="4" borderId="3" xfId="18" applyFont="1" applyFill="1" applyBorder="1"/>
    <xf numFmtId="0" fontId="17" fillId="4" borderId="3" xfId="18" applyFont="1" applyFill="1" applyBorder="1" applyAlignment="1">
      <alignment wrapText="1"/>
    </xf>
    <xf numFmtId="43" fontId="43" fillId="4" borderId="3" xfId="16" applyFont="1" applyFill="1" applyBorder="1" applyAlignment="1">
      <alignment horizontal="center" vertical="center" wrapText="1"/>
    </xf>
    <xf numFmtId="0" fontId="16" fillId="4" borderId="3" xfId="18" applyFont="1" applyFill="1" applyBorder="1" applyAlignment="1">
      <alignment horizontal="left"/>
    </xf>
    <xf numFmtId="0" fontId="16" fillId="4" borderId="3" xfId="18" applyFont="1" applyFill="1" applyBorder="1" applyAlignment="1">
      <alignment horizontal="center"/>
    </xf>
    <xf numFmtId="0" fontId="5" fillId="0" borderId="0" xfId="25" applyFont="1"/>
    <xf numFmtId="0" fontId="49" fillId="0" borderId="0" xfId="25"/>
    <xf numFmtId="0" fontId="8" fillId="0" borderId="0" xfId="25" applyFont="1"/>
    <xf numFmtId="0" fontId="49" fillId="0" borderId="0" xfId="25" applyAlignment="1">
      <alignment horizontal="centerContinuous" vertical="top" wrapText="1"/>
    </xf>
    <xf numFmtId="0" fontId="33" fillId="0" borderId="0" xfId="25" applyFont="1" applyAlignment="1">
      <alignment horizontal="centerContinuous" vertical="top" wrapText="1"/>
    </xf>
    <xf numFmtId="0" fontId="49" fillId="0" borderId="50" xfId="25" applyBorder="1"/>
    <xf numFmtId="0" fontId="49" fillId="0" borderId="51" xfId="25" applyBorder="1"/>
    <xf numFmtId="0" fontId="49" fillId="0" borderId="52" xfId="25" applyBorder="1"/>
    <xf numFmtId="0" fontId="8" fillId="0" borderId="53" xfId="25" applyFont="1" applyBorder="1" applyAlignment="1">
      <alignment horizontal="center"/>
    </xf>
    <xf numFmtId="0" fontId="8" fillId="0" borderId="54" xfId="25" applyFont="1" applyBorder="1" applyAlignment="1">
      <alignment horizontal="center"/>
    </xf>
    <xf numFmtId="0" fontId="8" fillId="0" borderId="55" xfId="25" applyFont="1" applyBorder="1" applyAlignment="1">
      <alignment horizontal="center"/>
    </xf>
    <xf numFmtId="0" fontId="49" fillId="0" borderId="6" xfId="25" applyBorder="1"/>
    <xf numFmtId="0" fontId="49" fillId="0" borderId="3" xfId="25" applyBorder="1"/>
    <xf numFmtId="0" fontId="49" fillId="0" borderId="56" xfId="25" applyBorder="1"/>
    <xf numFmtId="0" fontId="35" fillId="0" borderId="6" xfId="25" applyFont="1" applyBorder="1" applyAlignment="1">
      <alignment horizontal="center"/>
    </xf>
    <xf numFmtId="0" fontId="35" fillId="0" borderId="3" xfId="25" applyFont="1" applyBorder="1" applyAlignment="1">
      <alignment horizontal="center"/>
    </xf>
    <xf numFmtId="0" fontId="35" fillId="0" borderId="56" xfId="25" applyFont="1" applyBorder="1" applyAlignment="1">
      <alignment horizontal="center"/>
    </xf>
    <xf numFmtId="0" fontId="8" fillId="0" borderId="3" xfId="25" applyFont="1" applyBorder="1"/>
    <xf numFmtId="164" fontId="49" fillId="0" borderId="3" xfId="25" applyNumberFormat="1" applyBorder="1"/>
    <xf numFmtId="164" fontId="49" fillId="0" borderId="0" xfId="25" applyNumberFormat="1"/>
    <xf numFmtId="164" fontId="49" fillId="0" borderId="6" xfId="25" applyNumberFormat="1" applyBorder="1"/>
    <xf numFmtId="164" fontId="49" fillId="0" borderId="56" xfId="25" applyNumberFormat="1" applyBorder="1"/>
    <xf numFmtId="2" fontId="49" fillId="0" borderId="6" xfId="25" applyNumberFormat="1" applyBorder="1"/>
    <xf numFmtId="2" fontId="49" fillId="0" borderId="56" xfId="25" applyNumberFormat="1" applyBorder="1"/>
    <xf numFmtId="10" fontId="0" fillId="0" borderId="6" xfId="17" applyNumberFormat="1" applyFont="1" applyFill="1" applyBorder="1"/>
    <xf numFmtId="10" fontId="50" fillId="0" borderId="3" xfId="17" applyNumberFormat="1" applyFont="1" applyFill="1" applyBorder="1"/>
    <xf numFmtId="10" fontId="0" fillId="0" borderId="3" xfId="17" applyNumberFormat="1" applyFont="1" applyFill="1" applyBorder="1"/>
    <xf numFmtId="10" fontId="0" fillId="0" borderId="56" xfId="17" applyNumberFormat="1" applyFont="1" applyFill="1" applyBorder="1"/>
    <xf numFmtId="0" fontId="49" fillId="0" borderId="6" xfId="25" applyBorder="1" applyAlignment="1">
      <alignment horizontal="right"/>
    </xf>
    <xf numFmtId="0" fontId="35" fillId="0" borderId="3" xfId="25" applyFont="1" applyBorder="1"/>
    <xf numFmtId="0" fontId="35" fillId="0" borderId="56" xfId="25" applyFont="1" applyBorder="1"/>
    <xf numFmtId="0" fontId="35" fillId="0" borderId="6" xfId="25" applyFont="1" applyBorder="1"/>
    <xf numFmtId="0" fontId="49" fillId="0" borderId="6" xfId="25" applyBorder="1" applyAlignment="1">
      <alignment vertical="center"/>
    </xf>
    <xf numFmtId="0" fontId="13" fillId="0" borderId="3" xfId="25" applyFont="1" applyBorder="1" applyAlignment="1">
      <alignment wrapText="1"/>
    </xf>
    <xf numFmtId="0" fontId="13" fillId="0" borderId="56" xfId="25" applyFont="1" applyBorder="1"/>
    <xf numFmtId="1" fontId="13" fillId="0" borderId="6" xfId="25" applyNumberFormat="1" applyFont="1" applyBorder="1"/>
    <xf numFmtId="1" fontId="13" fillId="0" borderId="3" xfId="25" applyNumberFormat="1" applyFont="1" applyBorder="1"/>
    <xf numFmtId="1" fontId="13" fillId="0" borderId="56" xfId="25" applyNumberFormat="1" applyFont="1" applyBorder="1"/>
    <xf numFmtId="1" fontId="49" fillId="0" borderId="6" xfId="25" applyNumberFormat="1" applyBorder="1"/>
    <xf numFmtId="1" fontId="49" fillId="0" borderId="3" xfId="25" applyNumberFormat="1" applyBorder="1"/>
    <xf numFmtId="1" fontId="49" fillId="0" borderId="56" xfId="25" applyNumberFormat="1" applyBorder="1"/>
    <xf numFmtId="0" fontId="13" fillId="0" borderId="0" xfId="25" applyFont="1"/>
    <xf numFmtId="2" fontId="49" fillId="0" borderId="0" xfId="25" applyNumberFormat="1"/>
    <xf numFmtId="0" fontId="13" fillId="0" borderId="3" xfId="25" applyFont="1" applyBorder="1"/>
    <xf numFmtId="0" fontId="49" fillId="0" borderId="7" xfId="25" applyBorder="1" applyAlignment="1">
      <alignment horizontal="right"/>
    </xf>
    <xf numFmtId="0" fontId="49" fillId="0" borderId="8" xfId="25" applyBorder="1"/>
    <xf numFmtId="0" fontId="13" fillId="0" borderId="9" xfId="25" applyFont="1" applyBorder="1"/>
    <xf numFmtId="1" fontId="49" fillId="0" borderId="7" xfId="25" applyNumberFormat="1" applyBorder="1"/>
    <xf numFmtId="1" fontId="49" fillId="0" borderId="8" xfId="25" applyNumberFormat="1" applyBorder="1"/>
    <xf numFmtId="1" fontId="49" fillId="0" borderId="9" xfId="25" applyNumberFormat="1" applyBorder="1"/>
    <xf numFmtId="0" fontId="8" fillId="0" borderId="0" xfId="25" applyFont="1" applyAlignment="1">
      <alignment horizontal="center"/>
    </xf>
    <xf numFmtId="1" fontId="49" fillId="0" borderId="0" xfId="25" applyNumberFormat="1"/>
    <xf numFmtId="0" fontId="49" fillId="0" borderId="0" xfId="25" applyAlignment="1">
      <alignment horizontal="right"/>
    </xf>
    <xf numFmtId="0" fontId="8" fillId="0" borderId="27" xfId="25" applyFont="1" applyBorder="1" applyAlignment="1">
      <alignment vertical="center" wrapText="1"/>
    </xf>
    <xf numFmtId="0" fontId="8" fillId="0" borderId="0" xfId="25" applyFont="1" applyAlignment="1">
      <alignment vertical="center" wrapText="1"/>
    </xf>
    <xf numFmtId="0" fontId="51" fillId="0" borderId="0" xfId="25" applyFont="1"/>
    <xf numFmtId="164" fontId="51" fillId="0" borderId="0" xfId="25" applyNumberFormat="1" applyFont="1"/>
    <xf numFmtId="171" fontId="49" fillId="0" borderId="0" xfId="25" applyNumberFormat="1"/>
    <xf numFmtId="9" fontId="49" fillId="0" borderId="0" xfId="14" applyFont="1"/>
    <xf numFmtId="176" fontId="49" fillId="0" borderId="0" xfId="25" applyNumberFormat="1"/>
    <xf numFmtId="177" fontId="49" fillId="0" borderId="0" xfId="14" applyNumberFormat="1" applyFont="1"/>
  </cellXfs>
  <cellStyles count="26">
    <cellStyle name="Comma" xfId="2" builtinId="3"/>
    <cellStyle name="Comma 2" xfId="8"/>
    <cellStyle name="Comma 3" xfId="13"/>
    <cellStyle name="Comma 4" xfId="5"/>
    <cellStyle name="Comma 5" xfId="16"/>
    <cellStyle name="Comma 6" xfId="20"/>
    <cellStyle name="Comma 6 2" xfId="23"/>
    <cellStyle name="Normal" xfId="0" builtinId="0"/>
    <cellStyle name="Normal 10" xfId="19"/>
    <cellStyle name="Normal 10 2" xfId="22"/>
    <cellStyle name="Normal 11" xfId="25"/>
    <cellStyle name="Normal 2" xfId="7"/>
    <cellStyle name="Normal 2 2" xfId="18"/>
    <cellStyle name="Normal 3" xfId="1"/>
    <cellStyle name="Normal 4" xfId="9"/>
    <cellStyle name="Normal 5" xfId="10"/>
    <cellStyle name="Normal 6" xfId="11"/>
    <cellStyle name="Normal 7" xfId="12"/>
    <cellStyle name="Normal 8" xfId="4"/>
    <cellStyle name="Normal 9" xfId="15"/>
    <cellStyle name="Normal_Code" xfId="3"/>
    <cellStyle name="Percent" xfId="14" builtinId="5"/>
    <cellStyle name="Percent 2" xfId="6"/>
    <cellStyle name="Percent 3" xfId="17"/>
    <cellStyle name="Percent 4" xfId="21"/>
    <cellStyle name="Percent 4 2" xfId="2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4.xml"/><Relationship Id="rId21" Type="http://schemas.openxmlformats.org/officeDocument/2006/relationships/worksheet" Target="worksheets/sheet21.xml"/><Relationship Id="rId42" Type="http://schemas.openxmlformats.org/officeDocument/2006/relationships/externalLink" Target="externalLinks/externalLink19.xml"/><Relationship Id="rId63" Type="http://schemas.openxmlformats.org/officeDocument/2006/relationships/externalLink" Target="externalLinks/externalLink40.xml"/><Relationship Id="rId84" Type="http://schemas.openxmlformats.org/officeDocument/2006/relationships/externalLink" Target="externalLinks/externalLink61.xml"/><Relationship Id="rId138" Type="http://schemas.openxmlformats.org/officeDocument/2006/relationships/externalLink" Target="externalLinks/externalLink115.xml"/><Relationship Id="rId159" Type="http://schemas.openxmlformats.org/officeDocument/2006/relationships/externalLink" Target="externalLinks/externalLink136.xml"/><Relationship Id="rId170" Type="http://schemas.openxmlformats.org/officeDocument/2006/relationships/externalLink" Target="externalLinks/externalLink147.xml"/><Relationship Id="rId191" Type="http://schemas.openxmlformats.org/officeDocument/2006/relationships/externalLink" Target="externalLinks/externalLink168.xml"/><Relationship Id="rId205" Type="http://schemas.openxmlformats.org/officeDocument/2006/relationships/externalLink" Target="externalLinks/externalLink182.xml"/><Relationship Id="rId107" Type="http://schemas.openxmlformats.org/officeDocument/2006/relationships/externalLink" Target="externalLinks/externalLink84.xml"/><Relationship Id="rId11" Type="http://schemas.openxmlformats.org/officeDocument/2006/relationships/worksheet" Target="worksheets/sheet11.xml"/><Relationship Id="rId32" Type="http://schemas.openxmlformats.org/officeDocument/2006/relationships/externalLink" Target="externalLinks/externalLink9.xml"/><Relationship Id="rId53" Type="http://schemas.openxmlformats.org/officeDocument/2006/relationships/externalLink" Target="externalLinks/externalLink30.xml"/><Relationship Id="rId74" Type="http://schemas.openxmlformats.org/officeDocument/2006/relationships/externalLink" Target="externalLinks/externalLink51.xml"/><Relationship Id="rId128" Type="http://schemas.openxmlformats.org/officeDocument/2006/relationships/externalLink" Target="externalLinks/externalLink105.xml"/><Relationship Id="rId149" Type="http://schemas.openxmlformats.org/officeDocument/2006/relationships/externalLink" Target="externalLinks/externalLink126.xml"/><Relationship Id="rId5" Type="http://schemas.openxmlformats.org/officeDocument/2006/relationships/worksheet" Target="worksheets/sheet5.xml"/><Relationship Id="rId95" Type="http://schemas.openxmlformats.org/officeDocument/2006/relationships/externalLink" Target="externalLinks/externalLink72.xml"/><Relationship Id="rId160" Type="http://schemas.openxmlformats.org/officeDocument/2006/relationships/externalLink" Target="externalLinks/externalLink137.xml"/><Relationship Id="rId181" Type="http://schemas.openxmlformats.org/officeDocument/2006/relationships/externalLink" Target="externalLinks/externalLink158.xml"/><Relationship Id="rId22" Type="http://schemas.openxmlformats.org/officeDocument/2006/relationships/worksheet" Target="worksheets/sheet22.xml"/><Relationship Id="rId43" Type="http://schemas.openxmlformats.org/officeDocument/2006/relationships/externalLink" Target="externalLinks/externalLink20.xml"/><Relationship Id="rId64" Type="http://schemas.openxmlformats.org/officeDocument/2006/relationships/externalLink" Target="externalLinks/externalLink41.xml"/><Relationship Id="rId118" Type="http://schemas.openxmlformats.org/officeDocument/2006/relationships/externalLink" Target="externalLinks/externalLink95.xml"/><Relationship Id="rId139" Type="http://schemas.openxmlformats.org/officeDocument/2006/relationships/externalLink" Target="externalLinks/externalLink116.xml"/><Relationship Id="rId85" Type="http://schemas.openxmlformats.org/officeDocument/2006/relationships/externalLink" Target="externalLinks/externalLink62.xml"/><Relationship Id="rId150" Type="http://schemas.openxmlformats.org/officeDocument/2006/relationships/externalLink" Target="externalLinks/externalLink127.xml"/><Relationship Id="rId171" Type="http://schemas.openxmlformats.org/officeDocument/2006/relationships/externalLink" Target="externalLinks/externalLink148.xml"/><Relationship Id="rId192" Type="http://schemas.openxmlformats.org/officeDocument/2006/relationships/externalLink" Target="externalLinks/externalLink169.xml"/><Relationship Id="rId206" Type="http://schemas.openxmlformats.org/officeDocument/2006/relationships/externalLink" Target="externalLinks/externalLink183.xml"/><Relationship Id="rId12" Type="http://schemas.openxmlformats.org/officeDocument/2006/relationships/worksheet" Target="worksheets/sheet12.xml"/><Relationship Id="rId33" Type="http://schemas.openxmlformats.org/officeDocument/2006/relationships/externalLink" Target="externalLinks/externalLink10.xml"/><Relationship Id="rId108" Type="http://schemas.openxmlformats.org/officeDocument/2006/relationships/externalLink" Target="externalLinks/externalLink85.xml"/><Relationship Id="rId129" Type="http://schemas.openxmlformats.org/officeDocument/2006/relationships/externalLink" Target="externalLinks/externalLink106.xml"/><Relationship Id="rId54" Type="http://schemas.openxmlformats.org/officeDocument/2006/relationships/externalLink" Target="externalLinks/externalLink31.xml"/><Relationship Id="rId75" Type="http://schemas.openxmlformats.org/officeDocument/2006/relationships/externalLink" Target="externalLinks/externalLink52.xml"/><Relationship Id="rId96" Type="http://schemas.openxmlformats.org/officeDocument/2006/relationships/externalLink" Target="externalLinks/externalLink73.xml"/><Relationship Id="rId140" Type="http://schemas.openxmlformats.org/officeDocument/2006/relationships/externalLink" Target="externalLinks/externalLink117.xml"/><Relationship Id="rId161" Type="http://schemas.openxmlformats.org/officeDocument/2006/relationships/externalLink" Target="externalLinks/externalLink138.xml"/><Relationship Id="rId182" Type="http://schemas.openxmlformats.org/officeDocument/2006/relationships/externalLink" Target="externalLinks/externalLink159.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96.xml"/><Relationship Id="rId44" Type="http://schemas.openxmlformats.org/officeDocument/2006/relationships/externalLink" Target="externalLinks/externalLink21.xml"/><Relationship Id="rId65" Type="http://schemas.openxmlformats.org/officeDocument/2006/relationships/externalLink" Target="externalLinks/externalLink42.xml"/><Relationship Id="rId86" Type="http://schemas.openxmlformats.org/officeDocument/2006/relationships/externalLink" Target="externalLinks/externalLink63.xml"/><Relationship Id="rId130" Type="http://schemas.openxmlformats.org/officeDocument/2006/relationships/externalLink" Target="externalLinks/externalLink107.xml"/><Relationship Id="rId151" Type="http://schemas.openxmlformats.org/officeDocument/2006/relationships/externalLink" Target="externalLinks/externalLink128.xml"/><Relationship Id="rId172" Type="http://schemas.openxmlformats.org/officeDocument/2006/relationships/externalLink" Target="externalLinks/externalLink149.xml"/><Relationship Id="rId193" Type="http://schemas.openxmlformats.org/officeDocument/2006/relationships/externalLink" Target="externalLinks/externalLink170.xml"/><Relationship Id="rId207" Type="http://schemas.openxmlformats.org/officeDocument/2006/relationships/externalLink" Target="externalLinks/externalLink184.xml"/><Relationship Id="rId13" Type="http://schemas.openxmlformats.org/officeDocument/2006/relationships/worksheet" Target="worksheets/sheet13.xml"/><Relationship Id="rId109" Type="http://schemas.openxmlformats.org/officeDocument/2006/relationships/externalLink" Target="externalLinks/externalLink86.xml"/><Relationship Id="rId34" Type="http://schemas.openxmlformats.org/officeDocument/2006/relationships/externalLink" Target="externalLinks/externalLink11.xml"/><Relationship Id="rId55" Type="http://schemas.openxmlformats.org/officeDocument/2006/relationships/externalLink" Target="externalLinks/externalLink32.xml"/><Relationship Id="rId76" Type="http://schemas.openxmlformats.org/officeDocument/2006/relationships/externalLink" Target="externalLinks/externalLink53.xml"/><Relationship Id="rId97" Type="http://schemas.openxmlformats.org/officeDocument/2006/relationships/externalLink" Target="externalLinks/externalLink74.xml"/><Relationship Id="rId120" Type="http://schemas.openxmlformats.org/officeDocument/2006/relationships/externalLink" Target="externalLinks/externalLink97.xml"/><Relationship Id="rId141" Type="http://schemas.openxmlformats.org/officeDocument/2006/relationships/externalLink" Target="externalLinks/externalLink118.xml"/><Relationship Id="rId7" Type="http://schemas.openxmlformats.org/officeDocument/2006/relationships/worksheet" Target="worksheets/sheet7.xml"/><Relationship Id="rId162" Type="http://schemas.openxmlformats.org/officeDocument/2006/relationships/externalLink" Target="externalLinks/externalLink139.xml"/><Relationship Id="rId183" Type="http://schemas.openxmlformats.org/officeDocument/2006/relationships/externalLink" Target="externalLinks/externalLink160.xml"/><Relationship Id="rId24" Type="http://schemas.openxmlformats.org/officeDocument/2006/relationships/externalLink" Target="externalLinks/externalLink1.xml"/><Relationship Id="rId45" Type="http://schemas.openxmlformats.org/officeDocument/2006/relationships/externalLink" Target="externalLinks/externalLink22.xml"/><Relationship Id="rId66" Type="http://schemas.openxmlformats.org/officeDocument/2006/relationships/externalLink" Target="externalLinks/externalLink43.xml"/><Relationship Id="rId87" Type="http://schemas.openxmlformats.org/officeDocument/2006/relationships/externalLink" Target="externalLinks/externalLink64.xml"/><Relationship Id="rId110" Type="http://schemas.openxmlformats.org/officeDocument/2006/relationships/externalLink" Target="externalLinks/externalLink87.xml"/><Relationship Id="rId131" Type="http://schemas.openxmlformats.org/officeDocument/2006/relationships/externalLink" Target="externalLinks/externalLink108.xml"/><Relationship Id="rId61" Type="http://schemas.openxmlformats.org/officeDocument/2006/relationships/externalLink" Target="externalLinks/externalLink38.xml"/><Relationship Id="rId82" Type="http://schemas.openxmlformats.org/officeDocument/2006/relationships/externalLink" Target="externalLinks/externalLink59.xml"/><Relationship Id="rId152" Type="http://schemas.openxmlformats.org/officeDocument/2006/relationships/externalLink" Target="externalLinks/externalLink129.xml"/><Relationship Id="rId173" Type="http://schemas.openxmlformats.org/officeDocument/2006/relationships/externalLink" Target="externalLinks/externalLink150.xml"/><Relationship Id="rId194" Type="http://schemas.openxmlformats.org/officeDocument/2006/relationships/externalLink" Target="externalLinks/externalLink171.xml"/><Relationship Id="rId199" Type="http://schemas.openxmlformats.org/officeDocument/2006/relationships/externalLink" Target="externalLinks/externalLink176.xml"/><Relationship Id="rId203" Type="http://schemas.openxmlformats.org/officeDocument/2006/relationships/externalLink" Target="externalLinks/externalLink180.xml"/><Relationship Id="rId208" Type="http://schemas.openxmlformats.org/officeDocument/2006/relationships/externalLink" Target="externalLinks/externalLink18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56" Type="http://schemas.openxmlformats.org/officeDocument/2006/relationships/externalLink" Target="externalLinks/externalLink33.xml"/><Relationship Id="rId77" Type="http://schemas.openxmlformats.org/officeDocument/2006/relationships/externalLink" Target="externalLinks/externalLink54.xml"/><Relationship Id="rId100" Type="http://schemas.openxmlformats.org/officeDocument/2006/relationships/externalLink" Target="externalLinks/externalLink77.xml"/><Relationship Id="rId105" Type="http://schemas.openxmlformats.org/officeDocument/2006/relationships/externalLink" Target="externalLinks/externalLink82.xml"/><Relationship Id="rId126" Type="http://schemas.openxmlformats.org/officeDocument/2006/relationships/externalLink" Target="externalLinks/externalLink103.xml"/><Relationship Id="rId147" Type="http://schemas.openxmlformats.org/officeDocument/2006/relationships/externalLink" Target="externalLinks/externalLink124.xml"/><Relationship Id="rId168" Type="http://schemas.openxmlformats.org/officeDocument/2006/relationships/externalLink" Target="externalLinks/externalLink145.xml"/><Relationship Id="rId8" Type="http://schemas.openxmlformats.org/officeDocument/2006/relationships/worksheet" Target="worksheets/sheet8.xml"/><Relationship Id="rId51" Type="http://schemas.openxmlformats.org/officeDocument/2006/relationships/externalLink" Target="externalLinks/externalLink28.xml"/><Relationship Id="rId72" Type="http://schemas.openxmlformats.org/officeDocument/2006/relationships/externalLink" Target="externalLinks/externalLink49.xml"/><Relationship Id="rId93" Type="http://schemas.openxmlformats.org/officeDocument/2006/relationships/externalLink" Target="externalLinks/externalLink70.xml"/><Relationship Id="rId98" Type="http://schemas.openxmlformats.org/officeDocument/2006/relationships/externalLink" Target="externalLinks/externalLink75.xml"/><Relationship Id="rId121" Type="http://schemas.openxmlformats.org/officeDocument/2006/relationships/externalLink" Target="externalLinks/externalLink98.xml"/><Relationship Id="rId142" Type="http://schemas.openxmlformats.org/officeDocument/2006/relationships/externalLink" Target="externalLinks/externalLink119.xml"/><Relationship Id="rId163" Type="http://schemas.openxmlformats.org/officeDocument/2006/relationships/externalLink" Target="externalLinks/externalLink140.xml"/><Relationship Id="rId184" Type="http://schemas.openxmlformats.org/officeDocument/2006/relationships/externalLink" Target="externalLinks/externalLink161.xml"/><Relationship Id="rId189" Type="http://schemas.openxmlformats.org/officeDocument/2006/relationships/externalLink" Target="externalLinks/externalLink166.xml"/><Relationship Id="rId3" Type="http://schemas.openxmlformats.org/officeDocument/2006/relationships/worksheet" Target="worksheets/sheet3.xml"/><Relationship Id="rId25" Type="http://schemas.openxmlformats.org/officeDocument/2006/relationships/externalLink" Target="externalLinks/externalLink2.xml"/><Relationship Id="rId46" Type="http://schemas.openxmlformats.org/officeDocument/2006/relationships/externalLink" Target="externalLinks/externalLink23.xml"/><Relationship Id="rId67" Type="http://schemas.openxmlformats.org/officeDocument/2006/relationships/externalLink" Target="externalLinks/externalLink44.xml"/><Relationship Id="rId116" Type="http://schemas.openxmlformats.org/officeDocument/2006/relationships/externalLink" Target="externalLinks/externalLink93.xml"/><Relationship Id="rId137" Type="http://schemas.openxmlformats.org/officeDocument/2006/relationships/externalLink" Target="externalLinks/externalLink114.xml"/><Relationship Id="rId158" Type="http://schemas.openxmlformats.org/officeDocument/2006/relationships/externalLink" Target="externalLinks/externalLink135.xml"/><Relationship Id="rId20" Type="http://schemas.openxmlformats.org/officeDocument/2006/relationships/worksheet" Target="worksheets/sheet20.xml"/><Relationship Id="rId41" Type="http://schemas.openxmlformats.org/officeDocument/2006/relationships/externalLink" Target="externalLinks/externalLink18.xml"/><Relationship Id="rId62" Type="http://schemas.openxmlformats.org/officeDocument/2006/relationships/externalLink" Target="externalLinks/externalLink39.xml"/><Relationship Id="rId83" Type="http://schemas.openxmlformats.org/officeDocument/2006/relationships/externalLink" Target="externalLinks/externalLink60.xml"/><Relationship Id="rId88" Type="http://schemas.openxmlformats.org/officeDocument/2006/relationships/externalLink" Target="externalLinks/externalLink65.xml"/><Relationship Id="rId111" Type="http://schemas.openxmlformats.org/officeDocument/2006/relationships/externalLink" Target="externalLinks/externalLink88.xml"/><Relationship Id="rId132" Type="http://schemas.openxmlformats.org/officeDocument/2006/relationships/externalLink" Target="externalLinks/externalLink109.xml"/><Relationship Id="rId153" Type="http://schemas.openxmlformats.org/officeDocument/2006/relationships/externalLink" Target="externalLinks/externalLink130.xml"/><Relationship Id="rId174" Type="http://schemas.openxmlformats.org/officeDocument/2006/relationships/externalLink" Target="externalLinks/externalLink151.xml"/><Relationship Id="rId179" Type="http://schemas.openxmlformats.org/officeDocument/2006/relationships/externalLink" Target="externalLinks/externalLink156.xml"/><Relationship Id="rId195" Type="http://schemas.openxmlformats.org/officeDocument/2006/relationships/externalLink" Target="externalLinks/externalLink172.xml"/><Relationship Id="rId209" Type="http://schemas.openxmlformats.org/officeDocument/2006/relationships/theme" Target="theme/theme1.xml"/><Relationship Id="rId190" Type="http://schemas.openxmlformats.org/officeDocument/2006/relationships/externalLink" Target="externalLinks/externalLink167.xml"/><Relationship Id="rId204" Type="http://schemas.openxmlformats.org/officeDocument/2006/relationships/externalLink" Target="externalLinks/externalLink181.xml"/><Relationship Id="rId15" Type="http://schemas.openxmlformats.org/officeDocument/2006/relationships/worksheet" Target="worksheets/sheet15.xml"/><Relationship Id="rId36" Type="http://schemas.openxmlformats.org/officeDocument/2006/relationships/externalLink" Target="externalLinks/externalLink13.xml"/><Relationship Id="rId57" Type="http://schemas.openxmlformats.org/officeDocument/2006/relationships/externalLink" Target="externalLinks/externalLink34.xml"/><Relationship Id="rId106" Type="http://schemas.openxmlformats.org/officeDocument/2006/relationships/externalLink" Target="externalLinks/externalLink83.xml"/><Relationship Id="rId127" Type="http://schemas.openxmlformats.org/officeDocument/2006/relationships/externalLink" Target="externalLinks/externalLink104.xml"/><Relationship Id="rId10" Type="http://schemas.openxmlformats.org/officeDocument/2006/relationships/worksheet" Target="worksheets/sheet10.xml"/><Relationship Id="rId31" Type="http://schemas.openxmlformats.org/officeDocument/2006/relationships/externalLink" Target="externalLinks/externalLink8.xml"/><Relationship Id="rId52" Type="http://schemas.openxmlformats.org/officeDocument/2006/relationships/externalLink" Target="externalLinks/externalLink29.xml"/><Relationship Id="rId73" Type="http://schemas.openxmlformats.org/officeDocument/2006/relationships/externalLink" Target="externalLinks/externalLink50.xml"/><Relationship Id="rId78" Type="http://schemas.openxmlformats.org/officeDocument/2006/relationships/externalLink" Target="externalLinks/externalLink55.xml"/><Relationship Id="rId94" Type="http://schemas.openxmlformats.org/officeDocument/2006/relationships/externalLink" Target="externalLinks/externalLink71.xml"/><Relationship Id="rId99" Type="http://schemas.openxmlformats.org/officeDocument/2006/relationships/externalLink" Target="externalLinks/externalLink76.xml"/><Relationship Id="rId101" Type="http://schemas.openxmlformats.org/officeDocument/2006/relationships/externalLink" Target="externalLinks/externalLink78.xml"/><Relationship Id="rId122" Type="http://schemas.openxmlformats.org/officeDocument/2006/relationships/externalLink" Target="externalLinks/externalLink99.xml"/><Relationship Id="rId143" Type="http://schemas.openxmlformats.org/officeDocument/2006/relationships/externalLink" Target="externalLinks/externalLink120.xml"/><Relationship Id="rId148" Type="http://schemas.openxmlformats.org/officeDocument/2006/relationships/externalLink" Target="externalLinks/externalLink125.xml"/><Relationship Id="rId164" Type="http://schemas.openxmlformats.org/officeDocument/2006/relationships/externalLink" Target="externalLinks/externalLink141.xml"/><Relationship Id="rId169" Type="http://schemas.openxmlformats.org/officeDocument/2006/relationships/externalLink" Target="externalLinks/externalLink146.xml"/><Relationship Id="rId185" Type="http://schemas.openxmlformats.org/officeDocument/2006/relationships/externalLink" Target="externalLinks/externalLink162.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7.xml"/><Relationship Id="rId210" Type="http://schemas.openxmlformats.org/officeDocument/2006/relationships/styles" Target="styles.xml"/><Relationship Id="rId26" Type="http://schemas.openxmlformats.org/officeDocument/2006/relationships/externalLink" Target="externalLinks/externalLink3.xml"/><Relationship Id="rId47" Type="http://schemas.openxmlformats.org/officeDocument/2006/relationships/externalLink" Target="externalLinks/externalLink24.xml"/><Relationship Id="rId68" Type="http://schemas.openxmlformats.org/officeDocument/2006/relationships/externalLink" Target="externalLinks/externalLink45.xml"/><Relationship Id="rId89" Type="http://schemas.openxmlformats.org/officeDocument/2006/relationships/externalLink" Target="externalLinks/externalLink66.xml"/><Relationship Id="rId112" Type="http://schemas.openxmlformats.org/officeDocument/2006/relationships/externalLink" Target="externalLinks/externalLink89.xml"/><Relationship Id="rId133" Type="http://schemas.openxmlformats.org/officeDocument/2006/relationships/externalLink" Target="externalLinks/externalLink110.xml"/><Relationship Id="rId154" Type="http://schemas.openxmlformats.org/officeDocument/2006/relationships/externalLink" Target="externalLinks/externalLink131.xml"/><Relationship Id="rId175" Type="http://schemas.openxmlformats.org/officeDocument/2006/relationships/externalLink" Target="externalLinks/externalLink152.xml"/><Relationship Id="rId196" Type="http://schemas.openxmlformats.org/officeDocument/2006/relationships/externalLink" Target="externalLinks/externalLink173.xml"/><Relationship Id="rId200" Type="http://schemas.openxmlformats.org/officeDocument/2006/relationships/externalLink" Target="externalLinks/externalLink177.xml"/><Relationship Id="rId16" Type="http://schemas.openxmlformats.org/officeDocument/2006/relationships/worksheet" Target="worksheets/sheet16.xml"/><Relationship Id="rId37" Type="http://schemas.openxmlformats.org/officeDocument/2006/relationships/externalLink" Target="externalLinks/externalLink14.xml"/><Relationship Id="rId58" Type="http://schemas.openxmlformats.org/officeDocument/2006/relationships/externalLink" Target="externalLinks/externalLink35.xml"/><Relationship Id="rId79" Type="http://schemas.openxmlformats.org/officeDocument/2006/relationships/externalLink" Target="externalLinks/externalLink56.xml"/><Relationship Id="rId102" Type="http://schemas.openxmlformats.org/officeDocument/2006/relationships/externalLink" Target="externalLinks/externalLink79.xml"/><Relationship Id="rId123" Type="http://schemas.openxmlformats.org/officeDocument/2006/relationships/externalLink" Target="externalLinks/externalLink100.xml"/><Relationship Id="rId144" Type="http://schemas.openxmlformats.org/officeDocument/2006/relationships/externalLink" Target="externalLinks/externalLink121.xml"/><Relationship Id="rId90" Type="http://schemas.openxmlformats.org/officeDocument/2006/relationships/externalLink" Target="externalLinks/externalLink67.xml"/><Relationship Id="rId165" Type="http://schemas.openxmlformats.org/officeDocument/2006/relationships/externalLink" Target="externalLinks/externalLink142.xml"/><Relationship Id="rId186" Type="http://schemas.openxmlformats.org/officeDocument/2006/relationships/externalLink" Target="externalLinks/externalLink163.xml"/><Relationship Id="rId211" Type="http://schemas.openxmlformats.org/officeDocument/2006/relationships/sharedStrings" Target="sharedStrings.xml"/><Relationship Id="rId27" Type="http://schemas.openxmlformats.org/officeDocument/2006/relationships/externalLink" Target="externalLinks/externalLink4.xml"/><Relationship Id="rId48" Type="http://schemas.openxmlformats.org/officeDocument/2006/relationships/externalLink" Target="externalLinks/externalLink25.xml"/><Relationship Id="rId69" Type="http://schemas.openxmlformats.org/officeDocument/2006/relationships/externalLink" Target="externalLinks/externalLink46.xml"/><Relationship Id="rId113" Type="http://schemas.openxmlformats.org/officeDocument/2006/relationships/externalLink" Target="externalLinks/externalLink90.xml"/><Relationship Id="rId134" Type="http://schemas.openxmlformats.org/officeDocument/2006/relationships/externalLink" Target="externalLinks/externalLink111.xml"/><Relationship Id="rId80" Type="http://schemas.openxmlformats.org/officeDocument/2006/relationships/externalLink" Target="externalLinks/externalLink57.xml"/><Relationship Id="rId155" Type="http://schemas.openxmlformats.org/officeDocument/2006/relationships/externalLink" Target="externalLinks/externalLink132.xml"/><Relationship Id="rId176" Type="http://schemas.openxmlformats.org/officeDocument/2006/relationships/externalLink" Target="externalLinks/externalLink153.xml"/><Relationship Id="rId197" Type="http://schemas.openxmlformats.org/officeDocument/2006/relationships/externalLink" Target="externalLinks/externalLink174.xml"/><Relationship Id="rId201" Type="http://schemas.openxmlformats.org/officeDocument/2006/relationships/externalLink" Target="externalLinks/externalLink178.xml"/><Relationship Id="rId17" Type="http://schemas.openxmlformats.org/officeDocument/2006/relationships/worksheet" Target="worksheets/sheet17.xml"/><Relationship Id="rId38" Type="http://schemas.openxmlformats.org/officeDocument/2006/relationships/externalLink" Target="externalLinks/externalLink15.xml"/><Relationship Id="rId59" Type="http://schemas.openxmlformats.org/officeDocument/2006/relationships/externalLink" Target="externalLinks/externalLink36.xml"/><Relationship Id="rId103" Type="http://schemas.openxmlformats.org/officeDocument/2006/relationships/externalLink" Target="externalLinks/externalLink80.xml"/><Relationship Id="rId124" Type="http://schemas.openxmlformats.org/officeDocument/2006/relationships/externalLink" Target="externalLinks/externalLink101.xml"/><Relationship Id="rId70" Type="http://schemas.openxmlformats.org/officeDocument/2006/relationships/externalLink" Target="externalLinks/externalLink47.xml"/><Relationship Id="rId91" Type="http://schemas.openxmlformats.org/officeDocument/2006/relationships/externalLink" Target="externalLinks/externalLink68.xml"/><Relationship Id="rId145" Type="http://schemas.openxmlformats.org/officeDocument/2006/relationships/externalLink" Target="externalLinks/externalLink122.xml"/><Relationship Id="rId166" Type="http://schemas.openxmlformats.org/officeDocument/2006/relationships/externalLink" Target="externalLinks/externalLink143.xml"/><Relationship Id="rId187" Type="http://schemas.openxmlformats.org/officeDocument/2006/relationships/externalLink" Target="externalLinks/externalLink164.xml"/><Relationship Id="rId1" Type="http://schemas.openxmlformats.org/officeDocument/2006/relationships/worksheet" Target="worksheets/sheet1.xml"/><Relationship Id="rId212" Type="http://schemas.openxmlformats.org/officeDocument/2006/relationships/calcChain" Target="calcChain.xml"/><Relationship Id="rId28" Type="http://schemas.openxmlformats.org/officeDocument/2006/relationships/externalLink" Target="externalLinks/externalLink5.xml"/><Relationship Id="rId49" Type="http://schemas.openxmlformats.org/officeDocument/2006/relationships/externalLink" Target="externalLinks/externalLink26.xml"/><Relationship Id="rId114" Type="http://schemas.openxmlformats.org/officeDocument/2006/relationships/externalLink" Target="externalLinks/externalLink91.xml"/><Relationship Id="rId60" Type="http://schemas.openxmlformats.org/officeDocument/2006/relationships/externalLink" Target="externalLinks/externalLink37.xml"/><Relationship Id="rId81" Type="http://schemas.openxmlformats.org/officeDocument/2006/relationships/externalLink" Target="externalLinks/externalLink58.xml"/><Relationship Id="rId135" Type="http://schemas.openxmlformats.org/officeDocument/2006/relationships/externalLink" Target="externalLinks/externalLink112.xml"/><Relationship Id="rId156" Type="http://schemas.openxmlformats.org/officeDocument/2006/relationships/externalLink" Target="externalLinks/externalLink133.xml"/><Relationship Id="rId177" Type="http://schemas.openxmlformats.org/officeDocument/2006/relationships/externalLink" Target="externalLinks/externalLink154.xml"/><Relationship Id="rId198" Type="http://schemas.openxmlformats.org/officeDocument/2006/relationships/externalLink" Target="externalLinks/externalLink175.xml"/><Relationship Id="rId202" Type="http://schemas.openxmlformats.org/officeDocument/2006/relationships/externalLink" Target="externalLinks/externalLink179.xml"/><Relationship Id="rId18" Type="http://schemas.openxmlformats.org/officeDocument/2006/relationships/worksheet" Target="worksheets/sheet18.xml"/><Relationship Id="rId39" Type="http://schemas.openxmlformats.org/officeDocument/2006/relationships/externalLink" Target="externalLinks/externalLink16.xml"/><Relationship Id="rId50" Type="http://schemas.openxmlformats.org/officeDocument/2006/relationships/externalLink" Target="externalLinks/externalLink27.xml"/><Relationship Id="rId104" Type="http://schemas.openxmlformats.org/officeDocument/2006/relationships/externalLink" Target="externalLinks/externalLink81.xml"/><Relationship Id="rId125" Type="http://schemas.openxmlformats.org/officeDocument/2006/relationships/externalLink" Target="externalLinks/externalLink102.xml"/><Relationship Id="rId146" Type="http://schemas.openxmlformats.org/officeDocument/2006/relationships/externalLink" Target="externalLinks/externalLink123.xml"/><Relationship Id="rId167" Type="http://schemas.openxmlformats.org/officeDocument/2006/relationships/externalLink" Target="externalLinks/externalLink144.xml"/><Relationship Id="rId188" Type="http://schemas.openxmlformats.org/officeDocument/2006/relationships/externalLink" Target="externalLinks/externalLink165.xml"/><Relationship Id="rId71" Type="http://schemas.openxmlformats.org/officeDocument/2006/relationships/externalLink" Target="externalLinks/externalLink48.xml"/><Relationship Id="rId92" Type="http://schemas.openxmlformats.org/officeDocument/2006/relationships/externalLink" Target="externalLinks/externalLink69.xml"/><Relationship Id="rId2" Type="http://schemas.openxmlformats.org/officeDocument/2006/relationships/worksheet" Target="worksheets/sheet2.xml"/><Relationship Id="rId29" Type="http://schemas.openxmlformats.org/officeDocument/2006/relationships/externalLink" Target="externalLinks/externalLink6.xml"/><Relationship Id="rId40" Type="http://schemas.openxmlformats.org/officeDocument/2006/relationships/externalLink" Target="externalLinks/externalLink17.xml"/><Relationship Id="rId115" Type="http://schemas.openxmlformats.org/officeDocument/2006/relationships/externalLink" Target="externalLinks/externalLink92.xml"/><Relationship Id="rId136" Type="http://schemas.openxmlformats.org/officeDocument/2006/relationships/externalLink" Target="externalLinks/externalLink113.xml"/><Relationship Id="rId157" Type="http://schemas.openxmlformats.org/officeDocument/2006/relationships/externalLink" Target="externalLinks/externalLink134.xml"/><Relationship Id="rId178" Type="http://schemas.openxmlformats.org/officeDocument/2006/relationships/externalLink" Target="externalLinks/externalLink15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1</xdr:row>
      <xdr:rowOff>123825</xdr:rowOff>
    </xdr:from>
    <xdr:to>
      <xdr:col>3</xdr:col>
      <xdr:colOff>494750</xdr:colOff>
      <xdr:row>26</xdr:row>
      <xdr:rowOff>151890</xdr:rowOff>
    </xdr:to>
    <xdr:pic>
      <xdr:nvPicPr>
        <xdr:cNvPr id="2" name="Picture 1"/>
        <xdr:cNvPicPr>
          <a:picLocks noChangeAspect="1"/>
        </xdr:cNvPicPr>
      </xdr:nvPicPr>
      <xdr:blipFill>
        <a:blip xmlns:r="http://schemas.openxmlformats.org/officeDocument/2006/relationships" r:embed="rId1"/>
        <a:stretch>
          <a:fillRect/>
        </a:stretch>
      </xdr:blipFill>
      <xdr:spPr>
        <a:xfrm>
          <a:off x="123825" y="457200"/>
          <a:ext cx="4400000" cy="4076190"/>
        </a:xfrm>
        <a:prstGeom prst="rect">
          <a:avLst/>
        </a:prstGeom>
      </xdr:spPr>
    </xdr:pic>
    <xdr:clientData/>
  </xdr:twoCellAnchor>
  <xdr:twoCellAnchor editAs="oneCell">
    <xdr:from>
      <xdr:col>4</xdr:col>
      <xdr:colOff>0</xdr:colOff>
      <xdr:row>2</xdr:row>
      <xdr:rowOff>0</xdr:rowOff>
    </xdr:from>
    <xdr:to>
      <xdr:col>9</xdr:col>
      <xdr:colOff>132824</xdr:colOff>
      <xdr:row>26</xdr:row>
      <xdr:rowOff>113800</xdr:rowOff>
    </xdr:to>
    <xdr:pic>
      <xdr:nvPicPr>
        <xdr:cNvPr id="3" name="Picture 2"/>
        <xdr:cNvPicPr>
          <a:picLocks noChangeAspect="1"/>
        </xdr:cNvPicPr>
      </xdr:nvPicPr>
      <xdr:blipFill>
        <a:blip xmlns:r="http://schemas.openxmlformats.org/officeDocument/2006/relationships" r:embed="rId2"/>
        <a:stretch>
          <a:fillRect/>
        </a:stretch>
      </xdr:blipFill>
      <xdr:spPr>
        <a:xfrm>
          <a:off x="5257800" y="495300"/>
          <a:ext cx="4209524" cy="40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76</xdr:row>
      <xdr:rowOff>0</xdr:rowOff>
    </xdr:from>
    <xdr:to>
      <xdr:col>5</xdr:col>
      <xdr:colOff>95250</xdr:colOff>
      <xdr:row>77</xdr:row>
      <xdr:rowOff>28575</xdr:rowOff>
    </xdr:to>
    <xdr:sp macro="" textlink="">
      <xdr:nvSpPr>
        <xdr:cNvPr id="2" name="Text Box 5"/>
        <xdr:cNvSpPr txBox="1">
          <a:spLocks noChangeArrowheads="1"/>
        </xdr:cNvSpPr>
      </xdr:nvSpPr>
      <xdr:spPr bwMode="auto">
        <a:xfrm>
          <a:off x="6772275" y="14363700"/>
          <a:ext cx="95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natsteel.com.sg/exchange/anmyk/Inbox/No%20Subject.EML/WINDOWS/TEMP/Mat'l%20Price%202000-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1204;&#50689;&#44428;\C\WIN98\TEMP\REPORT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ant\PAG\GHT\closing\Monthly%20Accounts\DEC_0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2395\c\Share\&#51068;&#48152;\&#49892;&#54665;&#50696;&#49328;&#54200;&#4945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nant\corpmis\vaishalia\snehal\Regulatory\Disagg%20ARR%20FY06_June05\MERC%20Follow%20up_documents\Backup%20Input%20Data%20Files\Dis-Agg%20ARR%20-%20MERC%20Formats\ARR%20FY%202005-06%20170106\GTD_Capital%20Base_3%20yrs_0501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54620;&#51204;&#51228;&#52636;1&#5226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juupmoo\goo\&#46020;&#51109;&#53685;&#54633;\&#48513;&#51228;&#51452;&#46020;&#47732;&#48324;&#49328;&#52636;&#44540;&#4414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juupmoo\goo\&#46020;&#51109;&#53685;&#54633;\&#49464;&#51652;&#49444;&#50672;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juupmoo\goo\&#46020;&#51109;&#53685;&#54633;\&#49464;&#51652;&#49444;&#5067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juupmoo\goo\&#46020;&#51109;&#53685;&#54633;\&#54620;&#51204;&#51228;&#52636;1&#5226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ant\corpmis\vaishalia\WINDOWS\TEMP\XlsGJB\Share\Financial%20Estimat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ant\corpmis\Documents%20and%20Settings\Purushotham\Local%20Settings\Temporary%20Internet%20Files\OLK33\XlsGJB\Share\Financial%20Estimat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9464;&#51652;&#49444;&#5067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ant\corpmis\vaishalia\Documents%20and%20Settings\Acer%20OEM%20User\Local%20Settings\Temporary%20Internet%20Files\OLK1\ABP_FY06\Till%20FY06\Till_1707\CASH%20FLOW1.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C)%20%20STAMPS%20&amp;%20TELEGRAM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nant\corpmis\snehal\Regulatory\Disagg%20ARR%20FY06_June05\MERC%20Follow%20up_documents\Backup%20Input%20Data%20Files\Dis-Agg%20ARR%20-%20MERC%20Formats\ARR%20FY%202005-06%20170106\GTD_Capital%20Base_3%20yrs_0501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nant\corpmis\WINDOWS\TEMP\XlsGJB\Share\Financial%20Estimat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nant\corpmis\Documents%20and%20Settings\Acer%20OEM%20User\Local%20Settings\Temporary%20Internet%20Files\OLK1\ABP_FY06\Till%20FY06\Till_1707\CASH%20FLOW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nant\corpmis\vaishalia\SHARE\CHANDA_G\COMPLEX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Documents%20and%20Settings\pradeep.gupta\Local%20Settings\Temporary%20Internet%20Files\OLK3E\Documents%20and%20Settings\N.Srinivasu\Desktop\backup\Flash%202003-04\Balance%20Sheet(Original)\31.12.2002\ConsolSkol31122002-ECBD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ant\Conso%20Computations\Users\kdoiphode\AppData\Local\Temp\TIL%20Conso\M&amp;M\2240.1%20Not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abmblrnas\Audit%20Files\Rajarshi\STAT%20AUDIT%202004%20-%202005\KPMG-Schedule-CBL-Final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ld\d%20at%20old\Tax-s979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nant\corpmis\Users\rkalantri\Desktop\Mutual%20Fund\CMA%20sample.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Startup" Target="ANALYSTS/98JUN/NETEARN.WK4"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K:\WINDOWS\Temporary%20Internet%20Files\OLK32D2\Accounts%20Prog%20VK.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Documents%20and%20Settings\AcerAspire\My%20Documents\Sajukumar\MIS%20and%20Accounts\WINDOWS\Temporary%20Internet%20Files\Content.IE5\OPQRSTUV\MIS-2001-2002\permay01\PERF\perfbot98-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WINDOWS\TEMP\XlsGJB\Share\Financial%20Estimat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Users\bino.AVO\AppData\Local\Microsoft\Windows\Temporary%20Internet%20Files\Content.Outlook\XHGYTNCZ\F'06\Feb%2006\Creditors%20Details_De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snehal\Regulatory\Disagg%20ARR%20FY06_June05\MERC%20Follow%20up_documents\Backup%20Input%20Data%20Files\Dis-Agg%20ARR%20-%20MERC%20Formats\ARR%20FY%202005-06%20170106\GTD_Capital%20Base_3%20yrs_0501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MF%208220.1%20LOSS%20ON%20EXCHANGE.-OTH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Exp%20Note%2002-03(Ruff)\p220-226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EXPNOTE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rselfsr01\Assurance%203\WORK\&#51064;&#49440;ENT\work\&#54620;&#49436;&#51228;&#50557;\A&#51312;&#49436;-&#54620;&#4943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nil\share_c\ANIL\CEP9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Official\MIS%20FY05-06\12-Mar%2006\Quarterwise%20details%20ABP%20FY07%20290406%20%2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8513;&#51228;&#51452;&#46020;&#47732;&#48324;&#49328;&#52636;&#44540;&#4414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Bp14\Data\Data\rajeev%2003-04\FY%202003-04\December\Budget2004-05\board290502\opscomm0203\mails\Book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nant\corpmis\WIN98\TEMP\REPORT0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nant\corpmis\Users\mukul.pandit\AppData\Local\Microsoft\Windows\Temporary%20Internet%20Files\Content.Outlook\CZI36Z9Y\Repayment%20schedule%20(2).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6048F62A\ConsolSkol31122002-ECBD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nant\corpmis\vaishalia\CGPL\Finance\O%20&amp;%20M\Promoters%20Model%20-%20Realistic%2014%20Jan%202009%20rev.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nant\TPREL%20Finance%20department\snehal\Regulatory\Disagg%20ARR%20FY06_June05\MERC%20Follow%20up_documents\Backup%20Input%20Data%20Files\Dis-Agg%20ARR%20-%20MERC%20Formats\ARR%20FY%202005-06%20170106\GTD_Capital%20Base_3%20yrs_05010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nant\Corp%20Tax\Users\rsanghvi\Documents\Tata%20Power\30.06.2009\HO\Cash%20Flow\cash%20flow\LOSS%20ON%20EXCHANGE%20LOAN%20BALANCE%20INTEREST%20ACCRUED%20SUMMARY.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EEWAN\Documents\Andre\MIS%20Reporting\MIS%20-%20Trust%20Energy\Working\Variance%20Analysis%20-%20revised%20latest.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C)%209002.01%20Tax%20audit%20working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S\Plant\&#47785;&#50857;&#44053;\MANUAL\calculation\DESIGN5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nant\corpmis\SLC\KDS\NSSS\1000MW\CEDM\CEDM.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nant\corpmis\CGPL%20Treasury\Hedge\Contract%20book.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EEWAN\Documents\Andre\MIS%20Reporting\MIS%20Update%20as%20at%20Oct%20200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LIL\AES\Latest%20from%20office\AES\Mail%20Download%20from%20Ravi%20Chandran\Our%20workings\Bhubaneshwar%20work\new%20data\model_sensitivity_140102%20CDJ%20comment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72.17.79.118\general%20finance\FinReporting\2006-07\Nov06\eserve%20condi%20Nov%200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Official\MIS%20FY05-06\12-Mar%2006\Official\MIS%20FY05-06\09-Dec%2005\Quarterwise%20Details%20-%20Q3(tax)%20FY%2006_190106(fin%20ch).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97SAUPCU.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EKA&#44608;&#50689;&#46160;\C\9624\&#49324;&#50629;&#52628;&#5122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KYDDATA\&#44208;&#49328;979\HDLAN\MAIL\08&#49324;&#51109;&#4580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nant\corpmis\cgpl%20planning\NSS\MOB\MOBPLAN\STR_PLAN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nant\corpmis\Users\skhobrekar\AppData\Local\Microsoft\Windows\Temporary%20Internet%20Files\Content.Outlook\ADENPJ5T\Repayment%20hedge.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1881\&#47928;&#49436;&#49688;&#48156;&#49888;\&#51473;&#51109;&#44592;&#44221;&#50689;&#44228;&#54925;\9,9&#51217;&#49688;(&#48372;&#44256;&#45236;&#50857;)\&#48372;&#44256;&#49436;&#50857;\Book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J:\snehal\ABP%20FY07\Qtrwise%20Versions\ABP%20250606\Quarterwise%20details%20FY07%2025-06-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44204;&#51201;_TEST_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7106\&#44592;&#44228;BM&#51221;&#47532;\lee\project\&#54644;&#50808;\southpars\BMFILE\Lnx$LPS-A301(Excel)_.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nant\corpmis\Users\sanjeev\AppData\Local\Microsoft\Windows\Temporary%20Internet%20Files\Content.Outlook\NW9UXXBH\ABP.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nant\TPREL%20Finance%20department\Documents%20and%20Settings\somveer\Application%20Data\Microsoft\Excel\Documents%20and%20Settings\suranjit.mishra\My%20Documents\ABP\Copy%20of%20Maithon%20Expansion(V3).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das\Budget\Subrat\Northern%20Region\Tala\Revised%20financial%20Model%20Sen.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mwor-prndata\ifrs\IFRS\IFRS%20financials\FFC\M_M_BCS_Template_Ver_4.4_-_For_F_2010%20Q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Documents%20and%20Settings\vaishalia\Application%20Data\Microsoft\Excel\Monthly%20utilisat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47106\&#44592;&#44228;BM&#51221;&#47532;\lee\project\&#54644;&#50808;\southpars\BMFILE\CODE509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nant\corpmis\vaishalia\CGPL\Finance\O%20&amp;%20M\MUNDRA%20UMPP%20DEC06\Revised%20model\UMPP\UmPP1\Final%20docs\Draft%20IM\Final%20Im%20Umpp\MUNDRA%20190207%20ver%2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ec2\iso\QMS,EMS&amp;OHSAS\ISO9001-2000\Reqd.doc\Consumption\final%20Details%20report%20of%20MP.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nant\corpmis\cgpl%20planning\COMPLEX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GEEWAN\Documents\Financial\ELPHINSTONE%20PTY%20LTD\ACCOUNTING\Management%20Accounts\2007.2008\June%202008%20Management%20Repor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nant\PAG\WINDOWS\TEMP\WINDOWS\TEMP\AREP2002%20new.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nant\Conso%20Computations\Bhavik\Audit\IETS%20-%20All%20files\IETS%20-%20March%202007\Fixed%20Assets\5611%20Fixed%20Asset%20(TOP%20SHEET)%20as%20on%2031%20March%2020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Doc\Proposal\U.A%20Extension\2&#52264;%20&#44204;&#51201;\PROPOSAL%20LIST-082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Jjphilips\xlsjjp\mseb%20Jan%200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nant\corpmis\Documents%20and%20Settings\abasu\Local%20Settings\Temporary%20Internet%20Files\OLK12\Shraddha\TPC\Equity%20requireme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9BC1F979\ConsolSkol31122002-ECBD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tinku\Desktop\New%20folder%20(3)\Asset%20Register_IPDS-Rev..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nant\corpmis\Abhijit\Finalisation%20Activity\2010-11\Mar-11\Book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nant\TPREL%20Finance%20department\MOHIT%20JAIN\14%20June%202010\Mohit%20Backup%20till%2020%20May%202010\My%20Documents\MOHIT\Working%20Capital,%20ABP\LOAN%20AMORTISATION%20SCHEDULE.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1164\d\&#51473;&#51109;&#44592;&#44221;&#50689;&#44228;&#54925;\9,9&#51217;&#49688;(&#48372;&#44256;&#45236;&#50857;)\&#48372;&#44256;&#49436;&#50857;\Book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nant\TPREL%20Finance%20department\Documents%20and%20Settings\NIRAJ1\Desktop\MASTER\Documents%20and%20Settings\user\Desktop\Documents%20and%20Settings\yogesh\Desktop\Sept%2030,%202006\Fixed%20Asset%20-%20Sept%2030,%202006.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INGHVI_DEV_UNNI\VOL1\USERS\AUDITS\TAX\44AB\ELITE_AG\1998-99\EAWFINA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nant\corpmis\Users\abhijit\AppData\Local\Microsoft\Windows\Temporary%20Internet%20Files\Content.Outlook\VB7E2R0L\Shraddha\Cashflow\CB%20CASH%20FLOW-25-01%20(version%2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nant\TPREL%20Finance%20department\Users\somveer.TECNET\AppData\Local\Microsoft\Windows\Temporary%20Internet%20Files\Content.Outlook\7F4PD94I\MPL(V1)%20ModSM%2026-3-10.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Documents%20and%20Settings\GUVNL\Local%20Settings\Temp\200912_UIBoth_Blt_Iex.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dt0581co\RAJEEV\Final%20Accounts\Financial%20Year%202002-03\Final%20Accounts%2002-03%2030%25%20Div%20with%20incorrect%20related%20party.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www35.daum.net/WIN98/TEMP/REPORT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9b7f5\fy%202003-04\bm\FY%202002-03\MIS%20T.O.%20&amp;%20Inv\Book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Report%2005-06\Hard%20Close%20-%20Jan%2006\Documents%20and%20Settings\N.Srinivasu\Desktop\backup\Flash%202003-04\Balance%20Sheet(Original)\31.12.2002\ConsolSkol31122002-ECBD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nant\PAG\WINDOWS\TEMP\XlsGJB\Share\Financial%20Estimat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nant\PAG\10.Back%20Up\Vikrant%20Working%20Folder\MIS%20FY18\10.%20Nov\Guidance\Folder%20-%20to%20be%20reviewed%20and%20deleted\Standalone%20Guidance%20Sensitivity%20Analysis%20-%20Q3%20FY18%20-%20061217%20v1.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nant\Corp%20Tax\WINDOWS\TEMP\WINDOWS\TEMP\AREP2002%20new.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nant\corpmis\Desktop\work\Jun%2014,%2011\CGPL%20Treasury\Hedge\Contract%20book.xlsm"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51204;&#50689;&#44428;\C\WIN98\TEMP\JO9707.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G:\Pack'(A)\&#45817;&#51652;-A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Documents%20and%20Settings\sarpotdarsp\Local%20Settings\Temporary%20Internet%20Files\OLK1\633\Accts\SKumar\Rev.Mis\WINDOWS\Temporary%20Internet%20Files\Content.IE5\OPQRSTUV\MIS-2001-2002\permay01\PERF\perfbot98-9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KHI.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Worksheet%20in%20(C)%208301%20Rent,%20Rates%20and%20Taxes%20Combined%20Leadsheet"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J:\My%20Documents\pcbackup\Puru\Sales%20&amp;%20Revenue%20Reports\FY%202005-06\TarSumm%20FY05%20-%20Mar%20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Ram\Strategy\Projects\Tata%20Power\Tata%20Power%20Strategy%20Paper\Project%20Execution\Presentation\CoA%20Workings\Mundra-Evaluation%20with%20Tata%20NYK%20profitability.xls" TargetMode="External"/></Relationships>
</file>

<file path=xl/externalLinks/_rels/externalLink110.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nant\corpmis\97SAUPCU.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nant\corpmis\sanjeev\Project%20Flow\Final%20Project%20Flow\Final\CGP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nant\corpmis\Users\skhobrekar\AppData\Local\Microsoft\Windows\Temporary%20Internet%20Files\Content.Outlook\ADENPJ5T\work\Jun%2014,%2011\CGPL%20Treasury\Hedge\Contract%20book.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rvindg\Data\DOCUME~1\ARVIND~1\LOCALS~1\Temp\C.Lotus.Notes.Data\Book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Users\Sony\Documents\Documents\Erik%20Budiman\Shipping%20Optimization\Tata%20NYK%20Freight%20Strategy\Cost%20Model-TPC-2-Oct-2012.xlsm" TargetMode="External"/></Relationships>
</file>

<file path=xl/externalLinks/_rels/externalLink116.xml.rels><?xml version="1.0" encoding="UTF-8" standalone="yes"?>
<Relationships xmlns="http://schemas.openxmlformats.org/package/2006/relationships"><Relationship Id="rId1" Type="http://schemas.microsoft.com/office/2006/relationships/xlExternalLinkPath/xlPathMissing" Target="CRABU9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nant\corpmis\My%20Documents\My%20Data\&#22283;&#20839;&#35211;&#32318;\Young_do\&#54788;&#44277;&#49324;&#49444;&#44228;&#4943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Audit\DSAL%203-00\madras%20knitwear\Admin\Final%20BS\MKLBS3200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oc_1523\REV%20&amp;%20RT12\kundu\HV%20AXLE%20EXCISE%2003-04\performance\axle%20&amp;%20comp%20desp%20fig.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c_120\C\VIJI's%20FILES\FORGE\mdatarequirement.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nant\PAG\Documents%20and%20Settings\Administrator\Local%20Settings\Temp\purchas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nant\Conso%20Computations\jags\Dec02\dec02\BS10-1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J:\My%20Documents\pcbackup\Puru\Fuel%20Adjustment%20Charges%20(FAC)\FAC%20FY07\Sept-06\FAC_Sept%2006.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Annexure%20V%20%20%20"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J:\Documents%20and%20Settings\Kapse\My%20Documents\MIS\FY2006-2007\Sep%2006\Q2%20Audit%20Committee\Qtly%20Details%20-%20Q2%20FY%2007%20(Link-AC).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VIVEK\Vivek%20D\Data\business%20plan%202001-02\Final\BPlan%2001-02%20-%208600%20-%20No%20Hedge%20-%20Rev%20Cap%20&amp;%20Tax.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9464;&#51652;&#49444;&#50672;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Meera\shared\Accounts\Sushil\1997_98\LEASE\LMF\MLEASE\HOECHS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HATHWAY_NT\USR\FILING\HATHINV\ACCS9596\JAYESH\DEL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ipcp4l00139\ifrs\IFRS\IFRS%20financials\FFC\M_M_BCS_Template_Ver_4.4_-_For_F_2010%20Q3.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nant\corpmis\Documents%20and%20Settings\urprabhakarrao\Local%20Settings\Temporary%20Internet%20Files\OLKBB\My%20Documents\recruitment\newemployee.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nant\corpmis\Documents%20and%20Settings\urprabhakarrao\Local%20Settings\Temporary%20Internet%20Files\OLKBB\EMPLOYE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n035\c\COE\CSG\BDVMPL.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nant\corpmis\temp\&#51204;&#44221;&#51652;\FORMOSA\Q98-014\r51p503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72.16.201.79\disaggregate\Final%20Write%20up,%20Tables%20and%20Model_II\wagle\B040tob068_short.xls" TargetMode="External"/></Relationships>
</file>

<file path=xl/externalLinks/_rels/externalLink136.xml.rels><?xml version="1.0" encoding="UTF-8" standalone="yes"?>
<Relationships xmlns="http://schemas.openxmlformats.org/package/2006/relationships"><Relationship Id="rId1" Type="http://schemas.microsoft.com/office/2006/relationships/xlExternalLinkPath/xlPathMissing" Target="Worksheet%20in%20%20CONSO%20SEGMENT%202007"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G:\Documents%20and%20Settings\Administrator\Desktop\CFS%20Format.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Users\user\AppData\Local\Microsoft\Windows\Temporary%20Internet%20Files\Content.Outlook\BFFHRZN3\SG.xlsm"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Zawia%20&#47785;&#54364;&#50696;&#49328;%20(&#54788;&#45824;&#44148;&#49444;_2004.10.2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cs032156\consol\Viral1\0304%20-%20Q3\Cash%20flow%2031%20December%202003%20-%20Final%20(1103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rselfsr01\Assurance%203\WORK\&#51064;&#49440;ENT\My%20Documents\work-&#49436;&#51068;\&#51068;&#49340;\&#51068;&#49340;&#54788;&#44552;&#55120;&#47492;&#54364;.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Users\Sony\Documents\Documents\Erik%20Budiman\Costing\Budget\TERPL%20-%20EEPL%20Budget%20FY%2013%20-%20FY%2015%20-%2002%20February%202012.xlsx"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JF%205200.1%20INVESTMENT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nant\Conso%20Computations\backup\Veera\Accounts%202013\Jun%2012\8210%20Deferred%20Tax%20and%20Current%20Tax%20Working.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Stat%20Audit%2031-03-2K6\Documents%20and%20Settings\Administrator\Desktop\ecosmart%20last%20year\tickmark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nant\corpmis\Documents%20and%20Settings\Administrator\Desktop\SEP-08\FOR%20CASHFLOW\INVESTMENT%20SCHEDULE%20SEP%200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nant\corpmis\Documents%20and%20Settings\NIRAJ1\Desktop\MASTER\Documents%20and%20Settings\user\Desktop\Documents%20and%20Settings\yogesh\Desktop\Sept%2030,%202006\Fixed%20Asset%20-%20Sept%2030,%202006.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nant\Business%20Finance\Users\Administrator\Documents\Tata%20Power\31.03.2010\cash%20flow\INVESTMENT%20SCHEDULE%20MAR%201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nant\Business%20Finance\Users\Administrator\Documents\Tata%20Power\31.12.2010\Cash%20flow\INVESTMENT%20SCHEDULE%20DEC%201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nant\Business%20Finance\Users\kramasubramanian\Desktop\Investment%20Schedule.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Worksheet%20in%206404.2.2%20BRIDGE-2.5.2007"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nant\corpmis\Users\preetam.saraf\AppData\Roaming\Microsoft\Excel\5533%20Prepaid%20Expenses.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Rakesh\AUDIT%20FY2006\Rakesh\Income%20Tax\Asst.%20Yr.2005-06\Final%203CD%20&amp;%20Annexures\1006%20TAX-AUDIT-SCHEDULES--2004-05.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nant\corpmis\Users\rsanghvi\Documents\Tata%20Power\30.06.2009\HO\Cash%20Flow\cash%20flow\INVESTMENT%20SCHEDULE%20JUNE%2009.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Worksheet%20in%20%20Borrowing%20InterestAccruedandInterestexpensessummary"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nant\Business%20Finance\Users\Administrator\AppData\Local\Microsoft\Windows\Temporary%20Internet%20Files\Content.Outlook\SM0N8DPQ\Worksheet%20in%20%20BORROWINGEXCHANGE%20LOSS%20INTEREST%20AND%20INTEREST%20ACCRUED%20SUMMARY.xls"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Worksheet%20in%20(C)%205231%20INVESTMENT%20SCHEDULE%20MAR%2010"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Stat%20Audit%2031-03-2K6\niraj\AUDIT%20F.Y.04-05\Vaibhav_SBB\Depreciation_FINAL.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Worksheet%20in%20(C)%205236.1%20Investments%20-%20Substantive%20Testing"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nant\corpmis\Users\rsanghvi\Documents\Tata%20Power\30.06.2009\HO\Cash%20Flow\cash%20flow\LOSS%20ON%20EXCHANGE%20LOAN%20BALANCE%20INTEREST%20ACCRUED%20SUMMARY.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Worksheet%20in%202230%20Final%20Balance%20Sheet"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G:\rashi\Consol\2006-07\Q1\Q1\US%20GAAP%202005-DH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tcs028994\Samir%20-%20AR\Dokumente%20und%20Einstellungen\Apl30\Lokale%20Einstellungen\Temporary%20Internet%20Files\OLK12\Documents%20and%20Settings\106343\Desktop\Cash%20flow%200304%20(Revised%20Final%20after%20Tax%20Reclass%20Entrie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5730.2%20ICD%20Investment%20-121000"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HICO\&#49444;&#44228;&#48512;\&#49444;&#44228;&#44204;&#51201;\&#44204;&#51201;&#49436;-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nant\corpmis\My%20Documents\&#48652;&#46972;&#51656;%20T.L&#48264;&#54840;&#49692;(1.336)(FINAL).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anant\corpmis\&#51060;&#52285;&#49885;\clam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Krselfsr01\Assurance%203\WORK\&#45824;&#50689;&#54252;&#51109;\work\&#54620;&#49436;&#51228;&#50557;\A&#51312;&#49436;-&#54620;&#49436;.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Anant\corpmis\My%20Documents\co-gen\cspdata\TAIWAN\P-RACK\FURNAC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49440;&#48120;\C\&#51116;&#47308;&#51312;&#49436;&#51089;&#49457;\&#54812;&#50689;\VBA\&#50641;&#49472;&#48708;&#48288;\&#50672;&#46041;&#53092;&#48372;&#50696;&#51228;.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anant\corpmis\WIN98\TEMP\JO9707.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51204;&#50689;&#44428;\C\HDLAN\MAIL\08&#49324;&#51109;&#4580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Doc\Proposal\U.A%20Extension\&#44204;&#51201;&#44592;&#51456;%20&#52280;&#5131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www35.daum.net/WIN98/TEMP/0INV/HEC/SHIP-SCH.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Krselfsr01\Assurance%203\WORK\&#44592;&#53440;\&#44396;&#44144;&#47000;&#52376;\&#53580;&#53356;&#46972;&#54532;\&#51473;&#44036;&#44048;&#49324;-&#46300;&#47548;&#46972;&#5106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C:\2.%20TPCODL_Work\1_Financial_Statement\0.2020-21\TPCODL%20Mar'21_audited.xlsx"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C:\Users\Soumya\AppData\Local\Microsoft\Windows\INetCache\Content.Outlook\EN5KFKST\Excel_ARR%20FY%2023.xlsx"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C:\Users\Soumya\AppData\Local\Microsoft\Windows\INetCache\Content.Outlook\EN5KFKST\F-Form.xlsx"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C:\Users\Soumya\AppData\Local\Microsoft\Windows\INetCache\Content.Outlook\EN5KFKST\F-Form%20-revised.xlsx"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1.1%20TPCODL%20WORK\1.ARR%20Work%20FY23\Forms%20for%20Filling\New%20folder\T-Form-ARR-FY-2022-23.xlsx"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1.1%20TPCODL%20WORK\1.ARR%20Work%20FY23\Forms%20for%20Filling\F-Form.xlsx"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95"/>
    </sheetNames>
    <sheetDataSet>
      <sheetData sheetId="0" refreshError="1">
        <row r="59">
          <cell r="B59" t="str">
            <v>Ann Lee (Q RC 20)</v>
          </cell>
          <cell r="C59">
            <v>2700</v>
          </cell>
        </row>
        <row r="60">
          <cell r="B60" t="str">
            <v>Bestbuild (SK N3C8 D &amp;B)</v>
          </cell>
          <cell r="C60">
            <v>8400</v>
          </cell>
        </row>
        <row r="61">
          <cell r="B61" t="str">
            <v>Cheng Poh (JW N2C3A)</v>
          </cell>
          <cell r="C61">
            <v>1600</v>
          </cell>
        </row>
        <row r="62">
          <cell r="B62" t="str">
            <v>Chew Eu Hock (Sk N2C22)</v>
          </cell>
          <cell r="C62">
            <v>2400</v>
          </cell>
        </row>
        <row r="63">
          <cell r="B63" t="str">
            <v>Chew Eu Hock(SkN3C13)</v>
          </cell>
          <cell r="C63">
            <v>2200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Sheet1"/>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Basic Assumptions"/>
      <sheetName val="BUDGET"/>
      <sheetName val="Photocopy"/>
      <sheetName val="ENGG_VAL"/>
      <sheetName val="For_Trav-01"/>
      <sheetName val="Rent -01"/>
      <sheetName val="N 1"/>
      <sheetName val="N PL"/>
      <sheetName val="PL"/>
      <sheetName val="BS"/>
      <sheetName val="Notes BS-Liab"/>
      <sheetName val="PPE"/>
      <sheetName val="Grouping J18"/>
      <sheetName val="Inv Property"/>
      <sheetName val="Goodwill"/>
      <sheetName val="PPE 6"/>
      <sheetName val="Grouping M18"/>
      <sheetName val="Notes BS-Assets"/>
      <sheetName val="Notes BS-SC"/>
      <sheetName val="Audit entries"/>
      <sheetName val="Ind AS Audit Entries"/>
      <sheetName val="Consol trial J18"/>
      <sheetName val="License Are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Audit-Report"/>
      <sheetName val="2"/>
      <sheetName val="Macro1"/>
      <sheetName val="F-3"/>
      <sheetName val="F-4"/>
      <sheetName val="F-5"/>
      <sheetName val="5 Revised"/>
      <sheetName val="F-6"/>
      <sheetName val="6 Revised"/>
      <sheetName val="R_thirty"/>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PG42A"/>
      <sheetName val="Rec"/>
      <sheetName val="1"/>
      <sheetName val="masop"/>
      <sheetName val="Cost_Redn"/>
      <sheetName val="spares timing"/>
      <sheetName val="PROC CHARGE"/>
      <sheetName val="업무분장 "/>
      <sheetName val="공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가표"/>
      <sheetName val="수암종건"/>
      <sheetName val="수암개발"/>
      <sheetName val="단성전력"/>
      <sheetName val="Sheet1"/>
      <sheetName val="Sheet2"/>
      <sheetName val="Sheet3"/>
      <sheetName val="소화실적"/>
    </sheetNames>
    <sheetDataSet>
      <sheetData sheetId="0" refreshError="1"/>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작성해 볼까요"/>
      <sheetName val="편성내역서"/>
      <sheetName val="실행예산종합"/>
      <sheetName val="예정배부율"/>
      <sheetName val="Sheet9"/>
      <sheetName val="Module1"/>
      <sheetName val="Module2"/>
      <sheetName val="Module3"/>
      <sheetName val="Module4"/>
      <sheetName val="실행예산편성2"/>
      <sheetName val="작성해_볼까요"/>
      <sheetName val="작성해_볼까요1"/>
      <sheetName val="설산1.나"/>
      <sheetName val="본사S"/>
    </sheetNames>
    <definedNames>
      <definedName name="_xlbgnm.BBQ1"/>
      <definedName name="QQQ"/>
    </defined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설계분"/>
      <sheetName val="본사설계분"/>
      <sheetName val="가설배관"/>
      <sheetName val="본사S"/>
      <sheetName val="현장S"/>
      <sheetName val="C1"/>
      <sheetName val="C2"/>
      <sheetName val="공계"/>
      <sheetName val="C3"/>
      <sheetName val="공설"/>
      <sheetName val="C4"/>
      <sheetName val="C5"/>
      <sheetName val="도면"/>
      <sheetName val="C6"/>
      <sheetName val="공정표"/>
      <sheetName val="C7"/>
      <sheetName val="예"/>
      <sheetName val="C8"/>
      <sheetName val="명"/>
      <sheetName val="C9"/>
      <sheetName val="내1가"/>
      <sheetName val="내1다"/>
      <sheetName val="설내"/>
      <sheetName val="소내"/>
      <sheetName val="내2"/>
      <sheetName val="C10"/>
      <sheetName val="품1"/>
      <sheetName val="품2"/>
      <sheetName val="품3"/>
      <sheetName val="설품"/>
      <sheetName val="소품"/>
      <sheetName val="C11"/>
      <sheetName val="산1"/>
      <sheetName val="산2.가.1"/>
      <sheetName val="산2.가.2"/>
      <sheetName val="산2.나"/>
      <sheetName val="설산1.가"/>
      <sheetName val="설산1.나"/>
      <sheetName val="설산2"/>
      <sheetName val="소산1.가"/>
      <sheetName val="소산1.나"/>
      <sheetName val="소산2"/>
      <sheetName val="산3"/>
      <sheetName val="산4"/>
      <sheetName val="산5"/>
      <sheetName val="산6"/>
      <sheetName val="산7"/>
      <sheetName val="산8"/>
      <sheetName val="산9"/>
      <sheetName val="산10"/>
      <sheetName val="산11"/>
      <sheetName val="C12"/>
      <sheetName val="산2_가_1"/>
      <sheetName val="산2_가_2"/>
      <sheetName val="산2_나"/>
      <sheetName val="설산1_가"/>
      <sheetName val="설산1_나"/>
      <sheetName val="소산1_가"/>
      <sheetName val="소산1_나"/>
      <sheetName val="자바라1"/>
      <sheetName val="#REF"/>
      <sheetName val="한전제출1차"/>
      <sheetName val="Charts"/>
      <sheetName val="Financial Estimates"/>
      <sheetName val="excise-i"/>
      <sheetName val="산2_가_11"/>
      <sheetName val="산2_가_21"/>
      <sheetName val="산2_나1"/>
      <sheetName val="설산1_가1"/>
      <sheetName val="설산1_나1"/>
      <sheetName val="소산1_가1"/>
      <sheetName val="소산1_나1"/>
      <sheetName val="현장지지물물량"/>
    </sheetNames>
    <sheetDataSet>
      <sheetData sheetId="0" refreshError="1"/>
      <sheetData sheetId="1" refreshError="1"/>
      <sheetData sheetId="2" refreshError="1"/>
      <sheetData sheetId="3" refreshError="1">
        <row r="10">
          <cell r="B10" t="str">
            <v>03980-028</v>
          </cell>
          <cell r="C10" t="str">
            <v>U-BOLT</v>
          </cell>
          <cell r="D10" t="str">
            <v>C S</v>
          </cell>
          <cell r="E10" t="str">
            <v>DN150</v>
          </cell>
          <cell r="G10" t="str">
            <v>16100-150</v>
          </cell>
          <cell r="H10">
            <v>4</v>
          </cell>
          <cell r="K10">
            <v>0.75800000000000001</v>
          </cell>
          <cell r="L10">
            <v>3.032</v>
          </cell>
          <cell r="M10">
            <v>760</v>
          </cell>
          <cell r="N10">
            <v>3040</v>
          </cell>
          <cell r="O10" t="str">
            <v>물정 '98.11.p78</v>
          </cell>
        </row>
        <row r="11">
          <cell r="B11" t="str">
            <v>03980-042</v>
          </cell>
          <cell r="C11" t="str">
            <v>STUD BOLT</v>
          </cell>
          <cell r="D11" t="str">
            <v>C S</v>
          </cell>
          <cell r="E11" t="str">
            <v>M15x60L</v>
          </cell>
          <cell r="G11" t="str">
            <v>16100-150</v>
          </cell>
          <cell r="H11">
            <v>24</v>
          </cell>
          <cell r="K11">
            <v>0.2</v>
          </cell>
          <cell r="L11">
            <v>4.8</v>
          </cell>
          <cell r="M11">
            <v>137</v>
          </cell>
          <cell r="N11">
            <v>3288</v>
          </cell>
          <cell r="O11" t="str">
            <v>물정 '98.11 p.74</v>
          </cell>
        </row>
        <row r="12">
          <cell r="B12" t="str">
            <v>03980-043</v>
          </cell>
          <cell r="C12" t="str">
            <v>PLATE</v>
          </cell>
          <cell r="D12" t="str">
            <v>C S</v>
          </cell>
          <cell r="E12" t="str">
            <v>PL200x38x12t</v>
          </cell>
          <cell r="G12" t="str">
            <v>16100-150</v>
          </cell>
          <cell r="H12">
            <v>4</v>
          </cell>
          <cell r="K12">
            <v>0.71599999999999997</v>
          </cell>
          <cell r="L12">
            <v>2.8639999999999999</v>
          </cell>
          <cell r="M12">
            <v>289</v>
          </cell>
          <cell r="N12">
            <v>1156</v>
          </cell>
          <cell r="O12" t="str">
            <v>물정 '98.11 p.50</v>
          </cell>
        </row>
        <row r="13">
          <cell r="B13" t="str">
            <v>03980-035</v>
          </cell>
          <cell r="C13" t="str">
            <v>PLATE</v>
          </cell>
          <cell r="D13" t="str">
            <v>C S</v>
          </cell>
          <cell r="E13" t="str">
            <v>PL200x200x12t</v>
          </cell>
          <cell r="G13" t="str">
            <v>16100-150</v>
          </cell>
          <cell r="H13">
            <v>7</v>
          </cell>
          <cell r="K13">
            <v>3.7679999999999998</v>
          </cell>
          <cell r="L13">
            <v>26.376000000000001</v>
          </cell>
          <cell r="M13">
            <v>1526</v>
          </cell>
          <cell r="N13">
            <v>10682</v>
          </cell>
          <cell r="O13" t="str">
            <v>물정 '98.11 p.50</v>
          </cell>
        </row>
        <row r="14">
          <cell r="B14" t="str">
            <v>03980-042</v>
          </cell>
          <cell r="C14" t="str">
            <v>PLATE</v>
          </cell>
          <cell r="D14" t="str">
            <v>C S</v>
          </cell>
          <cell r="E14" t="str">
            <v>PL150x150x9t</v>
          </cell>
          <cell r="G14" t="str">
            <v>16100-150</v>
          </cell>
          <cell r="H14">
            <v>2</v>
          </cell>
          <cell r="K14">
            <v>1.59</v>
          </cell>
          <cell r="L14">
            <v>3.18</v>
          </cell>
          <cell r="M14">
            <v>659</v>
          </cell>
          <cell r="N14">
            <v>1318</v>
          </cell>
          <cell r="O14" t="str">
            <v>물정 '98.11 p.50</v>
          </cell>
        </row>
        <row r="15">
          <cell r="B15" t="str">
            <v>03980-042</v>
          </cell>
          <cell r="C15" t="str">
            <v>PIPE STD WT</v>
          </cell>
          <cell r="D15" t="str">
            <v>C S</v>
          </cell>
          <cell r="E15" t="str">
            <v>DN100</v>
          </cell>
          <cell r="F15">
            <v>143</v>
          </cell>
          <cell r="G15" t="str">
            <v>16100-150</v>
          </cell>
          <cell r="H15">
            <v>2</v>
          </cell>
          <cell r="K15">
            <v>2.2999999999999998</v>
          </cell>
          <cell r="L15">
            <v>4.5999999999999996</v>
          </cell>
          <cell r="M15">
            <v>1301.443</v>
          </cell>
          <cell r="N15">
            <v>2602</v>
          </cell>
          <cell r="O15" t="str">
            <v>물자 '98.11 p.476</v>
          </cell>
        </row>
        <row r="16">
          <cell r="B16" t="str">
            <v>03980-028</v>
          </cell>
          <cell r="C16" t="str">
            <v>H-BEAM</v>
          </cell>
          <cell r="D16" t="str">
            <v>C S</v>
          </cell>
          <cell r="E16" t="str">
            <v>H100x100x6x8</v>
          </cell>
          <cell r="F16">
            <v>1385</v>
          </cell>
          <cell r="G16" t="str">
            <v>16100-150</v>
          </cell>
          <cell r="H16">
            <v>1</v>
          </cell>
          <cell r="K16">
            <v>23.821999999999999</v>
          </cell>
          <cell r="L16">
            <v>23.821999999999999</v>
          </cell>
          <cell r="M16">
            <v>11553</v>
          </cell>
          <cell r="N16">
            <v>11553</v>
          </cell>
          <cell r="O16" t="str">
            <v>물정 '98.11 p.47</v>
          </cell>
        </row>
        <row r="17">
          <cell r="B17" t="str">
            <v>03980-029</v>
          </cell>
          <cell r="C17" t="str">
            <v>H-BEAM</v>
          </cell>
          <cell r="D17" t="str">
            <v>C S</v>
          </cell>
          <cell r="E17" t="str">
            <v>H100x100x6x8</v>
          </cell>
          <cell r="F17">
            <v>1780</v>
          </cell>
          <cell r="G17" t="str">
            <v>16100-150</v>
          </cell>
          <cell r="H17">
            <v>1</v>
          </cell>
          <cell r="K17">
            <v>30.616</v>
          </cell>
          <cell r="L17">
            <v>30.616</v>
          </cell>
          <cell r="M17">
            <v>14848</v>
          </cell>
          <cell r="N17">
            <v>14848</v>
          </cell>
          <cell r="O17" t="str">
            <v>물정 '98.11 p.47</v>
          </cell>
        </row>
        <row r="18">
          <cell r="B18" t="str">
            <v>03980-035</v>
          </cell>
          <cell r="C18" t="str">
            <v>H-BEAM</v>
          </cell>
          <cell r="D18" t="str">
            <v>C S</v>
          </cell>
          <cell r="E18" t="str">
            <v>H100x100x6x8</v>
          </cell>
          <cell r="F18">
            <v>462</v>
          </cell>
          <cell r="G18" t="str">
            <v>16100-150</v>
          </cell>
          <cell r="H18">
            <v>1</v>
          </cell>
          <cell r="K18">
            <v>7.9470000000000001</v>
          </cell>
          <cell r="L18">
            <v>7.9470000000000001</v>
          </cell>
          <cell r="M18">
            <v>3854</v>
          </cell>
          <cell r="N18">
            <v>3854</v>
          </cell>
          <cell r="O18" t="str">
            <v>물정 '98.11 p.47</v>
          </cell>
        </row>
        <row r="19">
          <cell r="B19" t="str">
            <v>03980-028</v>
          </cell>
          <cell r="C19" t="str">
            <v>CLIP ANGLE</v>
          </cell>
          <cell r="D19" t="str">
            <v>C S</v>
          </cell>
          <cell r="E19" t="str">
            <v>L75x75x9</v>
          </cell>
          <cell r="F19">
            <v>50</v>
          </cell>
          <cell r="G19" t="str">
            <v>16100-150</v>
          </cell>
          <cell r="H19">
            <v>4</v>
          </cell>
          <cell r="K19">
            <v>0.498</v>
          </cell>
          <cell r="L19">
            <v>1.992</v>
          </cell>
          <cell r="M19">
            <v>196</v>
          </cell>
          <cell r="N19">
            <v>784</v>
          </cell>
          <cell r="O19" t="str">
            <v>물정 '98.11 p.45</v>
          </cell>
        </row>
        <row r="20">
          <cell r="B20" t="str">
            <v>03980-042</v>
          </cell>
          <cell r="C20" t="str">
            <v>CHANNEL</v>
          </cell>
          <cell r="D20" t="str">
            <v>C S</v>
          </cell>
          <cell r="E20" t="str">
            <v>C100x50x5x7.5</v>
          </cell>
          <cell r="F20">
            <v>628</v>
          </cell>
          <cell r="G20" t="str">
            <v>16100-150</v>
          </cell>
          <cell r="H20">
            <v>6</v>
          </cell>
          <cell r="K20">
            <v>5.8780000000000001</v>
          </cell>
          <cell r="L20">
            <v>35.268000000000001</v>
          </cell>
          <cell r="M20">
            <v>2468</v>
          </cell>
          <cell r="N20">
            <v>14808</v>
          </cell>
          <cell r="O20" t="str">
            <v>물정 '98.11 p.46</v>
          </cell>
        </row>
        <row r="21">
          <cell r="B21" t="str">
            <v>03980-042</v>
          </cell>
          <cell r="C21" t="str">
            <v>CHANNEL</v>
          </cell>
          <cell r="D21" t="str">
            <v>C S</v>
          </cell>
          <cell r="E21" t="str">
            <v>C100x50x5x7.5</v>
          </cell>
          <cell r="F21">
            <v>250</v>
          </cell>
          <cell r="G21" t="str">
            <v>16100-150</v>
          </cell>
          <cell r="H21">
            <v>6</v>
          </cell>
          <cell r="K21">
            <v>2.34</v>
          </cell>
          <cell r="L21">
            <v>14.04</v>
          </cell>
          <cell r="M21">
            <v>982</v>
          </cell>
          <cell r="N21">
            <v>5892</v>
          </cell>
          <cell r="O21" t="str">
            <v>물정 '98.11 p.46</v>
          </cell>
        </row>
        <row r="22">
          <cell r="B22" t="str">
            <v>03980-035</v>
          </cell>
          <cell r="C22" t="str">
            <v>ANGLE</v>
          </cell>
          <cell r="D22" t="str">
            <v>C S</v>
          </cell>
          <cell r="E22" t="str">
            <v>L75x75x9</v>
          </cell>
          <cell r="F22">
            <v>330</v>
          </cell>
          <cell r="G22" t="str">
            <v>16100-150</v>
          </cell>
          <cell r="H22">
            <v>1</v>
          </cell>
          <cell r="K22">
            <v>3.2869999999999999</v>
          </cell>
          <cell r="L22">
            <v>3.2869999999999999</v>
          </cell>
          <cell r="M22">
            <v>1295</v>
          </cell>
          <cell r="N22">
            <v>1295</v>
          </cell>
          <cell r="O22" t="str">
            <v>물정 '98.11 p.45</v>
          </cell>
        </row>
        <row r="23">
          <cell r="B23" t="str">
            <v>03980-044</v>
          </cell>
          <cell r="C23" t="str">
            <v>ANGLE</v>
          </cell>
          <cell r="D23" t="str">
            <v>C S</v>
          </cell>
          <cell r="E23" t="str">
            <v>L100x100x10</v>
          </cell>
          <cell r="F23">
            <v>280</v>
          </cell>
          <cell r="G23" t="str">
            <v>16100-150</v>
          </cell>
          <cell r="H23">
            <v>3</v>
          </cell>
          <cell r="K23">
            <v>4.1719999999999997</v>
          </cell>
          <cell r="L23">
            <v>12.516</v>
          </cell>
          <cell r="M23">
            <v>1756</v>
          </cell>
          <cell r="N23">
            <v>5268</v>
          </cell>
          <cell r="O23" t="str">
            <v>물정 '98.11 p.45</v>
          </cell>
        </row>
        <row r="24">
          <cell r="B24" t="str">
            <v>03980-044</v>
          </cell>
          <cell r="C24" t="str">
            <v>ANGLE</v>
          </cell>
          <cell r="D24" t="str">
            <v>C S</v>
          </cell>
          <cell r="E24" t="str">
            <v>L100x100x10</v>
          </cell>
          <cell r="F24">
            <v>250</v>
          </cell>
          <cell r="G24" t="str">
            <v>16100-150</v>
          </cell>
          <cell r="H24">
            <v>2</v>
          </cell>
          <cell r="K24">
            <v>3.7250000000000001</v>
          </cell>
          <cell r="L24">
            <v>7.45</v>
          </cell>
          <cell r="M24">
            <v>1568</v>
          </cell>
          <cell r="N24">
            <v>3136</v>
          </cell>
          <cell r="O24" t="str">
            <v>물정 '98.11 p.45</v>
          </cell>
        </row>
        <row r="25">
          <cell r="B25" t="str">
            <v>03980-045</v>
          </cell>
          <cell r="C25" t="str">
            <v>ANGLE</v>
          </cell>
          <cell r="D25" t="str">
            <v>C S</v>
          </cell>
          <cell r="E25" t="str">
            <v>L100x100x10</v>
          </cell>
          <cell r="F25">
            <v>535</v>
          </cell>
          <cell r="G25" t="str">
            <v>16100-150</v>
          </cell>
          <cell r="H25">
            <v>1</v>
          </cell>
          <cell r="K25">
            <v>7.9720000000000004</v>
          </cell>
          <cell r="L25">
            <v>7.9720000000000004</v>
          </cell>
          <cell r="M25">
            <v>3356</v>
          </cell>
          <cell r="N25">
            <v>3356</v>
          </cell>
          <cell r="O25" t="str">
            <v>물정 '98.11 p.45</v>
          </cell>
        </row>
        <row r="26">
          <cell r="B26" t="str">
            <v>03980-035</v>
          </cell>
          <cell r="C26" t="str">
            <v>ANCHOR BOLT</v>
          </cell>
          <cell r="D26" t="str">
            <v>C S</v>
          </cell>
          <cell r="E26" t="str">
            <v>M16x177L</v>
          </cell>
          <cell r="G26" t="str">
            <v>16100-150</v>
          </cell>
          <cell r="H26">
            <v>4</v>
          </cell>
          <cell r="K26">
            <v>0.34699999999999998</v>
          </cell>
          <cell r="L26">
            <v>1.3879999999999999</v>
          </cell>
          <cell r="M26">
            <v>1660</v>
          </cell>
          <cell r="N26">
            <v>6640</v>
          </cell>
          <cell r="O26" t="str">
            <v>견적가</v>
          </cell>
        </row>
        <row r="27">
          <cell r="B27" t="str">
            <v>03980-028</v>
          </cell>
          <cell r="C27" t="str">
            <v>U-BOLT</v>
          </cell>
          <cell r="D27" t="str">
            <v>C S</v>
          </cell>
          <cell r="E27" t="str">
            <v>DN100</v>
          </cell>
          <cell r="G27" t="str">
            <v>16100-100</v>
          </cell>
          <cell r="H27">
            <v>4</v>
          </cell>
          <cell r="K27">
            <v>0.54900000000000004</v>
          </cell>
          <cell r="L27">
            <v>2.1960000000000002</v>
          </cell>
          <cell r="M27">
            <v>510</v>
          </cell>
          <cell r="N27">
            <v>2040</v>
          </cell>
          <cell r="O27" t="str">
            <v>물정 '98.11.p78</v>
          </cell>
        </row>
        <row r="28">
          <cell r="B28" t="str">
            <v>03980-040</v>
          </cell>
          <cell r="C28" t="str">
            <v>STUD BOLT</v>
          </cell>
          <cell r="D28" t="str">
            <v>C S</v>
          </cell>
          <cell r="E28" t="str">
            <v>M15x60L</v>
          </cell>
          <cell r="G28" t="str">
            <v>16100-100</v>
          </cell>
          <cell r="H28">
            <v>12</v>
          </cell>
          <cell r="K28">
            <v>0.2</v>
          </cell>
          <cell r="L28">
            <v>2.4</v>
          </cell>
          <cell r="M28">
            <v>137</v>
          </cell>
          <cell r="N28">
            <v>1644</v>
          </cell>
          <cell r="O28" t="str">
            <v>물정 '98.11 p.74</v>
          </cell>
        </row>
        <row r="29">
          <cell r="B29" t="str">
            <v>03980-040</v>
          </cell>
          <cell r="C29" t="str">
            <v>PLATE</v>
          </cell>
          <cell r="D29" t="str">
            <v>C S</v>
          </cell>
          <cell r="E29" t="str">
            <v>PL200x200x12t</v>
          </cell>
          <cell r="G29" t="str">
            <v>16100-100</v>
          </cell>
          <cell r="H29">
            <v>3</v>
          </cell>
          <cell r="K29">
            <v>3.7679999999999998</v>
          </cell>
          <cell r="L29">
            <v>11.304</v>
          </cell>
          <cell r="M29">
            <v>1526</v>
          </cell>
          <cell r="N29">
            <v>4578</v>
          </cell>
          <cell r="O29" t="str">
            <v>물정 '98.11 p.50</v>
          </cell>
        </row>
        <row r="30">
          <cell r="B30" t="str">
            <v>03980-040</v>
          </cell>
          <cell r="C30" t="str">
            <v>PLATE</v>
          </cell>
          <cell r="D30" t="str">
            <v>C S</v>
          </cell>
          <cell r="E30" t="str">
            <v>PL180x150x12t</v>
          </cell>
          <cell r="G30" t="str">
            <v>16100-100</v>
          </cell>
          <cell r="H30">
            <v>3</v>
          </cell>
          <cell r="K30">
            <v>2.5430000000000001</v>
          </cell>
          <cell r="L30">
            <v>7.6289999999999996</v>
          </cell>
          <cell r="M30">
            <v>1029</v>
          </cell>
          <cell r="N30">
            <v>3087</v>
          </cell>
          <cell r="O30" t="str">
            <v>물정 '98.11 p.50</v>
          </cell>
        </row>
        <row r="31">
          <cell r="B31" t="str">
            <v>03980-040</v>
          </cell>
          <cell r="C31" t="str">
            <v>LUG PLATE</v>
          </cell>
          <cell r="D31" t="str">
            <v>S S</v>
          </cell>
          <cell r="E31" t="str">
            <v>PL100x50x12t</v>
          </cell>
          <cell r="G31" t="str">
            <v>16100-100</v>
          </cell>
          <cell r="H31">
            <v>2</v>
          </cell>
          <cell r="K31">
            <v>0.47099999999999997</v>
          </cell>
          <cell r="L31">
            <v>0.94199999999999995</v>
          </cell>
          <cell r="M31">
            <v>190</v>
          </cell>
          <cell r="N31">
            <v>380</v>
          </cell>
          <cell r="O31" t="str">
            <v>물정 '98.11 p.50</v>
          </cell>
        </row>
        <row r="32">
          <cell r="B32" t="str">
            <v>03980-027</v>
          </cell>
          <cell r="C32" t="str">
            <v>H-BEAM</v>
          </cell>
          <cell r="D32" t="str">
            <v>C S</v>
          </cell>
          <cell r="E32" t="str">
            <v>H100x100x6x8</v>
          </cell>
          <cell r="F32">
            <v>1385</v>
          </cell>
          <cell r="G32" t="str">
            <v>16100-100</v>
          </cell>
          <cell r="H32">
            <v>1</v>
          </cell>
          <cell r="K32">
            <v>23.821999999999999</v>
          </cell>
          <cell r="L32">
            <v>23.821999999999999</v>
          </cell>
          <cell r="M32">
            <v>11553</v>
          </cell>
          <cell r="N32">
            <v>11553</v>
          </cell>
          <cell r="O32" t="str">
            <v>물정 '98.11 p.47</v>
          </cell>
        </row>
        <row r="33">
          <cell r="B33" t="str">
            <v>03980-027</v>
          </cell>
          <cell r="C33" t="str">
            <v>CLIP ANGLE</v>
          </cell>
          <cell r="D33" t="str">
            <v>C S</v>
          </cell>
          <cell r="E33" t="str">
            <v>L75x75x9</v>
          </cell>
          <cell r="F33">
            <v>50</v>
          </cell>
          <cell r="G33" t="str">
            <v>16100-100</v>
          </cell>
          <cell r="H33">
            <v>2</v>
          </cell>
          <cell r="K33">
            <v>0.498</v>
          </cell>
          <cell r="L33">
            <v>0.996</v>
          </cell>
          <cell r="M33">
            <v>196</v>
          </cell>
          <cell r="N33">
            <v>392</v>
          </cell>
          <cell r="O33" t="str">
            <v>물정 '98.11 p.45</v>
          </cell>
        </row>
        <row r="34">
          <cell r="B34" t="str">
            <v>03980-040</v>
          </cell>
          <cell r="C34" t="str">
            <v>ANGLE</v>
          </cell>
          <cell r="D34" t="str">
            <v>C S</v>
          </cell>
          <cell r="E34" t="str">
            <v>L75x75x9</v>
          </cell>
          <cell r="F34">
            <v>252</v>
          </cell>
          <cell r="G34" t="str">
            <v>16100-100</v>
          </cell>
          <cell r="H34">
            <v>3</v>
          </cell>
          <cell r="K34">
            <v>2.5099999999999998</v>
          </cell>
          <cell r="L34">
            <v>7.53</v>
          </cell>
          <cell r="M34">
            <v>988</v>
          </cell>
          <cell r="N34">
            <v>2964</v>
          </cell>
          <cell r="O34" t="str">
            <v>물정 '98.11 p.45</v>
          </cell>
        </row>
        <row r="36">
          <cell r="B36" t="str">
            <v>03980-024</v>
          </cell>
          <cell r="C36" t="str">
            <v>U-BOLT</v>
          </cell>
          <cell r="D36" t="str">
            <v>C S</v>
          </cell>
          <cell r="E36" t="str">
            <v>DN150</v>
          </cell>
          <cell r="G36" t="str">
            <v>16200-150</v>
          </cell>
          <cell r="H36">
            <v>13</v>
          </cell>
          <cell r="K36">
            <v>0.75800000000000001</v>
          </cell>
          <cell r="L36">
            <v>9.8539999999999992</v>
          </cell>
          <cell r="M36">
            <v>2200</v>
          </cell>
          <cell r="N36">
            <v>28600</v>
          </cell>
          <cell r="O36" t="str">
            <v>물정 '98.11.p78</v>
          </cell>
        </row>
        <row r="37">
          <cell r="B37" t="str">
            <v>03980-024</v>
          </cell>
          <cell r="C37" t="str">
            <v>H-BEAM</v>
          </cell>
          <cell r="D37" t="str">
            <v>C S</v>
          </cell>
          <cell r="E37" t="str">
            <v>H100x100x6x8</v>
          </cell>
          <cell r="F37">
            <v>1385</v>
          </cell>
          <cell r="G37" t="str">
            <v>16200-150</v>
          </cell>
          <cell r="H37">
            <v>27</v>
          </cell>
          <cell r="K37">
            <v>23.821999999999999</v>
          </cell>
          <cell r="L37">
            <v>643.19399999999996</v>
          </cell>
          <cell r="M37">
            <v>11553</v>
          </cell>
          <cell r="N37">
            <v>311931</v>
          </cell>
          <cell r="O37" t="str">
            <v>물정 '98.11 p.47</v>
          </cell>
        </row>
        <row r="38">
          <cell r="B38" t="str">
            <v>03980-024</v>
          </cell>
          <cell r="C38" t="str">
            <v>CLIP ANGLE</v>
          </cell>
          <cell r="D38" t="str">
            <v>C S</v>
          </cell>
          <cell r="E38" t="str">
            <v>L75x75x9</v>
          </cell>
          <cell r="F38">
            <v>50</v>
          </cell>
          <cell r="G38" t="str">
            <v>16200-150</v>
          </cell>
          <cell r="H38">
            <v>54</v>
          </cell>
          <cell r="K38">
            <v>0.498</v>
          </cell>
          <cell r="L38">
            <v>26.891999999999999</v>
          </cell>
          <cell r="M38">
            <v>196</v>
          </cell>
          <cell r="N38">
            <v>10584</v>
          </cell>
          <cell r="O38" t="str">
            <v>물정 '98.11 p.45</v>
          </cell>
        </row>
        <row r="39">
          <cell r="B39" t="str">
            <v>03980-046</v>
          </cell>
          <cell r="C39" t="str">
            <v>ANGLE</v>
          </cell>
          <cell r="D39" t="str">
            <v>C S</v>
          </cell>
          <cell r="E39" t="str">
            <v>L100x100x10</v>
          </cell>
          <cell r="F39">
            <v>700</v>
          </cell>
          <cell r="G39" t="str">
            <v>16200-150</v>
          </cell>
          <cell r="H39">
            <v>5</v>
          </cell>
          <cell r="K39">
            <v>10.43</v>
          </cell>
          <cell r="L39">
            <v>52.15</v>
          </cell>
          <cell r="M39">
            <v>4391</v>
          </cell>
          <cell r="N39">
            <v>21955</v>
          </cell>
          <cell r="O39" t="str">
            <v>물정 '98.11 p.45</v>
          </cell>
        </row>
        <row r="40">
          <cell r="B40" t="str">
            <v>03980-026</v>
          </cell>
          <cell r="C40" t="str">
            <v>U-BOLT</v>
          </cell>
          <cell r="D40" t="str">
            <v>C S</v>
          </cell>
          <cell r="E40" t="str">
            <v>DN100</v>
          </cell>
          <cell r="G40" t="str">
            <v>16200-100</v>
          </cell>
          <cell r="H40">
            <v>16</v>
          </cell>
          <cell r="K40">
            <v>0.54900000000000004</v>
          </cell>
          <cell r="L40">
            <v>8.7840000000000007</v>
          </cell>
          <cell r="M40">
            <v>900</v>
          </cell>
          <cell r="N40">
            <v>14400</v>
          </cell>
          <cell r="O40" t="str">
            <v>물정 '98.11.p78</v>
          </cell>
        </row>
        <row r="41">
          <cell r="B41" t="str">
            <v>03980-026</v>
          </cell>
          <cell r="C41" t="str">
            <v>H-BEAM</v>
          </cell>
          <cell r="D41" t="str">
            <v>C S</v>
          </cell>
          <cell r="E41" t="str">
            <v>H100x100x6x8</v>
          </cell>
          <cell r="F41">
            <v>1385</v>
          </cell>
          <cell r="G41" t="str">
            <v>16200-100</v>
          </cell>
          <cell r="H41">
            <v>3</v>
          </cell>
          <cell r="K41">
            <v>23.821999999999999</v>
          </cell>
          <cell r="L41">
            <v>71.465999999999994</v>
          </cell>
          <cell r="M41">
            <v>11553</v>
          </cell>
          <cell r="N41">
            <v>34659</v>
          </cell>
          <cell r="O41" t="str">
            <v>물정 '98.11 p.47</v>
          </cell>
        </row>
        <row r="42">
          <cell r="B42" t="str">
            <v>03980-026</v>
          </cell>
          <cell r="C42" t="str">
            <v>CLIP ANGLE</v>
          </cell>
          <cell r="D42" t="str">
            <v>C S</v>
          </cell>
          <cell r="E42" t="str">
            <v>L75x75x9</v>
          </cell>
          <cell r="F42">
            <v>50</v>
          </cell>
          <cell r="G42" t="str">
            <v>16200-100</v>
          </cell>
          <cell r="H42">
            <v>6</v>
          </cell>
          <cell r="K42">
            <v>0.498</v>
          </cell>
          <cell r="L42">
            <v>2.988</v>
          </cell>
          <cell r="M42">
            <v>196</v>
          </cell>
          <cell r="N42">
            <v>1176</v>
          </cell>
          <cell r="O42" t="str">
            <v>물정 '98.11 p.45</v>
          </cell>
        </row>
        <row r="43">
          <cell r="B43" t="str">
            <v>03980-031</v>
          </cell>
          <cell r="C43" t="str">
            <v>H-BEAM</v>
          </cell>
          <cell r="D43" t="str">
            <v>C S</v>
          </cell>
          <cell r="E43" t="str">
            <v>H100x100x6x8</v>
          </cell>
          <cell r="F43">
            <v>700</v>
          </cell>
          <cell r="G43" t="str">
            <v>16200-100</v>
          </cell>
          <cell r="H43">
            <v>1</v>
          </cell>
          <cell r="K43">
            <v>12.04</v>
          </cell>
          <cell r="L43">
            <v>12.04</v>
          </cell>
          <cell r="M43">
            <v>5839</v>
          </cell>
          <cell r="N43">
            <v>5839</v>
          </cell>
          <cell r="O43" t="str">
            <v>물정 '98.11 p.47</v>
          </cell>
        </row>
        <row r="44">
          <cell r="B44" t="str">
            <v>03980-051</v>
          </cell>
          <cell r="C44" t="str">
            <v>ANGLE</v>
          </cell>
          <cell r="D44" t="str">
            <v>C S</v>
          </cell>
          <cell r="E44" t="str">
            <v>L75x75x9</v>
          </cell>
          <cell r="F44">
            <v>160</v>
          </cell>
          <cell r="G44" t="str">
            <v>16200-100</v>
          </cell>
          <cell r="H44">
            <v>3</v>
          </cell>
          <cell r="K44">
            <v>1.5940000000000001</v>
          </cell>
          <cell r="L44">
            <v>4.782</v>
          </cell>
          <cell r="M44">
            <v>628</v>
          </cell>
          <cell r="N44">
            <v>1884</v>
          </cell>
          <cell r="O44" t="str">
            <v>물정 '98.11 p.45</v>
          </cell>
        </row>
        <row r="45">
          <cell r="B45" t="str">
            <v>03980-052</v>
          </cell>
          <cell r="C45" t="str">
            <v>ANGLE</v>
          </cell>
          <cell r="D45" t="str">
            <v>C S</v>
          </cell>
          <cell r="E45" t="str">
            <v>L75x75x9</v>
          </cell>
          <cell r="F45">
            <v>460</v>
          </cell>
          <cell r="G45" t="str">
            <v>16200-100</v>
          </cell>
          <cell r="H45">
            <v>2</v>
          </cell>
          <cell r="K45">
            <v>4.5819999999999999</v>
          </cell>
          <cell r="L45">
            <v>9.1639999999999997</v>
          </cell>
          <cell r="M45">
            <v>1805</v>
          </cell>
          <cell r="N45">
            <v>3610</v>
          </cell>
          <cell r="O45" t="str">
            <v>물정 '98.11 p.45</v>
          </cell>
        </row>
        <row r="46">
          <cell r="B46" t="str">
            <v>03980-053</v>
          </cell>
          <cell r="C46" t="str">
            <v>STUD BOLT</v>
          </cell>
          <cell r="D46" t="str">
            <v>C S</v>
          </cell>
          <cell r="E46" t="str">
            <v>M15x60L</v>
          </cell>
          <cell r="G46" t="str">
            <v>16200-100</v>
          </cell>
          <cell r="H46">
            <v>16</v>
          </cell>
          <cell r="K46">
            <v>0.2</v>
          </cell>
          <cell r="L46">
            <v>3.2</v>
          </cell>
          <cell r="M46">
            <v>137</v>
          </cell>
          <cell r="N46">
            <v>2192</v>
          </cell>
          <cell r="O46" t="str">
            <v>물정 '98.11 p.74</v>
          </cell>
        </row>
        <row r="47">
          <cell r="B47" t="str">
            <v>03980-053</v>
          </cell>
          <cell r="C47" t="str">
            <v>PLATE</v>
          </cell>
          <cell r="D47" t="str">
            <v>C S</v>
          </cell>
          <cell r="E47" t="str">
            <v>PL200x200x12t</v>
          </cell>
          <cell r="G47" t="str">
            <v>16200-100</v>
          </cell>
          <cell r="H47">
            <v>4</v>
          </cell>
          <cell r="K47">
            <v>3.7679999999999998</v>
          </cell>
          <cell r="L47">
            <v>15.071999999999999</v>
          </cell>
          <cell r="M47">
            <v>1526</v>
          </cell>
          <cell r="N47">
            <v>6104</v>
          </cell>
          <cell r="O47" t="str">
            <v>물정 '98.11 p.50</v>
          </cell>
        </row>
        <row r="48">
          <cell r="B48" t="str">
            <v>03980-053</v>
          </cell>
          <cell r="C48" t="str">
            <v>PLATE</v>
          </cell>
          <cell r="D48" t="str">
            <v>C S</v>
          </cell>
          <cell r="E48" t="str">
            <v>PL200x150x12t</v>
          </cell>
          <cell r="G48" t="str">
            <v>16200-100</v>
          </cell>
          <cell r="H48">
            <v>4</v>
          </cell>
          <cell r="K48">
            <v>2.8260000000000001</v>
          </cell>
          <cell r="L48">
            <v>11.304</v>
          </cell>
          <cell r="M48">
            <v>1144</v>
          </cell>
          <cell r="N48">
            <v>4576</v>
          </cell>
          <cell r="O48" t="str">
            <v>물정 '98.11 p.50</v>
          </cell>
        </row>
        <row r="49">
          <cell r="B49" t="str">
            <v>03980-053</v>
          </cell>
          <cell r="C49" t="str">
            <v>LUG PLATE</v>
          </cell>
          <cell r="D49" t="str">
            <v>S S</v>
          </cell>
          <cell r="E49" t="str">
            <v>PL100x50x12t</v>
          </cell>
          <cell r="G49" t="str">
            <v>16200-100</v>
          </cell>
          <cell r="H49">
            <v>4</v>
          </cell>
          <cell r="K49">
            <v>0.47099999999999997</v>
          </cell>
          <cell r="L49">
            <v>1.8839999999999999</v>
          </cell>
          <cell r="M49">
            <v>190</v>
          </cell>
          <cell r="N49">
            <v>760</v>
          </cell>
          <cell r="O49" t="str">
            <v>물정 '98.11 p.50</v>
          </cell>
        </row>
        <row r="50">
          <cell r="B50" t="str">
            <v>03980-053</v>
          </cell>
          <cell r="C50" t="str">
            <v>ANGLE</v>
          </cell>
          <cell r="D50" t="str">
            <v>C S</v>
          </cell>
          <cell r="E50" t="str">
            <v>L75x75x9</v>
          </cell>
          <cell r="F50">
            <v>248</v>
          </cell>
          <cell r="G50" t="str">
            <v>16200-100</v>
          </cell>
          <cell r="H50">
            <v>4</v>
          </cell>
          <cell r="K50">
            <v>2.4710000000000001</v>
          </cell>
          <cell r="L50">
            <v>9.8840000000000003</v>
          </cell>
          <cell r="M50">
            <v>973</v>
          </cell>
          <cell r="N50">
            <v>3892</v>
          </cell>
          <cell r="O50" t="str">
            <v>물정 '98.11 p.45</v>
          </cell>
        </row>
        <row r="51">
          <cell r="B51" t="str">
            <v>03980-024</v>
          </cell>
          <cell r="C51" t="str">
            <v>U-BOLT</v>
          </cell>
          <cell r="D51" t="str">
            <v>C S</v>
          </cell>
          <cell r="E51" t="str">
            <v>DN 80</v>
          </cell>
          <cell r="G51" t="str">
            <v>16200- 80</v>
          </cell>
          <cell r="H51">
            <v>10</v>
          </cell>
          <cell r="K51">
            <v>0.25900000000000001</v>
          </cell>
          <cell r="L51">
            <v>2.59</v>
          </cell>
          <cell r="M51">
            <v>770</v>
          </cell>
          <cell r="N51">
            <v>7700</v>
          </cell>
          <cell r="O51" t="str">
            <v>물정 '98.11.p78</v>
          </cell>
        </row>
        <row r="52">
          <cell r="B52" t="str">
            <v>03980-033</v>
          </cell>
          <cell r="C52" t="str">
            <v>WEL'D BEAM ATTACH.</v>
          </cell>
          <cell r="D52" t="str">
            <v>C S</v>
          </cell>
          <cell r="E52" t="str">
            <v>M12</v>
          </cell>
          <cell r="G52" t="str">
            <v>16200- 80</v>
          </cell>
          <cell r="H52">
            <v>1</v>
          </cell>
          <cell r="K52">
            <v>0.59</v>
          </cell>
          <cell r="L52">
            <v>0.59</v>
          </cell>
          <cell r="M52">
            <v>4800</v>
          </cell>
          <cell r="N52">
            <v>4800</v>
          </cell>
          <cell r="O52" t="str">
            <v>견적가</v>
          </cell>
        </row>
        <row r="53">
          <cell r="B53" t="str">
            <v>03980-033</v>
          </cell>
          <cell r="C53" t="str">
            <v>THR'D ROD</v>
          </cell>
          <cell r="D53" t="str">
            <v>C S</v>
          </cell>
          <cell r="E53" t="str">
            <v>M12</v>
          </cell>
          <cell r="F53">
            <v>360</v>
          </cell>
          <cell r="G53" t="str">
            <v>16200- 80</v>
          </cell>
          <cell r="H53">
            <v>1</v>
          </cell>
          <cell r="K53">
            <v>0.28499999999999998</v>
          </cell>
          <cell r="L53">
            <v>0.28499999999999998</v>
          </cell>
          <cell r="M53">
            <v>3430</v>
          </cell>
          <cell r="N53">
            <v>3430</v>
          </cell>
          <cell r="O53" t="str">
            <v>견적가</v>
          </cell>
        </row>
        <row r="54">
          <cell r="B54" t="str">
            <v>03980-033</v>
          </cell>
          <cell r="C54" t="str">
            <v>PLATE</v>
          </cell>
          <cell r="D54" t="str">
            <v>C S</v>
          </cell>
          <cell r="E54" t="str">
            <v>PL200x200x12t</v>
          </cell>
          <cell r="G54" t="str">
            <v>16200- 80</v>
          </cell>
          <cell r="H54">
            <v>1</v>
          </cell>
          <cell r="K54">
            <v>3.7679999999999998</v>
          </cell>
          <cell r="L54">
            <v>3.7679999999999998</v>
          </cell>
          <cell r="M54">
            <v>1526</v>
          </cell>
          <cell r="N54">
            <v>1526</v>
          </cell>
          <cell r="O54" t="str">
            <v>물정 '98.11 p.50</v>
          </cell>
        </row>
        <row r="55">
          <cell r="B55" t="str">
            <v>03980-033</v>
          </cell>
          <cell r="C55" t="str">
            <v>EYE NUT</v>
          </cell>
          <cell r="D55" t="str">
            <v>C S</v>
          </cell>
          <cell r="E55" t="str">
            <v>M12</v>
          </cell>
          <cell r="G55" t="str">
            <v>16200- 80</v>
          </cell>
          <cell r="H55">
            <v>2</v>
          </cell>
          <cell r="K55">
            <v>0.28999999999999998</v>
          </cell>
          <cell r="L55">
            <v>0.57999999999999996</v>
          </cell>
          <cell r="M55">
            <v>1600</v>
          </cell>
          <cell r="N55">
            <v>3200</v>
          </cell>
          <cell r="O55" t="str">
            <v>견적가</v>
          </cell>
        </row>
        <row r="56">
          <cell r="B56" t="str">
            <v>03980-033</v>
          </cell>
          <cell r="C56" t="str">
            <v>CHANNEL</v>
          </cell>
          <cell r="D56" t="str">
            <v>C S</v>
          </cell>
          <cell r="E56" t="str">
            <v>C100x50x5x7.5</v>
          </cell>
          <cell r="F56">
            <v>500</v>
          </cell>
          <cell r="G56" t="str">
            <v>16200- 80</v>
          </cell>
          <cell r="H56">
            <v>1</v>
          </cell>
          <cell r="K56">
            <v>4.68</v>
          </cell>
          <cell r="L56">
            <v>4.68</v>
          </cell>
          <cell r="M56">
            <v>1965</v>
          </cell>
          <cell r="N56">
            <v>1965</v>
          </cell>
          <cell r="O56" t="str">
            <v>물정 '98.11 p.46</v>
          </cell>
        </row>
        <row r="57">
          <cell r="B57" t="str">
            <v>03980-033</v>
          </cell>
          <cell r="C57" t="str">
            <v>ANCHOR BOLT</v>
          </cell>
          <cell r="D57" t="str">
            <v>C S</v>
          </cell>
          <cell r="E57" t="str">
            <v>M12x155L</v>
          </cell>
          <cell r="G57" t="str">
            <v>16200- 80</v>
          </cell>
          <cell r="H57">
            <v>4</v>
          </cell>
          <cell r="K57">
            <v>0.124</v>
          </cell>
          <cell r="L57">
            <v>0.496</v>
          </cell>
          <cell r="M57">
            <v>1480</v>
          </cell>
          <cell r="N57">
            <v>5920</v>
          </cell>
          <cell r="O57" t="str">
            <v>견적가</v>
          </cell>
        </row>
        <row r="58">
          <cell r="B58" t="str">
            <v>03980-033</v>
          </cell>
          <cell r="C58" t="str">
            <v>3-BOLT PIPE CLAMP</v>
          </cell>
          <cell r="D58" t="str">
            <v>C S</v>
          </cell>
          <cell r="E58" t="str">
            <v>DN 80</v>
          </cell>
          <cell r="G58" t="str">
            <v>16200- 80</v>
          </cell>
          <cell r="H58">
            <v>1</v>
          </cell>
          <cell r="K58">
            <v>1.36</v>
          </cell>
          <cell r="L58">
            <v>1.36</v>
          </cell>
          <cell r="M58">
            <v>10000</v>
          </cell>
          <cell r="N58">
            <v>10000</v>
          </cell>
          <cell r="O58" t="str">
            <v>견적가</v>
          </cell>
        </row>
        <row r="60">
          <cell r="B60" t="str">
            <v>03980-026</v>
          </cell>
          <cell r="C60" t="str">
            <v>U-BOLT</v>
          </cell>
          <cell r="D60" t="str">
            <v>C S</v>
          </cell>
          <cell r="E60" t="str">
            <v>DN100</v>
          </cell>
          <cell r="G60" t="str">
            <v>16320-100</v>
          </cell>
          <cell r="H60">
            <v>3</v>
          </cell>
          <cell r="K60">
            <v>0.54900000000000004</v>
          </cell>
          <cell r="L60">
            <v>1.647</v>
          </cell>
          <cell r="M60">
            <v>510</v>
          </cell>
          <cell r="N60">
            <v>1530</v>
          </cell>
          <cell r="O60" t="str">
            <v>물정 '98.11.p78</v>
          </cell>
        </row>
        <row r="61">
          <cell r="B61" t="str">
            <v>03980-032</v>
          </cell>
          <cell r="C61" t="str">
            <v>PLATE</v>
          </cell>
          <cell r="D61" t="str">
            <v>C S</v>
          </cell>
          <cell r="E61" t="str">
            <v>PL200x200x12t</v>
          </cell>
          <cell r="G61" t="str">
            <v>16320-100</v>
          </cell>
          <cell r="H61">
            <v>2</v>
          </cell>
          <cell r="K61">
            <v>3.7679999999999998</v>
          </cell>
          <cell r="L61">
            <v>7.5359999999999996</v>
          </cell>
          <cell r="M61">
            <v>1526</v>
          </cell>
          <cell r="N61">
            <v>3052</v>
          </cell>
          <cell r="O61" t="str">
            <v>물정 '98.11 p.50</v>
          </cell>
        </row>
        <row r="62">
          <cell r="B62" t="str">
            <v>03980-025</v>
          </cell>
          <cell r="C62" t="str">
            <v>H-BEAM</v>
          </cell>
          <cell r="D62" t="str">
            <v>C S</v>
          </cell>
          <cell r="E62" t="str">
            <v>H100x100x6x8</v>
          </cell>
          <cell r="F62">
            <v>1385</v>
          </cell>
          <cell r="G62" t="str">
            <v>16320-100</v>
          </cell>
          <cell r="H62">
            <v>1</v>
          </cell>
          <cell r="K62">
            <v>23.821999999999999</v>
          </cell>
          <cell r="L62">
            <v>23.821999999999999</v>
          </cell>
          <cell r="M62">
            <v>11553</v>
          </cell>
          <cell r="N62">
            <v>11553</v>
          </cell>
          <cell r="O62" t="str">
            <v>물정 '98.11 p.47</v>
          </cell>
        </row>
        <row r="63">
          <cell r="B63" t="str">
            <v>03980-025</v>
          </cell>
          <cell r="C63" t="str">
            <v>CLIP ANGLE</v>
          </cell>
          <cell r="D63" t="str">
            <v>C S</v>
          </cell>
          <cell r="E63" t="str">
            <v>L75x75x9</v>
          </cell>
          <cell r="F63">
            <v>50</v>
          </cell>
          <cell r="G63" t="str">
            <v>16320-100</v>
          </cell>
          <cell r="H63">
            <v>2</v>
          </cell>
          <cell r="K63">
            <v>0.498</v>
          </cell>
          <cell r="L63">
            <v>0.996</v>
          </cell>
          <cell r="M63">
            <v>196</v>
          </cell>
          <cell r="N63">
            <v>392</v>
          </cell>
          <cell r="O63" t="str">
            <v>물정 '98.11 p.45</v>
          </cell>
        </row>
        <row r="64">
          <cell r="B64" t="str">
            <v>03980-032</v>
          </cell>
          <cell r="C64" t="str">
            <v>ANGLE</v>
          </cell>
          <cell r="D64" t="str">
            <v>C S</v>
          </cell>
          <cell r="E64" t="str">
            <v>L75x75x9</v>
          </cell>
          <cell r="F64">
            <v>527</v>
          </cell>
          <cell r="G64" t="str">
            <v>16320-100</v>
          </cell>
          <cell r="H64">
            <v>1</v>
          </cell>
          <cell r="K64">
            <v>5.2489999999999997</v>
          </cell>
          <cell r="L64">
            <v>5.2489999999999997</v>
          </cell>
          <cell r="M64">
            <v>2068</v>
          </cell>
          <cell r="N64">
            <v>2068</v>
          </cell>
          <cell r="O64" t="str">
            <v>물정 '98.11 p.45</v>
          </cell>
        </row>
        <row r="65">
          <cell r="B65" t="str">
            <v>03980-034</v>
          </cell>
          <cell r="C65" t="str">
            <v>ANGLE</v>
          </cell>
          <cell r="D65" t="str">
            <v>C S</v>
          </cell>
          <cell r="E65" t="str">
            <v>L75x75x9</v>
          </cell>
          <cell r="F65">
            <v>514</v>
          </cell>
          <cell r="G65" t="str">
            <v>16320-100</v>
          </cell>
          <cell r="H65">
            <v>1</v>
          </cell>
          <cell r="K65">
            <v>5.12</v>
          </cell>
          <cell r="L65">
            <v>5.12</v>
          </cell>
          <cell r="M65">
            <v>2017</v>
          </cell>
          <cell r="N65">
            <v>2017</v>
          </cell>
          <cell r="O65" t="str">
            <v>물정 '98.11 p.45</v>
          </cell>
        </row>
        <row r="66">
          <cell r="B66" t="str">
            <v>03980-032</v>
          </cell>
          <cell r="C66" t="str">
            <v>ANCHOR BOLT</v>
          </cell>
          <cell r="D66" t="str">
            <v>C S</v>
          </cell>
          <cell r="E66" t="str">
            <v>M12x155L</v>
          </cell>
          <cell r="G66" t="str">
            <v>16320-100</v>
          </cell>
          <cell r="H66">
            <v>8</v>
          </cell>
          <cell r="K66">
            <v>0.124</v>
          </cell>
          <cell r="L66">
            <v>0.99199999999999999</v>
          </cell>
          <cell r="M66">
            <v>1480</v>
          </cell>
          <cell r="N66">
            <v>11840</v>
          </cell>
          <cell r="O66" t="str">
            <v>견적가</v>
          </cell>
        </row>
        <row r="67">
          <cell r="B67" t="str">
            <v>03980-036</v>
          </cell>
          <cell r="C67" t="str">
            <v>WEL'D BEAM ATTACH.</v>
          </cell>
          <cell r="D67" t="str">
            <v>C S</v>
          </cell>
          <cell r="E67" t="str">
            <v>M12</v>
          </cell>
          <cell r="G67" t="str">
            <v>16320- 80</v>
          </cell>
          <cell r="H67">
            <v>1</v>
          </cell>
          <cell r="K67">
            <v>0.59</v>
          </cell>
          <cell r="L67">
            <v>0.59</v>
          </cell>
          <cell r="M67">
            <v>4800</v>
          </cell>
          <cell r="N67">
            <v>4800</v>
          </cell>
          <cell r="O67" t="str">
            <v>견적가</v>
          </cell>
        </row>
        <row r="68">
          <cell r="B68" t="str">
            <v>03980-037</v>
          </cell>
          <cell r="C68" t="str">
            <v>U-BOLT</v>
          </cell>
          <cell r="D68" t="str">
            <v>C S</v>
          </cell>
          <cell r="E68" t="str">
            <v>DN 80</v>
          </cell>
          <cell r="G68" t="str">
            <v>16320- 80</v>
          </cell>
          <cell r="H68">
            <v>11</v>
          </cell>
          <cell r="K68">
            <v>0.25900000000000001</v>
          </cell>
          <cell r="L68">
            <v>2.8490000000000002</v>
          </cell>
          <cell r="M68">
            <v>220</v>
          </cell>
          <cell r="N68">
            <v>2420</v>
          </cell>
          <cell r="O68" t="str">
            <v>물정 '98.11.p78</v>
          </cell>
        </row>
        <row r="69">
          <cell r="B69" t="str">
            <v>03980-036</v>
          </cell>
          <cell r="C69" t="str">
            <v>THR'D ROD</v>
          </cell>
          <cell r="D69" t="str">
            <v>C S</v>
          </cell>
          <cell r="E69" t="str">
            <v>M12</v>
          </cell>
          <cell r="F69">
            <v>1161</v>
          </cell>
          <cell r="G69" t="str">
            <v>16320- 80</v>
          </cell>
          <cell r="H69">
            <v>1</v>
          </cell>
          <cell r="K69">
            <v>0.91700000000000004</v>
          </cell>
          <cell r="L69">
            <v>0.91700000000000004</v>
          </cell>
          <cell r="M69">
            <v>3630</v>
          </cell>
          <cell r="N69">
            <v>3630</v>
          </cell>
          <cell r="O69" t="str">
            <v>견적가</v>
          </cell>
        </row>
        <row r="70">
          <cell r="B70" t="str">
            <v>03980-037</v>
          </cell>
          <cell r="C70" t="str">
            <v>PLATE</v>
          </cell>
          <cell r="D70" t="str">
            <v>C S</v>
          </cell>
          <cell r="E70" t="str">
            <v>PL200x200x12t</v>
          </cell>
          <cell r="G70" t="str">
            <v>16320- 80</v>
          </cell>
          <cell r="H70">
            <v>3</v>
          </cell>
          <cell r="K70">
            <v>3.7679999999999998</v>
          </cell>
          <cell r="L70">
            <v>11.304</v>
          </cell>
          <cell r="M70">
            <v>1526</v>
          </cell>
          <cell r="N70">
            <v>4578</v>
          </cell>
          <cell r="O70" t="str">
            <v>물정 '98.11 p.50</v>
          </cell>
        </row>
        <row r="71">
          <cell r="B71" t="str">
            <v>03980-037</v>
          </cell>
          <cell r="C71" t="str">
            <v>H-BEAM</v>
          </cell>
          <cell r="D71" t="str">
            <v>C S</v>
          </cell>
          <cell r="E71" t="str">
            <v>H100x100x6x8</v>
          </cell>
          <cell r="F71">
            <v>284</v>
          </cell>
          <cell r="G71" t="str">
            <v>16320- 80</v>
          </cell>
          <cell r="H71">
            <v>1</v>
          </cell>
          <cell r="K71">
            <v>4.8849999999999998</v>
          </cell>
          <cell r="L71">
            <v>4.8849999999999998</v>
          </cell>
          <cell r="M71">
            <v>2369</v>
          </cell>
          <cell r="N71">
            <v>2369</v>
          </cell>
          <cell r="O71" t="str">
            <v>물정 '98.11 p.47</v>
          </cell>
        </row>
        <row r="72">
          <cell r="B72" t="str">
            <v>03980-036</v>
          </cell>
          <cell r="C72" t="str">
            <v>EYE NUT</v>
          </cell>
          <cell r="D72" t="str">
            <v>C S</v>
          </cell>
          <cell r="E72" t="str">
            <v>M12</v>
          </cell>
          <cell r="G72" t="str">
            <v>16320- 80</v>
          </cell>
          <cell r="H72">
            <v>2</v>
          </cell>
          <cell r="K72">
            <v>0.28999999999999998</v>
          </cell>
          <cell r="L72">
            <v>0.57999999999999996</v>
          </cell>
          <cell r="M72">
            <v>1600</v>
          </cell>
          <cell r="N72">
            <v>3200</v>
          </cell>
          <cell r="O72" t="str">
            <v>견적가</v>
          </cell>
        </row>
        <row r="73">
          <cell r="B73" t="str">
            <v>03980-036</v>
          </cell>
          <cell r="C73" t="str">
            <v>CHANNEL</v>
          </cell>
          <cell r="D73" t="str">
            <v>C S</v>
          </cell>
          <cell r="E73" t="str">
            <v>C100x50x5x7.5</v>
          </cell>
          <cell r="F73">
            <v>450</v>
          </cell>
          <cell r="G73" t="str">
            <v>16320- 80</v>
          </cell>
          <cell r="H73">
            <v>1</v>
          </cell>
          <cell r="K73">
            <v>4.2119999999999997</v>
          </cell>
          <cell r="L73">
            <v>4.2119999999999997</v>
          </cell>
          <cell r="M73">
            <v>1769</v>
          </cell>
          <cell r="N73">
            <v>1769</v>
          </cell>
          <cell r="O73" t="str">
            <v>물정 '98.11 p.46</v>
          </cell>
        </row>
        <row r="74">
          <cell r="B74" t="str">
            <v>03980-037</v>
          </cell>
          <cell r="C74" t="str">
            <v>ANGLE</v>
          </cell>
          <cell r="D74" t="str">
            <v>C S</v>
          </cell>
          <cell r="E74" t="str">
            <v>L75x75x9</v>
          </cell>
          <cell r="F74">
            <v>225</v>
          </cell>
          <cell r="G74" t="str">
            <v>16320- 80</v>
          </cell>
          <cell r="H74">
            <v>1</v>
          </cell>
          <cell r="K74">
            <v>2.2410000000000001</v>
          </cell>
          <cell r="L74">
            <v>2.2410000000000001</v>
          </cell>
          <cell r="M74">
            <v>882</v>
          </cell>
          <cell r="N74">
            <v>882</v>
          </cell>
          <cell r="O74" t="str">
            <v>물정 '98.11 p.45</v>
          </cell>
        </row>
        <row r="75">
          <cell r="B75" t="str">
            <v>03980-038</v>
          </cell>
          <cell r="C75" t="str">
            <v>ANGLE</v>
          </cell>
          <cell r="D75" t="str">
            <v>C S</v>
          </cell>
          <cell r="E75" t="str">
            <v>L75x75x9</v>
          </cell>
          <cell r="F75">
            <v>284</v>
          </cell>
          <cell r="G75" t="str">
            <v>16320- 80</v>
          </cell>
          <cell r="H75">
            <v>2</v>
          </cell>
          <cell r="K75">
            <v>2.8290000000000002</v>
          </cell>
          <cell r="L75">
            <v>5.6580000000000004</v>
          </cell>
          <cell r="M75">
            <v>1114</v>
          </cell>
          <cell r="N75">
            <v>2228</v>
          </cell>
          <cell r="O75" t="str">
            <v>물정 '98.11 p.45</v>
          </cell>
        </row>
        <row r="76">
          <cell r="B76" t="str">
            <v>03980-060</v>
          </cell>
          <cell r="C76" t="str">
            <v>ANGLE</v>
          </cell>
          <cell r="D76" t="str">
            <v>C S</v>
          </cell>
          <cell r="E76" t="str">
            <v>L75x75x9</v>
          </cell>
          <cell r="F76">
            <v>430</v>
          </cell>
          <cell r="G76" t="str">
            <v>16320- 80</v>
          </cell>
          <cell r="H76">
            <v>1</v>
          </cell>
          <cell r="K76">
            <v>4.2830000000000004</v>
          </cell>
          <cell r="L76">
            <v>4.2830000000000004</v>
          </cell>
          <cell r="M76">
            <v>1687</v>
          </cell>
          <cell r="N76">
            <v>1687</v>
          </cell>
          <cell r="O76" t="str">
            <v>물정 '98.11 p.45</v>
          </cell>
        </row>
        <row r="77">
          <cell r="B77" t="str">
            <v>03980-037</v>
          </cell>
          <cell r="C77" t="str">
            <v>ANCHOR BOLT</v>
          </cell>
          <cell r="D77" t="str">
            <v>C S</v>
          </cell>
          <cell r="E77" t="str">
            <v>M12x155L</v>
          </cell>
          <cell r="G77" t="str">
            <v>16320- 80</v>
          </cell>
          <cell r="H77">
            <v>8</v>
          </cell>
          <cell r="K77">
            <v>0.124</v>
          </cell>
          <cell r="L77">
            <v>0.99199999999999999</v>
          </cell>
          <cell r="M77">
            <v>1480</v>
          </cell>
          <cell r="N77">
            <v>11840</v>
          </cell>
          <cell r="O77" t="str">
            <v>견적가</v>
          </cell>
        </row>
        <row r="78">
          <cell r="B78" t="str">
            <v>03980-036</v>
          </cell>
          <cell r="C78" t="str">
            <v>3-BOLT PIPE CLAMP</v>
          </cell>
          <cell r="D78" t="str">
            <v>C S</v>
          </cell>
          <cell r="E78" t="str">
            <v>DN 80</v>
          </cell>
          <cell r="G78" t="str">
            <v>16320- 80</v>
          </cell>
          <cell r="H78">
            <v>1</v>
          </cell>
          <cell r="K78">
            <v>1.36</v>
          </cell>
          <cell r="L78">
            <v>1.36</v>
          </cell>
          <cell r="M78">
            <v>10000</v>
          </cell>
          <cell r="N78">
            <v>10000</v>
          </cell>
          <cell r="O78" t="str">
            <v>견적가</v>
          </cell>
        </row>
        <row r="80">
          <cell r="B80" t="str">
            <v>03980-072</v>
          </cell>
          <cell r="C80" t="str">
            <v>PLATE</v>
          </cell>
          <cell r="D80" t="str">
            <v>C S</v>
          </cell>
          <cell r="E80" t="str">
            <v>PL300x300x15t</v>
          </cell>
          <cell r="G80" t="str">
            <v>22100-200</v>
          </cell>
          <cell r="H80">
            <v>2</v>
          </cell>
          <cell r="K80">
            <v>10.602</v>
          </cell>
          <cell r="L80">
            <v>21.204000000000001</v>
          </cell>
          <cell r="M80">
            <v>4293</v>
          </cell>
          <cell r="N80">
            <v>8586</v>
          </cell>
          <cell r="O80" t="str">
            <v>물정 '98.11 p.50</v>
          </cell>
        </row>
        <row r="81">
          <cell r="B81" t="str">
            <v>03980-072</v>
          </cell>
          <cell r="C81" t="str">
            <v>PLATE</v>
          </cell>
          <cell r="D81" t="str">
            <v>C S</v>
          </cell>
          <cell r="E81" t="str">
            <v>PL107x70x9t</v>
          </cell>
          <cell r="G81" t="str">
            <v>22100-200</v>
          </cell>
          <cell r="H81">
            <v>8</v>
          </cell>
          <cell r="K81">
            <v>0.52900000000000003</v>
          </cell>
          <cell r="L81">
            <v>4.2320000000000002</v>
          </cell>
          <cell r="M81">
            <v>219</v>
          </cell>
          <cell r="N81">
            <v>1752</v>
          </cell>
          <cell r="O81" t="str">
            <v>물정 '98.11 p.50</v>
          </cell>
        </row>
        <row r="82">
          <cell r="B82" t="str">
            <v>03980-077</v>
          </cell>
          <cell r="C82" t="str">
            <v>H-BEAM</v>
          </cell>
          <cell r="D82" t="str">
            <v>C S</v>
          </cell>
          <cell r="E82" t="str">
            <v>H150x150x7x9</v>
          </cell>
          <cell r="F82">
            <v>3300</v>
          </cell>
          <cell r="G82" t="str">
            <v>22100-200</v>
          </cell>
          <cell r="H82">
            <v>1</v>
          </cell>
          <cell r="K82">
            <v>103.95</v>
          </cell>
          <cell r="L82">
            <v>103.95</v>
          </cell>
          <cell r="M82">
            <v>50415</v>
          </cell>
          <cell r="N82">
            <v>50415</v>
          </cell>
          <cell r="O82" t="str">
            <v>물정 '98.11 p.47</v>
          </cell>
        </row>
        <row r="83">
          <cell r="B83" t="str">
            <v>03980-077</v>
          </cell>
          <cell r="C83" t="str">
            <v>H-BEAM</v>
          </cell>
          <cell r="D83" t="str">
            <v>C S</v>
          </cell>
          <cell r="E83" t="str">
            <v>H150x150x7x9</v>
          </cell>
          <cell r="F83">
            <v>535</v>
          </cell>
          <cell r="G83" t="str">
            <v>22100-200</v>
          </cell>
          <cell r="H83">
            <v>2</v>
          </cell>
          <cell r="K83">
            <v>16.853000000000002</v>
          </cell>
          <cell r="L83">
            <v>33.706000000000003</v>
          </cell>
          <cell r="M83">
            <v>8173</v>
          </cell>
          <cell r="N83">
            <v>16346</v>
          </cell>
          <cell r="O83" t="str">
            <v>물정 '98.11 p.47</v>
          </cell>
        </row>
        <row r="84">
          <cell r="B84" t="str">
            <v>03980-072</v>
          </cell>
          <cell r="C84" t="str">
            <v>H-BEAM</v>
          </cell>
          <cell r="D84" t="str">
            <v>C S</v>
          </cell>
          <cell r="E84" t="str">
            <v>H100x100x6x8</v>
          </cell>
          <cell r="F84">
            <v>200</v>
          </cell>
          <cell r="G84" t="str">
            <v>22100-200</v>
          </cell>
          <cell r="H84">
            <v>2</v>
          </cell>
          <cell r="K84">
            <v>3.44</v>
          </cell>
          <cell r="L84">
            <v>6.88</v>
          </cell>
          <cell r="M84">
            <v>1668</v>
          </cell>
          <cell r="N84">
            <v>3336</v>
          </cell>
          <cell r="O84" t="str">
            <v>물정 '98.11 p.47</v>
          </cell>
        </row>
        <row r="85">
          <cell r="B85" t="str">
            <v>03980-072</v>
          </cell>
          <cell r="C85" t="str">
            <v>CT</v>
          </cell>
          <cell r="D85" t="str">
            <v>C S</v>
          </cell>
          <cell r="E85" t="str">
            <v>CT100x150x6x9</v>
          </cell>
          <cell r="F85">
            <v>200</v>
          </cell>
          <cell r="G85" t="str">
            <v>22100-200</v>
          </cell>
          <cell r="H85">
            <v>2</v>
          </cell>
          <cell r="K85">
            <v>3.06</v>
          </cell>
          <cell r="L85">
            <v>6.12</v>
          </cell>
          <cell r="M85">
            <v>1569</v>
          </cell>
          <cell r="N85">
            <v>3138</v>
          </cell>
          <cell r="O85" t="str">
            <v>물정 '98.11 p.48</v>
          </cell>
        </row>
        <row r="86">
          <cell r="B86" t="str">
            <v>03980-072</v>
          </cell>
          <cell r="C86" t="str">
            <v>ANCHOR BOLT</v>
          </cell>
          <cell r="D86" t="str">
            <v>C S</v>
          </cell>
          <cell r="E86" t="str">
            <v>M16x177L</v>
          </cell>
          <cell r="G86" t="str">
            <v>22100-200</v>
          </cell>
          <cell r="H86">
            <v>12</v>
          </cell>
          <cell r="K86">
            <v>0.34699999999999998</v>
          </cell>
          <cell r="L86">
            <v>4.1639999999999997</v>
          </cell>
          <cell r="M86">
            <v>1660</v>
          </cell>
          <cell r="N86">
            <v>19920</v>
          </cell>
          <cell r="O86" t="str">
            <v>견적가</v>
          </cell>
        </row>
        <row r="87">
          <cell r="B87" t="str">
            <v>03980-073</v>
          </cell>
          <cell r="C87" t="str">
            <v>PLATE</v>
          </cell>
          <cell r="D87" t="str">
            <v>C S</v>
          </cell>
          <cell r="E87" t="str">
            <v>PL300x300x15t</v>
          </cell>
          <cell r="G87" t="str">
            <v>22100-300</v>
          </cell>
          <cell r="H87">
            <v>4</v>
          </cell>
          <cell r="K87">
            <v>10.602</v>
          </cell>
          <cell r="L87">
            <v>42.408000000000001</v>
          </cell>
          <cell r="M87">
            <v>4293</v>
          </cell>
          <cell r="N87">
            <v>17172</v>
          </cell>
          <cell r="O87" t="str">
            <v>물정 '98.11 p.50</v>
          </cell>
        </row>
        <row r="88">
          <cell r="B88" t="str">
            <v>03980-077</v>
          </cell>
          <cell r="C88" t="str">
            <v>PLATE</v>
          </cell>
          <cell r="D88" t="str">
            <v>C S</v>
          </cell>
          <cell r="E88" t="str">
            <v>PL300x250x15t</v>
          </cell>
          <cell r="G88" t="str">
            <v>22100-300</v>
          </cell>
          <cell r="H88">
            <v>2</v>
          </cell>
          <cell r="K88">
            <v>8.8350000000000009</v>
          </cell>
          <cell r="L88">
            <v>17.670000000000002</v>
          </cell>
          <cell r="M88">
            <v>3578</v>
          </cell>
          <cell r="N88">
            <v>7156</v>
          </cell>
          <cell r="O88" t="str">
            <v>물정 '98.11 p.50</v>
          </cell>
        </row>
        <row r="89">
          <cell r="B89" t="str">
            <v>03980-102</v>
          </cell>
          <cell r="C89" t="str">
            <v>PLATE</v>
          </cell>
          <cell r="D89" t="str">
            <v>C S</v>
          </cell>
          <cell r="E89" t="str">
            <v>PL300x240x9t</v>
          </cell>
          <cell r="G89" t="str">
            <v>22100-300</v>
          </cell>
          <cell r="H89">
            <v>12</v>
          </cell>
          <cell r="K89">
            <v>5.0869999999999997</v>
          </cell>
          <cell r="L89">
            <v>61.043999999999997</v>
          </cell>
          <cell r="M89">
            <v>2111</v>
          </cell>
          <cell r="N89">
            <v>25332</v>
          </cell>
          <cell r="O89" t="str">
            <v>물정 '98.11 p.50</v>
          </cell>
        </row>
        <row r="90">
          <cell r="B90" t="str">
            <v>03980-084</v>
          </cell>
          <cell r="C90" t="str">
            <v>PLATE</v>
          </cell>
          <cell r="D90" t="str">
            <v>C S</v>
          </cell>
          <cell r="E90" t="str">
            <v>PL270x270x12t</v>
          </cell>
          <cell r="G90" t="str">
            <v>22100-300</v>
          </cell>
          <cell r="H90">
            <v>6</v>
          </cell>
          <cell r="K90">
            <v>6.867</v>
          </cell>
          <cell r="L90">
            <v>41.201999999999998</v>
          </cell>
          <cell r="M90">
            <v>2781</v>
          </cell>
          <cell r="N90">
            <v>16686</v>
          </cell>
          <cell r="O90" t="str">
            <v>물정 '98.11 p.50</v>
          </cell>
        </row>
        <row r="91">
          <cell r="B91" t="str">
            <v>03980-103</v>
          </cell>
          <cell r="C91" t="str">
            <v>PLATE</v>
          </cell>
          <cell r="D91" t="str">
            <v>C S</v>
          </cell>
          <cell r="E91" t="str">
            <v>PL250x98x15t</v>
          </cell>
          <cell r="G91" t="str">
            <v>22100-300</v>
          </cell>
          <cell r="H91">
            <v>20</v>
          </cell>
          <cell r="K91">
            <v>2.8860000000000001</v>
          </cell>
          <cell r="L91">
            <v>57.72</v>
          </cell>
          <cell r="M91">
            <v>1168</v>
          </cell>
          <cell r="N91">
            <v>23360</v>
          </cell>
          <cell r="O91" t="str">
            <v>물정 '98.11 p.50</v>
          </cell>
        </row>
        <row r="92">
          <cell r="B92" t="str">
            <v>03980-074</v>
          </cell>
          <cell r="C92" t="str">
            <v>PLATE</v>
          </cell>
          <cell r="D92" t="str">
            <v>C S</v>
          </cell>
          <cell r="E92" t="str">
            <v>PL220x100x15t</v>
          </cell>
          <cell r="G92" t="str">
            <v>22100-300</v>
          </cell>
          <cell r="H92">
            <v>8</v>
          </cell>
          <cell r="K92">
            <v>2.5920000000000001</v>
          </cell>
          <cell r="L92">
            <v>20.736000000000001</v>
          </cell>
          <cell r="M92">
            <v>1049</v>
          </cell>
          <cell r="N92">
            <v>8392</v>
          </cell>
          <cell r="O92" t="str">
            <v>물정 '98.11 p.50</v>
          </cell>
        </row>
        <row r="93">
          <cell r="B93" t="str">
            <v>03980-102</v>
          </cell>
          <cell r="C93" t="str">
            <v>PLATE</v>
          </cell>
          <cell r="D93" t="str">
            <v>C S</v>
          </cell>
          <cell r="E93" t="str">
            <v>PL200x200x9t</v>
          </cell>
          <cell r="G93" t="str">
            <v>22100-300</v>
          </cell>
          <cell r="H93">
            <v>4</v>
          </cell>
          <cell r="K93">
            <v>2.8260000000000001</v>
          </cell>
          <cell r="L93">
            <v>11.304</v>
          </cell>
          <cell r="M93">
            <v>1172</v>
          </cell>
          <cell r="N93">
            <v>4688</v>
          </cell>
          <cell r="O93" t="str">
            <v>물정 '98.11 p.50</v>
          </cell>
        </row>
        <row r="94">
          <cell r="B94" t="str">
            <v>03980-081</v>
          </cell>
          <cell r="C94" t="str">
            <v>PLATE</v>
          </cell>
          <cell r="D94" t="str">
            <v>C S</v>
          </cell>
          <cell r="E94" t="str">
            <v>PL150x50x15t</v>
          </cell>
          <cell r="G94" t="str">
            <v>22100-300</v>
          </cell>
          <cell r="H94">
            <v>42</v>
          </cell>
          <cell r="K94">
            <v>0.88400000000000001</v>
          </cell>
          <cell r="L94">
            <v>37.128</v>
          </cell>
          <cell r="M94">
            <v>358</v>
          </cell>
          <cell r="N94">
            <v>15036</v>
          </cell>
          <cell r="O94" t="str">
            <v>물정 '98.11 p.50</v>
          </cell>
        </row>
        <row r="95">
          <cell r="B95" t="str">
            <v>03980-102</v>
          </cell>
          <cell r="C95" t="str">
            <v>PLATE</v>
          </cell>
          <cell r="D95" t="str">
            <v>C S</v>
          </cell>
          <cell r="E95" t="str">
            <v>PL140x98x15t</v>
          </cell>
          <cell r="G95" t="str">
            <v>22100-300</v>
          </cell>
          <cell r="H95">
            <v>4</v>
          </cell>
          <cell r="K95">
            <v>1.6160000000000001</v>
          </cell>
          <cell r="L95">
            <v>6.4640000000000004</v>
          </cell>
          <cell r="M95">
            <v>654</v>
          </cell>
          <cell r="N95">
            <v>2616</v>
          </cell>
          <cell r="O95" t="str">
            <v>물정 '98.11 p.50</v>
          </cell>
        </row>
        <row r="96">
          <cell r="B96" t="str">
            <v>03980-073</v>
          </cell>
          <cell r="C96" t="str">
            <v>PLATE</v>
          </cell>
          <cell r="D96" t="str">
            <v>C S</v>
          </cell>
          <cell r="E96" t="str">
            <v>PL103x96x10t</v>
          </cell>
          <cell r="G96" t="str">
            <v>22100-300</v>
          </cell>
          <cell r="H96">
            <v>384</v>
          </cell>
          <cell r="K96">
            <v>0.77600000000000002</v>
          </cell>
          <cell r="L96">
            <v>297.98399999999998</v>
          </cell>
          <cell r="M96">
            <v>314</v>
          </cell>
          <cell r="N96">
            <v>120576</v>
          </cell>
          <cell r="O96" t="str">
            <v>물정 '98.11 p.50</v>
          </cell>
        </row>
        <row r="97">
          <cell r="B97" t="str">
            <v>03980-084</v>
          </cell>
          <cell r="C97" t="str">
            <v>PIPE STD WT</v>
          </cell>
          <cell r="D97" t="str">
            <v>C S</v>
          </cell>
          <cell r="E97" t="str">
            <v>DN200</v>
          </cell>
          <cell r="F97">
            <v>128</v>
          </cell>
          <cell r="G97" t="str">
            <v>22100-300</v>
          </cell>
          <cell r="H97">
            <v>6</v>
          </cell>
          <cell r="K97">
            <v>5.484</v>
          </cell>
          <cell r="L97">
            <v>32.904000000000003</v>
          </cell>
          <cell r="M97">
            <v>312.32</v>
          </cell>
          <cell r="N97">
            <v>1873</v>
          </cell>
          <cell r="O97" t="str">
            <v>물자 '98.11 p.476</v>
          </cell>
        </row>
        <row r="98">
          <cell r="B98" t="str">
            <v>03980-102</v>
          </cell>
          <cell r="C98" t="str">
            <v>PIPE STD WT</v>
          </cell>
          <cell r="D98" t="str">
            <v>C S</v>
          </cell>
          <cell r="E98" t="str">
            <v>DN150</v>
          </cell>
          <cell r="F98">
            <v>220</v>
          </cell>
          <cell r="G98" t="str">
            <v>22100-300</v>
          </cell>
          <cell r="H98">
            <v>4</v>
          </cell>
          <cell r="K98">
            <v>6.22</v>
          </cell>
          <cell r="L98">
            <v>24.88</v>
          </cell>
          <cell r="M98">
            <v>3582.26</v>
          </cell>
          <cell r="N98">
            <v>14329</v>
          </cell>
          <cell r="O98" t="str">
            <v>물자 '98.11 p.476</v>
          </cell>
        </row>
        <row r="99">
          <cell r="B99" t="str">
            <v>03980-101</v>
          </cell>
          <cell r="C99" t="str">
            <v>H-BEAM</v>
          </cell>
          <cell r="D99" t="str">
            <v>C S</v>
          </cell>
          <cell r="E99" t="str">
            <v>H150x150x7x9</v>
          </cell>
          <cell r="F99">
            <v>302</v>
          </cell>
          <cell r="G99" t="str">
            <v>22100-300</v>
          </cell>
          <cell r="H99">
            <v>2</v>
          </cell>
          <cell r="K99">
            <v>9.5129999999999999</v>
          </cell>
          <cell r="L99">
            <v>19.026</v>
          </cell>
          <cell r="M99">
            <v>4613</v>
          </cell>
          <cell r="N99">
            <v>9226</v>
          </cell>
          <cell r="O99" t="str">
            <v>물정 '98.11 p.47</v>
          </cell>
        </row>
        <row r="100">
          <cell r="B100" t="str">
            <v>03980-087</v>
          </cell>
          <cell r="C100" t="str">
            <v>H-BEAM</v>
          </cell>
          <cell r="D100" t="str">
            <v>C S</v>
          </cell>
          <cell r="E100" t="str">
            <v>H150x100x6x9</v>
          </cell>
          <cell r="F100">
            <v>775</v>
          </cell>
          <cell r="G100" t="str">
            <v>22100-300</v>
          </cell>
          <cell r="H100">
            <v>5</v>
          </cell>
          <cell r="K100">
            <v>16.353000000000002</v>
          </cell>
          <cell r="L100">
            <v>81.765000000000001</v>
          </cell>
          <cell r="M100">
            <v>7931</v>
          </cell>
          <cell r="N100">
            <v>39655</v>
          </cell>
          <cell r="O100" t="str">
            <v>물정 '98.11 p.47</v>
          </cell>
        </row>
        <row r="101">
          <cell r="B101" t="str">
            <v>03980-087</v>
          </cell>
          <cell r="C101" t="str">
            <v>H-BEAM</v>
          </cell>
          <cell r="D101" t="str">
            <v>C S</v>
          </cell>
          <cell r="E101" t="str">
            <v>H150x100x6x9</v>
          </cell>
          <cell r="F101">
            <v>1800</v>
          </cell>
          <cell r="G101" t="str">
            <v>22100-300</v>
          </cell>
          <cell r="H101">
            <v>10</v>
          </cell>
          <cell r="K101">
            <v>37.979999999999997</v>
          </cell>
          <cell r="L101">
            <v>379.8</v>
          </cell>
          <cell r="M101">
            <v>18420</v>
          </cell>
          <cell r="N101">
            <v>184200</v>
          </cell>
          <cell r="O101" t="str">
            <v>물정 '98.11 p.47</v>
          </cell>
        </row>
        <row r="102">
          <cell r="B102" t="str">
            <v>03980-073</v>
          </cell>
          <cell r="C102" t="str">
            <v>H-BEAM</v>
          </cell>
          <cell r="D102" t="str">
            <v>C S</v>
          </cell>
          <cell r="E102" t="str">
            <v>H100x100x6x8</v>
          </cell>
          <cell r="F102">
            <v>520</v>
          </cell>
          <cell r="G102" t="str">
            <v>22100-300</v>
          </cell>
          <cell r="H102">
            <v>2</v>
          </cell>
          <cell r="K102">
            <v>8.9440000000000008</v>
          </cell>
          <cell r="L102">
            <v>17.888000000000002</v>
          </cell>
          <cell r="M102">
            <v>4337</v>
          </cell>
          <cell r="N102">
            <v>8674</v>
          </cell>
          <cell r="O102" t="str">
            <v>물정 '98.11 p.47</v>
          </cell>
        </row>
        <row r="103">
          <cell r="B103" t="str">
            <v>03980-091</v>
          </cell>
          <cell r="C103" t="str">
            <v>H-BEAM</v>
          </cell>
          <cell r="D103" t="str">
            <v>C S</v>
          </cell>
          <cell r="E103" t="str">
            <v>H100x100x6x8</v>
          </cell>
          <cell r="F103">
            <v>1000</v>
          </cell>
          <cell r="G103" t="str">
            <v>22100-300</v>
          </cell>
          <cell r="H103">
            <v>3</v>
          </cell>
          <cell r="K103">
            <v>17.2</v>
          </cell>
          <cell r="L103">
            <v>51.6</v>
          </cell>
          <cell r="M103">
            <v>8342</v>
          </cell>
          <cell r="N103">
            <v>25026</v>
          </cell>
          <cell r="O103" t="str">
            <v>물정 '98.11 p.47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row r="8">
          <cell r="A8" t="str">
            <v>HBY</v>
          </cell>
        </row>
        <row r="9">
          <cell r="A9" t="str">
            <v>85500-001</v>
          </cell>
          <cell r="B9" t="str">
            <v>ANCHOR BOLT</v>
          </cell>
          <cell r="C9" t="str">
            <v>C S</v>
          </cell>
          <cell r="D9" t="str">
            <v>M10x80L</v>
          </cell>
          <cell r="F9" t="str">
            <v>71730-150</v>
          </cell>
          <cell r="G9">
            <v>64</v>
          </cell>
          <cell r="H9">
            <v>0.11</v>
          </cell>
          <cell r="I9">
            <v>7.04</v>
          </cell>
        </row>
        <row r="10">
          <cell r="A10" t="str">
            <v>85500-001</v>
          </cell>
          <cell r="B10" t="str">
            <v>ANGLE</v>
          </cell>
          <cell r="C10" t="str">
            <v>C S</v>
          </cell>
          <cell r="D10" t="str">
            <v>L50X50X6</v>
          </cell>
          <cell r="E10">
            <v>1800</v>
          </cell>
          <cell r="F10" t="str">
            <v>71730-150</v>
          </cell>
          <cell r="G10">
            <v>1</v>
          </cell>
          <cell r="H10">
            <v>27.02</v>
          </cell>
          <cell r="I10">
            <v>27.02</v>
          </cell>
          <cell r="J10">
            <v>0.05</v>
          </cell>
        </row>
        <row r="11">
          <cell r="A11" t="str">
            <v>85500-001</v>
          </cell>
          <cell r="B11" t="str">
            <v>CHANNEL</v>
          </cell>
          <cell r="C11" t="str">
            <v>C S</v>
          </cell>
          <cell r="D11" t="str">
            <v>ㄷ100x50x5</v>
          </cell>
          <cell r="E11">
            <v>6100</v>
          </cell>
          <cell r="F11" t="str">
            <v>71730-150</v>
          </cell>
          <cell r="G11">
            <v>1</v>
          </cell>
          <cell r="H11">
            <v>57.1</v>
          </cell>
          <cell r="I11">
            <v>57.1</v>
          </cell>
          <cell r="J11">
            <v>0.05</v>
          </cell>
        </row>
        <row r="12">
          <cell r="A12" t="str">
            <v>85500-001</v>
          </cell>
          <cell r="B12" t="str">
            <v>CHANNEL</v>
          </cell>
          <cell r="C12" t="str">
            <v>C S</v>
          </cell>
          <cell r="D12" t="str">
            <v>ㄷ100x50x5</v>
          </cell>
          <cell r="E12">
            <v>2150</v>
          </cell>
          <cell r="F12" t="str">
            <v>71730-150</v>
          </cell>
          <cell r="G12">
            <v>5</v>
          </cell>
          <cell r="H12">
            <v>20.12</v>
          </cell>
          <cell r="I12">
            <v>100.6</v>
          </cell>
          <cell r="J12">
            <v>0.05</v>
          </cell>
        </row>
        <row r="13">
          <cell r="A13" t="str">
            <v>85500-001</v>
          </cell>
          <cell r="B13" t="str">
            <v>CHANNEL</v>
          </cell>
          <cell r="C13" t="str">
            <v>C S</v>
          </cell>
          <cell r="D13" t="str">
            <v>ㄷ100x50x5</v>
          </cell>
          <cell r="E13">
            <v>1900</v>
          </cell>
          <cell r="F13" t="str">
            <v>71730-150</v>
          </cell>
          <cell r="G13">
            <v>3</v>
          </cell>
          <cell r="H13">
            <v>17.78</v>
          </cell>
          <cell r="I13">
            <v>53.34</v>
          </cell>
          <cell r="J13">
            <v>0.05</v>
          </cell>
        </row>
        <row r="14">
          <cell r="A14" t="str">
            <v>85500-001</v>
          </cell>
          <cell r="B14" t="str">
            <v>STEEL PLATE</v>
          </cell>
          <cell r="C14" t="str">
            <v>C S</v>
          </cell>
          <cell r="D14" t="str">
            <v>PL150x150x9</v>
          </cell>
          <cell r="F14" t="str">
            <v>71730-150</v>
          </cell>
          <cell r="G14">
            <v>16</v>
          </cell>
          <cell r="H14">
            <v>1.59</v>
          </cell>
          <cell r="I14">
            <v>25.44</v>
          </cell>
          <cell r="J14">
            <v>0.1</v>
          </cell>
        </row>
        <row r="15">
          <cell r="A15" t="str">
            <v>85500-001</v>
          </cell>
          <cell r="B15" t="str">
            <v>U-BOLT</v>
          </cell>
          <cell r="C15" t="str">
            <v>C S</v>
          </cell>
          <cell r="D15" t="str">
            <v>DN150</v>
          </cell>
          <cell r="F15" t="str">
            <v>71730-150</v>
          </cell>
          <cell r="G15">
            <v>22</v>
          </cell>
          <cell r="H15">
            <v>1.1499999999999999</v>
          </cell>
          <cell r="I15">
            <v>25.3</v>
          </cell>
        </row>
        <row r="16">
          <cell r="A16" t="str">
            <v>85500-002</v>
          </cell>
          <cell r="B16" t="str">
            <v>ANCHOR BOLT</v>
          </cell>
          <cell r="C16" t="str">
            <v>C S</v>
          </cell>
          <cell r="D16" t="str">
            <v>M10x80L</v>
          </cell>
          <cell r="F16" t="str">
            <v>71730-125</v>
          </cell>
          <cell r="G16">
            <v>20</v>
          </cell>
          <cell r="H16">
            <v>0.11</v>
          </cell>
          <cell r="I16">
            <v>2.2000000000000002</v>
          </cell>
        </row>
        <row r="17">
          <cell r="A17" t="str">
            <v>85500-002</v>
          </cell>
          <cell r="B17" t="str">
            <v>CHANNEL</v>
          </cell>
          <cell r="C17" t="str">
            <v>C S</v>
          </cell>
          <cell r="D17" t="str">
            <v>ㄷ100x50x5</v>
          </cell>
          <cell r="E17">
            <v>2710</v>
          </cell>
          <cell r="F17" t="str">
            <v>71730-125</v>
          </cell>
          <cell r="G17">
            <v>1</v>
          </cell>
          <cell r="H17">
            <v>25.37</v>
          </cell>
          <cell r="I17">
            <v>25.37</v>
          </cell>
          <cell r="J17">
            <v>0.05</v>
          </cell>
        </row>
        <row r="18">
          <cell r="A18" t="str">
            <v>85500-002</v>
          </cell>
          <cell r="B18" t="str">
            <v>CHANNEL</v>
          </cell>
          <cell r="C18" t="str">
            <v>C S</v>
          </cell>
          <cell r="D18" t="str">
            <v>ㄷ100x50x5</v>
          </cell>
          <cell r="E18">
            <v>2230</v>
          </cell>
          <cell r="F18" t="str">
            <v>71730-125</v>
          </cell>
          <cell r="G18">
            <v>1</v>
          </cell>
          <cell r="H18">
            <v>20.87</v>
          </cell>
          <cell r="I18">
            <v>20.87</v>
          </cell>
          <cell r="J18">
            <v>0.05</v>
          </cell>
        </row>
        <row r="19">
          <cell r="A19" t="str">
            <v>85500-002</v>
          </cell>
          <cell r="B19" t="str">
            <v>CHANNEL</v>
          </cell>
          <cell r="C19" t="str">
            <v>C S</v>
          </cell>
          <cell r="D19" t="str">
            <v>ㄷ100x50x5</v>
          </cell>
          <cell r="E19">
            <v>3200</v>
          </cell>
          <cell r="F19" t="str">
            <v>71730-125</v>
          </cell>
          <cell r="G19">
            <v>1</v>
          </cell>
          <cell r="H19">
            <v>29.55</v>
          </cell>
          <cell r="I19">
            <v>29.55</v>
          </cell>
          <cell r="J19">
            <v>0.05</v>
          </cell>
        </row>
        <row r="20">
          <cell r="A20" t="str">
            <v>85500-002</v>
          </cell>
          <cell r="B20" t="str">
            <v>STEEL PLATE</v>
          </cell>
          <cell r="C20" t="str">
            <v>C S</v>
          </cell>
          <cell r="D20" t="str">
            <v>PL150x150x9</v>
          </cell>
          <cell r="F20" t="str">
            <v>71730-125</v>
          </cell>
          <cell r="G20">
            <v>5</v>
          </cell>
          <cell r="H20">
            <v>1.59</v>
          </cell>
          <cell r="I20">
            <v>7.95</v>
          </cell>
          <cell r="J20">
            <v>0.1</v>
          </cell>
        </row>
        <row r="21">
          <cell r="A21" t="str">
            <v>85500-002</v>
          </cell>
          <cell r="B21" t="str">
            <v>U-BOLT</v>
          </cell>
          <cell r="C21" t="str">
            <v>C S</v>
          </cell>
          <cell r="D21" t="str">
            <v>DN125</v>
          </cell>
          <cell r="F21" t="str">
            <v>71730-125</v>
          </cell>
          <cell r="G21">
            <v>10</v>
          </cell>
          <cell r="H21">
            <v>1</v>
          </cell>
          <cell r="I21">
            <v>10</v>
          </cell>
        </row>
        <row r="22">
          <cell r="A22" t="str">
            <v>85500-005</v>
          </cell>
          <cell r="B22" t="str">
            <v>ANGLE</v>
          </cell>
          <cell r="C22" t="str">
            <v>C S</v>
          </cell>
          <cell r="D22" t="str">
            <v>L50X50X6</v>
          </cell>
          <cell r="E22">
            <v>1000</v>
          </cell>
          <cell r="F22" t="str">
            <v>71730- 50</v>
          </cell>
          <cell r="G22">
            <v>15</v>
          </cell>
          <cell r="H22">
            <v>4.43</v>
          </cell>
          <cell r="I22">
            <v>66.45</v>
          </cell>
          <cell r="J22">
            <v>0.05</v>
          </cell>
        </row>
        <row r="23">
          <cell r="A23" t="str">
            <v>85500-005</v>
          </cell>
          <cell r="B23" t="str">
            <v>ANGLE</v>
          </cell>
          <cell r="C23" t="str">
            <v>C S</v>
          </cell>
          <cell r="D23" t="str">
            <v>L50X50X6</v>
          </cell>
          <cell r="E23">
            <v>500</v>
          </cell>
          <cell r="F23" t="str">
            <v>71730- 50</v>
          </cell>
          <cell r="G23">
            <v>8</v>
          </cell>
          <cell r="H23">
            <v>2.2000000000000002</v>
          </cell>
          <cell r="I23">
            <v>17.600000000000001</v>
          </cell>
          <cell r="J23">
            <v>0.05</v>
          </cell>
        </row>
        <row r="24">
          <cell r="A24" t="str">
            <v>85500-006</v>
          </cell>
          <cell r="B24" t="str">
            <v>ANGLE</v>
          </cell>
          <cell r="C24" t="str">
            <v>C S</v>
          </cell>
          <cell r="D24" t="str">
            <v>L50X50X6</v>
          </cell>
          <cell r="E24">
            <v>1100</v>
          </cell>
          <cell r="F24" t="str">
            <v>71730- 50</v>
          </cell>
          <cell r="G24">
            <v>8</v>
          </cell>
          <cell r="H24">
            <v>4.87</v>
          </cell>
          <cell r="I24">
            <v>38.96</v>
          </cell>
          <cell r="J24">
            <v>0.05</v>
          </cell>
        </row>
        <row r="25">
          <cell r="A25" t="str">
            <v>85500-005</v>
          </cell>
          <cell r="B25" t="str">
            <v>STEEL PLATE</v>
          </cell>
          <cell r="C25" t="str">
            <v>C S</v>
          </cell>
          <cell r="D25" t="str">
            <v>PL150x150x9</v>
          </cell>
          <cell r="F25" t="str">
            <v>71730- 50</v>
          </cell>
          <cell r="G25">
            <v>31</v>
          </cell>
          <cell r="H25">
            <v>1.59</v>
          </cell>
          <cell r="I25">
            <v>49.29</v>
          </cell>
          <cell r="J25">
            <v>0.1</v>
          </cell>
        </row>
        <row r="26">
          <cell r="A26" t="str">
            <v>85500-005</v>
          </cell>
          <cell r="B26" t="str">
            <v>U-BOLT</v>
          </cell>
          <cell r="C26" t="str">
            <v>C S</v>
          </cell>
          <cell r="D26" t="str">
            <v>DN50</v>
          </cell>
          <cell r="F26" t="str">
            <v>71730- 50</v>
          </cell>
          <cell r="G26">
            <v>62</v>
          </cell>
          <cell r="H26">
            <v>0.17</v>
          </cell>
          <cell r="I26">
            <v>10.54</v>
          </cell>
        </row>
        <row r="27">
          <cell r="A27" t="str">
            <v>85500-004</v>
          </cell>
          <cell r="B27" t="str">
            <v>ANGLE</v>
          </cell>
          <cell r="C27" t="str">
            <v>C S</v>
          </cell>
          <cell r="D27" t="str">
            <v>L50X50X6</v>
          </cell>
          <cell r="E27">
            <v>1800</v>
          </cell>
          <cell r="F27" t="str">
            <v>71730- 25</v>
          </cell>
          <cell r="G27">
            <v>13</v>
          </cell>
          <cell r="H27">
            <v>7.97</v>
          </cell>
          <cell r="I27">
            <v>103.61</v>
          </cell>
          <cell r="J27">
            <v>0.05</v>
          </cell>
        </row>
        <row r="28">
          <cell r="A28" t="str">
            <v>85500-005</v>
          </cell>
          <cell r="B28" t="str">
            <v>ANGLE</v>
          </cell>
          <cell r="C28" t="str">
            <v>C S</v>
          </cell>
          <cell r="D28" t="str">
            <v>L50X50X6</v>
          </cell>
          <cell r="E28">
            <v>500</v>
          </cell>
          <cell r="F28" t="str">
            <v>71730- 25</v>
          </cell>
          <cell r="G28">
            <v>4</v>
          </cell>
          <cell r="H28">
            <v>2.2200000000000002</v>
          </cell>
          <cell r="I28">
            <v>8.8800000000000008</v>
          </cell>
          <cell r="J28">
            <v>0.05</v>
          </cell>
        </row>
        <row r="29">
          <cell r="A29" t="str">
            <v>85500-006</v>
          </cell>
          <cell r="B29" t="str">
            <v>ANGLE</v>
          </cell>
          <cell r="C29" t="str">
            <v>C S</v>
          </cell>
          <cell r="D29" t="str">
            <v>L50X50X6</v>
          </cell>
          <cell r="E29">
            <v>1100</v>
          </cell>
          <cell r="F29" t="str">
            <v>71730- 25</v>
          </cell>
          <cell r="G29">
            <v>10</v>
          </cell>
          <cell r="H29">
            <v>4.87</v>
          </cell>
          <cell r="I29">
            <v>48.7</v>
          </cell>
          <cell r="J29">
            <v>0.05</v>
          </cell>
        </row>
        <row r="30">
          <cell r="A30" t="str">
            <v>85500-006</v>
          </cell>
          <cell r="B30" t="str">
            <v>ANGLE</v>
          </cell>
          <cell r="C30" t="str">
            <v>C S</v>
          </cell>
          <cell r="D30" t="str">
            <v>L50X50X6</v>
          </cell>
          <cell r="E30">
            <v>2100</v>
          </cell>
          <cell r="F30" t="str">
            <v>71730- 25</v>
          </cell>
          <cell r="G30">
            <v>10</v>
          </cell>
          <cell r="H30">
            <v>9.3000000000000007</v>
          </cell>
          <cell r="I30">
            <v>93</v>
          </cell>
          <cell r="J30">
            <v>0.05</v>
          </cell>
        </row>
        <row r="31">
          <cell r="A31" t="str">
            <v>85500-008</v>
          </cell>
          <cell r="B31" t="str">
            <v>ANGLE</v>
          </cell>
          <cell r="C31" t="str">
            <v>C S</v>
          </cell>
          <cell r="D31" t="str">
            <v>L50X50X6</v>
          </cell>
          <cell r="E31">
            <v>2000</v>
          </cell>
          <cell r="F31" t="str">
            <v>71730- 25</v>
          </cell>
          <cell r="G31">
            <v>1</v>
          </cell>
          <cell r="H31">
            <v>8.86</v>
          </cell>
          <cell r="I31">
            <v>8.86</v>
          </cell>
          <cell r="J31">
            <v>0.05</v>
          </cell>
        </row>
        <row r="32">
          <cell r="A32" t="str">
            <v>85500-004</v>
          </cell>
          <cell r="B32" t="str">
            <v>STEEL PLATE</v>
          </cell>
          <cell r="C32" t="str">
            <v>C S</v>
          </cell>
          <cell r="D32" t="str">
            <v>PL150x150x9</v>
          </cell>
          <cell r="F32" t="str">
            <v>71730- 25</v>
          </cell>
          <cell r="G32">
            <v>38</v>
          </cell>
          <cell r="H32">
            <v>1.59</v>
          </cell>
          <cell r="I32">
            <v>60.42</v>
          </cell>
          <cell r="J32">
            <v>0.1</v>
          </cell>
        </row>
        <row r="33">
          <cell r="A33" t="str">
            <v>85500-004</v>
          </cell>
          <cell r="B33" t="str">
            <v>U-BOLT</v>
          </cell>
          <cell r="C33" t="str">
            <v>C S</v>
          </cell>
          <cell r="D33" t="str">
            <v>DN25</v>
          </cell>
          <cell r="F33" t="str">
            <v>71730- 25</v>
          </cell>
          <cell r="G33">
            <v>47</v>
          </cell>
          <cell r="H33">
            <v>0.14000000000000001</v>
          </cell>
          <cell r="I33">
            <v>6.58</v>
          </cell>
        </row>
        <row r="35">
          <cell r="A35" t="str">
            <v>XBK</v>
          </cell>
        </row>
        <row r="36">
          <cell r="A36" t="str">
            <v>85500-002</v>
          </cell>
          <cell r="B36" t="str">
            <v>ANCHOR BOLT</v>
          </cell>
          <cell r="C36" t="str">
            <v>C S</v>
          </cell>
          <cell r="D36" t="str">
            <v>M10x80L</v>
          </cell>
          <cell r="F36" t="str">
            <v>71730-150</v>
          </cell>
          <cell r="G36">
            <v>36</v>
          </cell>
          <cell r="H36">
            <v>0.11</v>
          </cell>
          <cell r="I36">
            <v>3.96</v>
          </cell>
        </row>
        <row r="37">
          <cell r="A37" t="str">
            <v>85500-002</v>
          </cell>
          <cell r="B37" t="str">
            <v>CHANNEL</v>
          </cell>
          <cell r="C37" t="str">
            <v>C S</v>
          </cell>
          <cell r="D37" t="str">
            <v>ㄷ100x50x5</v>
          </cell>
          <cell r="E37">
            <v>2700</v>
          </cell>
          <cell r="F37" t="str">
            <v>71730-150</v>
          </cell>
          <cell r="G37">
            <v>4</v>
          </cell>
          <cell r="H37">
            <v>25.27</v>
          </cell>
          <cell r="I37">
            <v>101.08</v>
          </cell>
          <cell r="J37">
            <v>0.05</v>
          </cell>
        </row>
        <row r="38">
          <cell r="A38" t="str">
            <v>85500-002</v>
          </cell>
          <cell r="B38" t="str">
            <v>CHANNEL</v>
          </cell>
          <cell r="C38" t="str">
            <v>C S</v>
          </cell>
          <cell r="D38" t="str">
            <v>ㄷ100x50x5</v>
          </cell>
          <cell r="E38">
            <v>300</v>
          </cell>
          <cell r="F38" t="str">
            <v>71730-150</v>
          </cell>
          <cell r="G38">
            <v>1</v>
          </cell>
          <cell r="H38">
            <v>2.81</v>
          </cell>
          <cell r="I38">
            <v>2.81</v>
          </cell>
          <cell r="J38">
            <v>0.05</v>
          </cell>
        </row>
        <row r="39">
          <cell r="A39" t="str">
            <v>85500-002</v>
          </cell>
          <cell r="B39" t="str">
            <v>H-BEAM</v>
          </cell>
          <cell r="C39" t="str">
            <v>C S</v>
          </cell>
          <cell r="D39" t="str">
            <v>H100X100X6X8</v>
          </cell>
          <cell r="E39">
            <v>2300</v>
          </cell>
          <cell r="F39" t="str">
            <v>71730-150</v>
          </cell>
          <cell r="G39">
            <v>1</v>
          </cell>
          <cell r="H39">
            <v>39.56</v>
          </cell>
          <cell r="I39">
            <v>39.56</v>
          </cell>
          <cell r="J39">
            <v>7.0000000000000007E-2</v>
          </cell>
        </row>
        <row r="40">
          <cell r="A40" t="str">
            <v>85500-008</v>
          </cell>
          <cell r="B40" t="str">
            <v>H-BEAM</v>
          </cell>
          <cell r="C40" t="str">
            <v>C S</v>
          </cell>
          <cell r="D40" t="str">
            <v>H100X100X6X8</v>
          </cell>
          <cell r="E40">
            <v>5900</v>
          </cell>
          <cell r="F40" t="str">
            <v>71730-150</v>
          </cell>
          <cell r="G40">
            <v>4</v>
          </cell>
          <cell r="H40">
            <v>101.48</v>
          </cell>
          <cell r="I40">
            <v>405.92</v>
          </cell>
          <cell r="J40">
            <v>7.0000000000000007E-2</v>
          </cell>
        </row>
        <row r="41">
          <cell r="A41" t="str">
            <v>85500-002</v>
          </cell>
          <cell r="B41" t="str">
            <v>STEEL PLATE</v>
          </cell>
          <cell r="C41" t="str">
            <v>C S</v>
          </cell>
          <cell r="D41" t="str">
            <v>PL150x150x9</v>
          </cell>
          <cell r="F41" t="str">
            <v>71730-150</v>
          </cell>
          <cell r="G41">
            <v>17</v>
          </cell>
          <cell r="H41">
            <v>1.59</v>
          </cell>
          <cell r="I41">
            <v>27.03</v>
          </cell>
          <cell r="J41">
            <v>0.1</v>
          </cell>
        </row>
        <row r="42">
          <cell r="A42" t="str">
            <v>85500-002</v>
          </cell>
          <cell r="B42" t="str">
            <v>U-BOLT</v>
          </cell>
          <cell r="C42" t="str">
            <v>C S</v>
          </cell>
          <cell r="D42" t="str">
            <v>DN150</v>
          </cell>
          <cell r="F42" t="str">
            <v>71730-150</v>
          </cell>
          <cell r="G42">
            <v>17</v>
          </cell>
          <cell r="H42">
            <v>1.1499999999999999</v>
          </cell>
          <cell r="I42">
            <v>19.55</v>
          </cell>
        </row>
        <row r="43">
          <cell r="A43" t="str">
            <v>85500-002</v>
          </cell>
          <cell r="B43" t="str">
            <v>ANCHOR BOLT</v>
          </cell>
          <cell r="C43" t="str">
            <v>C S</v>
          </cell>
          <cell r="D43" t="str">
            <v>M10x80L</v>
          </cell>
          <cell r="F43" t="str">
            <v>71730-125</v>
          </cell>
          <cell r="G43">
            <v>16</v>
          </cell>
          <cell r="H43">
            <v>0.11</v>
          </cell>
          <cell r="I43">
            <v>1.76</v>
          </cell>
        </row>
        <row r="44">
          <cell r="A44" t="str">
            <v>85500-002</v>
          </cell>
          <cell r="B44" t="str">
            <v>CHANNEL</v>
          </cell>
          <cell r="C44" t="str">
            <v>C S</v>
          </cell>
          <cell r="D44" t="str">
            <v>ㄷ100x50x5</v>
          </cell>
          <cell r="E44">
            <v>300</v>
          </cell>
          <cell r="F44" t="str">
            <v>71730-125</v>
          </cell>
          <cell r="G44">
            <v>2</v>
          </cell>
          <cell r="H44">
            <v>2.81</v>
          </cell>
          <cell r="I44">
            <v>5.62</v>
          </cell>
          <cell r="J44">
            <v>0.05</v>
          </cell>
        </row>
        <row r="45">
          <cell r="A45" t="str">
            <v>85500-002</v>
          </cell>
          <cell r="B45" t="str">
            <v>H-BEAM</v>
          </cell>
          <cell r="C45" t="str">
            <v>C S</v>
          </cell>
          <cell r="D45" t="str">
            <v>H100X100X6X8</v>
          </cell>
          <cell r="E45">
            <v>2000</v>
          </cell>
          <cell r="F45" t="str">
            <v>71730-125</v>
          </cell>
          <cell r="G45">
            <v>3</v>
          </cell>
          <cell r="H45">
            <v>34.4</v>
          </cell>
          <cell r="I45">
            <v>103.2</v>
          </cell>
          <cell r="J45">
            <v>7.0000000000000007E-2</v>
          </cell>
        </row>
        <row r="46">
          <cell r="A46" t="str">
            <v>85500-002</v>
          </cell>
          <cell r="B46" t="str">
            <v>PIPE STD WT</v>
          </cell>
          <cell r="C46" t="str">
            <v>C S</v>
          </cell>
          <cell r="D46" t="str">
            <v>DN100</v>
          </cell>
          <cell r="E46">
            <v>2300</v>
          </cell>
          <cell r="F46" t="str">
            <v>71730-125</v>
          </cell>
          <cell r="G46">
            <v>1</v>
          </cell>
          <cell r="H46">
            <v>28.06</v>
          </cell>
          <cell r="I46">
            <v>28.06</v>
          </cell>
          <cell r="J46">
            <v>0.05</v>
          </cell>
        </row>
        <row r="47">
          <cell r="A47" t="str">
            <v>85500-002</v>
          </cell>
          <cell r="B47" t="str">
            <v>PIPE STD WT</v>
          </cell>
          <cell r="C47" t="str">
            <v>C S</v>
          </cell>
          <cell r="D47" t="str">
            <v>DN100</v>
          </cell>
          <cell r="E47">
            <v>2000</v>
          </cell>
          <cell r="F47" t="str">
            <v>71730-125</v>
          </cell>
          <cell r="G47">
            <v>1</v>
          </cell>
          <cell r="H47">
            <v>24.4</v>
          </cell>
          <cell r="I47">
            <v>24.4</v>
          </cell>
          <cell r="J47">
            <v>0.05</v>
          </cell>
        </row>
        <row r="48">
          <cell r="A48" t="str">
            <v>85500-002</v>
          </cell>
          <cell r="B48" t="str">
            <v>STEEL PLATE</v>
          </cell>
          <cell r="C48" t="str">
            <v>C S</v>
          </cell>
          <cell r="D48" t="str">
            <v>PL150x150x9</v>
          </cell>
          <cell r="F48" t="str">
            <v>71730-125</v>
          </cell>
          <cell r="G48">
            <v>4</v>
          </cell>
          <cell r="H48">
            <v>1.59</v>
          </cell>
          <cell r="I48">
            <v>6.36</v>
          </cell>
          <cell r="J48">
            <v>0.1</v>
          </cell>
        </row>
        <row r="49">
          <cell r="A49" t="str">
            <v>85500-002</v>
          </cell>
          <cell r="B49" t="str">
            <v>U-BOLT</v>
          </cell>
          <cell r="C49" t="str">
            <v>C S</v>
          </cell>
          <cell r="D49" t="str">
            <v>DN125</v>
          </cell>
          <cell r="F49" t="str">
            <v>71730-125</v>
          </cell>
          <cell r="G49">
            <v>2</v>
          </cell>
          <cell r="H49">
            <v>1</v>
          </cell>
          <cell r="I49">
            <v>2</v>
          </cell>
        </row>
        <row r="50">
          <cell r="A50" t="str">
            <v>85500-008</v>
          </cell>
          <cell r="B50" t="str">
            <v>H-BEAM</v>
          </cell>
          <cell r="C50" t="str">
            <v>C S</v>
          </cell>
          <cell r="D50" t="str">
            <v>H100X100X6X8</v>
          </cell>
          <cell r="E50">
            <v>5900</v>
          </cell>
          <cell r="F50" t="str">
            <v>71730-100</v>
          </cell>
          <cell r="G50">
            <v>2</v>
          </cell>
          <cell r="H50">
            <v>101.48</v>
          </cell>
          <cell r="I50">
            <v>202.96</v>
          </cell>
          <cell r="J50">
            <v>7.0000000000000007E-2</v>
          </cell>
        </row>
        <row r="51">
          <cell r="A51" t="str">
            <v>85500-008</v>
          </cell>
          <cell r="B51" t="str">
            <v>H-BEAM</v>
          </cell>
          <cell r="C51" t="str">
            <v>C S</v>
          </cell>
          <cell r="D51" t="str">
            <v>H100X100X6X8</v>
          </cell>
          <cell r="E51">
            <v>4280</v>
          </cell>
          <cell r="F51" t="str">
            <v>71730-100</v>
          </cell>
          <cell r="G51">
            <v>1</v>
          </cell>
          <cell r="H51">
            <v>73.62</v>
          </cell>
          <cell r="I51">
            <v>73.62</v>
          </cell>
          <cell r="J51">
            <v>7.0000000000000007E-2</v>
          </cell>
        </row>
        <row r="52">
          <cell r="A52" t="str">
            <v>85500-008</v>
          </cell>
          <cell r="B52" t="str">
            <v>STEEL PLATE</v>
          </cell>
          <cell r="C52" t="str">
            <v>C S</v>
          </cell>
          <cell r="D52" t="str">
            <v>PL150x150x9</v>
          </cell>
          <cell r="F52" t="str">
            <v>71730-100</v>
          </cell>
          <cell r="G52">
            <v>6</v>
          </cell>
          <cell r="H52">
            <v>1.59</v>
          </cell>
          <cell r="I52">
            <v>9.5399999999999991</v>
          </cell>
          <cell r="J52">
            <v>0.1</v>
          </cell>
        </row>
        <row r="53">
          <cell r="A53" t="str">
            <v>85500-008</v>
          </cell>
          <cell r="B53" t="str">
            <v>U-BOLT</v>
          </cell>
          <cell r="C53" t="str">
            <v>C S</v>
          </cell>
          <cell r="D53" t="str">
            <v>DN100</v>
          </cell>
          <cell r="F53" t="str">
            <v>71730-100</v>
          </cell>
          <cell r="G53">
            <v>8</v>
          </cell>
          <cell r="H53">
            <v>0.45</v>
          </cell>
          <cell r="I53">
            <v>3.6</v>
          </cell>
        </row>
      </sheetData>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배관물량집계"/>
      <sheetName val="현장SUPP'T물량집계"/>
      <sheetName val="Valve집계"/>
      <sheetName val="현장배관물량"/>
      <sheetName val="현장지지물물량"/>
      <sheetName val="현장집계3"/>
      <sheetName val="Sheet1"/>
      <sheetName val="설산1_나"/>
      <sheetName val="본사S"/>
      <sheetName val="설산1.나"/>
      <sheetName val="License Area"/>
      <sheetName val="Input"/>
      <sheetName val="Sundry Debtors"/>
    </sheetNames>
    <sheetDataSet>
      <sheetData sheetId="0"/>
      <sheetData sheetId="1"/>
      <sheetData sheetId="2"/>
      <sheetData sheetId="3"/>
      <sheetData sheetId="4"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03980-001</v>
          </cell>
          <cell r="C8" t="str">
            <v>H-BEAM</v>
          </cell>
          <cell r="D8" t="str">
            <v>C S</v>
          </cell>
          <cell r="E8" t="str">
            <v>H100x100x6x8</v>
          </cell>
          <cell r="F8">
            <v>670</v>
          </cell>
          <cell r="G8" t="str">
            <v>71200- 80</v>
          </cell>
          <cell r="H8">
            <v>1</v>
          </cell>
          <cell r="I8" t="str">
            <v>7150/5900</v>
          </cell>
        </row>
        <row r="9">
          <cell r="A9" t="str">
            <v>03980-001</v>
          </cell>
          <cell r="C9" t="str">
            <v>H-BEAM</v>
          </cell>
          <cell r="D9" t="str">
            <v>C S</v>
          </cell>
          <cell r="E9" t="str">
            <v>H100x100x6x8</v>
          </cell>
          <cell r="F9">
            <v>820</v>
          </cell>
          <cell r="G9" t="str">
            <v>71200- 80</v>
          </cell>
          <cell r="H9">
            <v>1</v>
          </cell>
          <cell r="I9" t="str">
            <v>7150/5900</v>
          </cell>
        </row>
        <row r="10">
          <cell r="A10" t="str">
            <v>03980-001</v>
          </cell>
          <cell r="C10" t="str">
            <v>CT</v>
          </cell>
          <cell r="D10" t="str">
            <v>C S</v>
          </cell>
          <cell r="E10" t="str">
            <v>CT100x150x6x9</v>
          </cell>
          <cell r="F10">
            <v>300</v>
          </cell>
          <cell r="G10" t="str">
            <v>71200- 80</v>
          </cell>
          <cell r="H10">
            <v>1</v>
          </cell>
          <cell r="I10" t="str">
            <v>7150/5900</v>
          </cell>
        </row>
        <row r="11">
          <cell r="A11" t="str">
            <v>03980-001</v>
          </cell>
          <cell r="C11" t="str">
            <v>PLATE</v>
          </cell>
          <cell r="D11" t="str">
            <v>C S</v>
          </cell>
          <cell r="E11" t="str">
            <v>PL103x70x9t</v>
          </cell>
          <cell r="G11" t="str">
            <v>71200- 80</v>
          </cell>
          <cell r="H11">
            <v>4</v>
          </cell>
          <cell r="I11" t="str">
            <v>7150/5900</v>
          </cell>
        </row>
        <row r="12">
          <cell r="A12" t="str">
            <v>03980-001</v>
          </cell>
          <cell r="C12" t="str">
            <v>CT</v>
          </cell>
          <cell r="D12" t="str">
            <v>C S</v>
          </cell>
          <cell r="E12" t="str">
            <v>CT100x100x5.5x8</v>
          </cell>
          <cell r="F12">
            <v>150</v>
          </cell>
          <cell r="G12" t="str">
            <v>71200- 50</v>
          </cell>
          <cell r="H12">
            <v>1</v>
          </cell>
          <cell r="I12" t="str">
            <v>7150/5900</v>
          </cell>
        </row>
        <row r="14">
          <cell r="A14" t="str">
            <v>03980-002</v>
          </cell>
          <cell r="C14" t="str">
            <v>H-BEAM</v>
          </cell>
          <cell r="D14" t="str">
            <v>C S</v>
          </cell>
          <cell r="E14" t="str">
            <v>H100x100x6x8</v>
          </cell>
          <cell r="F14">
            <v>670</v>
          </cell>
          <cell r="G14" t="str">
            <v>71200- 80</v>
          </cell>
          <cell r="H14">
            <v>1</v>
          </cell>
          <cell r="I14" t="str">
            <v>7150/5900</v>
          </cell>
        </row>
        <row r="15">
          <cell r="A15" t="str">
            <v>03980-002</v>
          </cell>
          <cell r="C15" t="str">
            <v>H-BEAM</v>
          </cell>
          <cell r="D15" t="str">
            <v>C S</v>
          </cell>
          <cell r="E15" t="str">
            <v>H100x100x6x8</v>
          </cell>
          <cell r="F15">
            <v>550</v>
          </cell>
          <cell r="G15" t="str">
            <v>71200- 80</v>
          </cell>
          <cell r="H15">
            <v>1</v>
          </cell>
          <cell r="I15" t="str">
            <v>7150/5900</v>
          </cell>
        </row>
        <row r="16">
          <cell r="A16" t="str">
            <v>03980-002</v>
          </cell>
          <cell r="C16" t="str">
            <v>CT</v>
          </cell>
          <cell r="D16" t="str">
            <v>C S</v>
          </cell>
          <cell r="E16" t="str">
            <v>CT100x150x6x9</v>
          </cell>
          <cell r="F16">
            <v>300</v>
          </cell>
          <cell r="G16" t="str">
            <v>71200- 80</v>
          </cell>
          <cell r="H16">
            <v>1</v>
          </cell>
          <cell r="I16" t="str">
            <v>7150/5900</v>
          </cell>
        </row>
        <row r="17">
          <cell r="A17" t="str">
            <v>03980-002</v>
          </cell>
          <cell r="C17" t="str">
            <v>PLATE</v>
          </cell>
          <cell r="D17" t="str">
            <v>C S</v>
          </cell>
          <cell r="E17" t="str">
            <v>PL103x70x9t</v>
          </cell>
          <cell r="G17" t="str">
            <v>71200- 80</v>
          </cell>
          <cell r="H17">
            <v>4</v>
          </cell>
          <cell r="I17" t="str">
            <v>7150/5900</v>
          </cell>
        </row>
        <row r="19">
          <cell r="A19" t="str">
            <v>03980-003</v>
          </cell>
          <cell r="C19" t="str">
            <v>CT</v>
          </cell>
          <cell r="D19" t="str">
            <v>C S</v>
          </cell>
          <cell r="E19" t="str">
            <v>CT100x150x6x9</v>
          </cell>
          <cell r="F19">
            <v>300</v>
          </cell>
          <cell r="G19" t="str">
            <v>71200- 80</v>
          </cell>
          <cell r="H19">
            <v>1</v>
          </cell>
          <cell r="I19" t="str">
            <v>7150/5900</v>
          </cell>
        </row>
        <row r="20">
          <cell r="A20" t="str">
            <v>03980-003</v>
          </cell>
          <cell r="C20" t="str">
            <v>PLATE</v>
          </cell>
          <cell r="D20" t="str">
            <v>C S</v>
          </cell>
          <cell r="E20" t="str">
            <v>PL103x70x9t</v>
          </cell>
          <cell r="G20" t="str">
            <v>71200- 80</v>
          </cell>
          <cell r="H20">
            <v>8</v>
          </cell>
          <cell r="I20" t="str">
            <v>7150/5900</v>
          </cell>
        </row>
        <row r="21">
          <cell r="A21" t="str">
            <v>03980-003</v>
          </cell>
          <cell r="C21" t="str">
            <v>PLATE</v>
          </cell>
          <cell r="D21" t="str">
            <v>C S</v>
          </cell>
          <cell r="E21" t="str">
            <v>PL100x50x12t</v>
          </cell>
          <cell r="G21" t="str">
            <v>71200- 80</v>
          </cell>
          <cell r="H21">
            <v>4</v>
          </cell>
          <cell r="I21" t="str">
            <v>7150/5900</v>
          </cell>
        </row>
        <row r="22">
          <cell r="A22" t="str">
            <v>03980-003</v>
          </cell>
          <cell r="C22" t="str">
            <v>PLATE</v>
          </cell>
          <cell r="D22" t="str">
            <v>C S</v>
          </cell>
          <cell r="E22" t="str">
            <v>PL80x50x9t</v>
          </cell>
          <cell r="G22" t="str">
            <v>71200- 80</v>
          </cell>
          <cell r="H22">
            <v>4</v>
          </cell>
          <cell r="I22" t="str">
            <v>7150/5900</v>
          </cell>
        </row>
        <row r="24">
          <cell r="A24" t="str">
            <v>03980-004</v>
          </cell>
          <cell r="C24" t="str">
            <v>CT</v>
          </cell>
          <cell r="D24" t="str">
            <v>C S</v>
          </cell>
          <cell r="E24" t="str">
            <v>CT100x150x6x9</v>
          </cell>
          <cell r="F24">
            <v>300</v>
          </cell>
          <cell r="G24" t="str">
            <v>71200- 80</v>
          </cell>
          <cell r="H24">
            <v>1</v>
          </cell>
          <cell r="I24" t="str">
            <v>7150/5900</v>
          </cell>
        </row>
        <row r="25">
          <cell r="A25" t="str">
            <v>03980-004</v>
          </cell>
          <cell r="C25" t="str">
            <v>PLATE</v>
          </cell>
          <cell r="D25" t="str">
            <v>C S</v>
          </cell>
          <cell r="E25" t="str">
            <v>PL103x70x9t</v>
          </cell>
          <cell r="G25" t="str">
            <v>71200- 80</v>
          </cell>
          <cell r="H25">
            <v>4</v>
          </cell>
          <cell r="I25" t="str">
            <v>7150/5900</v>
          </cell>
        </row>
        <row r="27">
          <cell r="A27" t="str">
            <v>03980-005</v>
          </cell>
          <cell r="C27" t="str">
            <v>H-BEAM</v>
          </cell>
          <cell r="D27" t="str">
            <v>C S</v>
          </cell>
          <cell r="E27" t="str">
            <v>H100x100x6x8</v>
          </cell>
          <cell r="F27">
            <v>450</v>
          </cell>
          <cell r="G27" t="str">
            <v>71200- 80</v>
          </cell>
          <cell r="H27">
            <v>1</v>
          </cell>
          <cell r="I27" t="str">
            <v>7150/5900</v>
          </cell>
        </row>
        <row r="28">
          <cell r="A28" t="str">
            <v>03980-005</v>
          </cell>
          <cell r="C28" t="str">
            <v>3-BOLT PIPE CLAMP</v>
          </cell>
          <cell r="D28" t="str">
            <v>C S</v>
          </cell>
          <cell r="E28" t="str">
            <v>DN 80</v>
          </cell>
          <cell r="G28" t="str">
            <v>71200- 80</v>
          </cell>
          <cell r="H28">
            <v>1</v>
          </cell>
          <cell r="I28" t="str">
            <v>7150/5900</v>
          </cell>
        </row>
        <row r="29">
          <cell r="A29" t="str">
            <v>03980-005</v>
          </cell>
          <cell r="C29" t="str">
            <v>WEL'D BEAM ATTACH.</v>
          </cell>
          <cell r="D29" t="str">
            <v>C S</v>
          </cell>
          <cell r="E29" t="str">
            <v>M12</v>
          </cell>
          <cell r="G29" t="str">
            <v>71200- 80</v>
          </cell>
          <cell r="H29">
            <v>1</v>
          </cell>
          <cell r="I29" t="str">
            <v>7150/5900</v>
          </cell>
        </row>
        <row r="30">
          <cell r="A30" t="str">
            <v>03980-005</v>
          </cell>
          <cell r="C30" t="str">
            <v>EYE NUT</v>
          </cell>
          <cell r="D30" t="str">
            <v>C S</v>
          </cell>
          <cell r="E30" t="str">
            <v>M12</v>
          </cell>
          <cell r="G30" t="str">
            <v>71200- 80</v>
          </cell>
          <cell r="H30">
            <v>2</v>
          </cell>
          <cell r="I30" t="str">
            <v>7150/5900</v>
          </cell>
        </row>
        <row r="31">
          <cell r="A31" t="str">
            <v>03980-005</v>
          </cell>
          <cell r="C31" t="str">
            <v>THR'D ROD R.H</v>
          </cell>
          <cell r="D31" t="str">
            <v>C S</v>
          </cell>
          <cell r="E31" t="str">
            <v>M12</v>
          </cell>
          <cell r="F31">
            <v>1000</v>
          </cell>
          <cell r="G31" t="str">
            <v>71200- 80</v>
          </cell>
          <cell r="H31">
            <v>1</v>
          </cell>
          <cell r="I31" t="str">
            <v>7150/5900</v>
          </cell>
        </row>
        <row r="32">
          <cell r="A32" t="str">
            <v>03980-005</v>
          </cell>
          <cell r="C32" t="str">
            <v>TURNBUCKLE</v>
          </cell>
          <cell r="D32" t="str">
            <v>C S</v>
          </cell>
          <cell r="E32" t="str">
            <v>M12</v>
          </cell>
          <cell r="G32" t="str">
            <v>71200- 80</v>
          </cell>
          <cell r="H32">
            <v>1</v>
          </cell>
          <cell r="I32" t="str">
            <v>7150/5900</v>
          </cell>
        </row>
        <row r="33">
          <cell r="A33" t="str">
            <v>03980-005</v>
          </cell>
          <cell r="C33" t="str">
            <v>THR'D ROD R.H&amp;L.H</v>
          </cell>
          <cell r="D33" t="str">
            <v>C S</v>
          </cell>
          <cell r="E33" t="str">
            <v>M12</v>
          </cell>
          <cell r="F33">
            <v>980</v>
          </cell>
          <cell r="G33" t="str">
            <v>71200- 80</v>
          </cell>
          <cell r="H33">
            <v>1</v>
          </cell>
          <cell r="I33" t="str">
            <v>7150/5900</v>
          </cell>
        </row>
        <row r="35">
          <cell r="A35" t="str">
            <v>03980-006</v>
          </cell>
          <cell r="C35" t="str">
            <v>H-BEAM</v>
          </cell>
          <cell r="D35" t="str">
            <v>C S</v>
          </cell>
          <cell r="E35" t="str">
            <v>H100x100x6x8</v>
          </cell>
          <cell r="F35">
            <v>550</v>
          </cell>
          <cell r="G35" t="str">
            <v>71200- 80</v>
          </cell>
          <cell r="H35">
            <v>1</v>
          </cell>
          <cell r="I35" t="str">
            <v>7150/5900</v>
          </cell>
        </row>
        <row r="36">
          <cell r="A36" t="str">
            <v>03980-006</v>
          </cell>
          <cell r="C36" t="str">
            <v>CT</v>
          </cell>
          <cell r="D36" t="str">
            <v>C S</v>
          </cell>
          <cell r="E36" t="str">
            <v>CT100x150x6x9</v>
          </cell>
          <cell r="F36">
            <v>300</v>
          </cell>
          <cell r="G36" t="str">
            <v>71200- 80</v>
          </cell>
          <cell r="H36">
            <v>1</v>
          </cell>
          <cell r="I36" t="str">
            <v>7150/5900</v>
          </cell>
        </row>
        <row r="37">
          <cell r="A37" t="str">
            <v>03980-006</v>
          </cell>
          <cell r="C37" t="str">
            <v>PLATE</v>
          </cell>
          <cell r="D37" t="str">
            <v>C S</v>
          </cell>
          <cell r="E37" t="str">
            <v>PL103x70x9t</v>
          </cell>
          <cell r="G37" t="str">
            <v>71200- 80</v>
          </cell>
          <cell r="H37">
            <v>4</v>
          </cell>
          <cell r="I37" t="str">
            <v>7150/5900</v>
          </cell>
        </row>
        <row r="38">
          <cell r="A38" t="str">
            <v>03980-006</v>
          </cell>
          <cell r="C38" t="str">
            <v>PLATE</v>
          </cell>
          <cell r="D38" t="str">
            <v>C S</v>
          </cell>
          <cell r="E38" t="str">
            <v>PL100x50x12t</v>
          </cell>
          <cell r="G38" t="str">
            <v>71200- 80</v>
          </cell>
          <cell r="H38">
            <v>2</v>
          </cell>
          <cell r="I38" t="str">
            <v>7150/5900</v>
          </cell>
        </row>
        <row r="39">
          <cell r="A39" t="str">
            <v>03980-006</v>
          </cell>
          <cell r="C39" t="str">
            <v>PLATE</v>
          </cell>
          <cell r="D39" t="str">
            <v>C S</v>
          </cell>
          <cell r="E39" t="str">
            <v>PL80x50x9t</v>
          </cell>
          <cell r="G39" t="str">
            <v>71200- 80</v>
          </cell>
          <cell r="H39">
            <v>2</v>
          </cell>
          <cell r="I39" t="str">
            <v>7150/5900</v>
          </cell>
        </row>
        <row r="41">
          <cell r="A41" t="str">
            <v>03980-007</v>
          </cell>
          <cell r="C41" t="str">
            <v>CHANNEL</v>
          </cell>
          <cell r="D41" t="str">
            <v>C S</v>
          </cell>
          <cell r="E41" t="str">
            <v>C100x50x5x7.5</v>
          </cell>
          <cell r="F41">
            <v>200</v>
          </cell>
          <cell r="G41" t="str">
            <v>71200- 80</v>
          </cell>
          <cell r="H41">
            <v>1</v>
          </cell>
        </row>
        <row r="42">
          <cell r="A42" t="str">
            <v>03980-007</v>
          </cell>
          <cell r="C42" t="str">
            <v>CT</v>
          </cell>
          <cell r="D42" t="str">
            <v>C S</v>
          </cell>
          <cell r="E42" t="str">
            <v>CT100x150x6x9</v>
          </cell>
          <cell r="F42">
            <v>300</v>
          </cell>
          <cell r="G42" t="str">
            <v>71200- 80</v>
          </cell>
          <cell r="H42">
            <v>1</v>
          </cell>
        </row>
        <row r="43">
          <cell r="A43" t="str">
            <v>03980-007</v>
          </cell>
          <cell r="C43" t="str">
            <v>PLATE</v>
          </cell>
          <cell r="D43" t="str">
            <v>C S</v>
          </cell>
          <cell r="E43" t="str">
            <v>PL103x70x9t</v>
          </cell>
          <cell r="G43" t="str">
            <v>71200- 80</v>
          </cell>
          <cell r="H43">
            <v>4</v>
          </cell>
          <cell r="I43" t="str">
            <v>7150/5900</v>
          </cell>
        </row>
        <row r="45">
          <cell r="A45" t="str">
            <v>03980-008</v>
          </cell>
          <cell r="C45" t="str">
            <v>CHANNEL</v>
          </cell>
          <cell r="D45" t="str">
            <v>C S</v>
          </cell>
          <cell r="E45" t="str">
            <v>C100x50x5x7.5</v>
          </cell>
          <cell r="F45">
            <v>300</v>
          </cell>
          <cell r="G45" t="str">
            <v>71200- 80</v>
          </cell>
          <cell r="H45">
            <v>1</v>
          </cell>
        </row>
        <row r="46">
          <cell r="A46" t="str">
            <v>03980-008</v>
          </cell>
          <cell r="C46" t="str">
            <v>CT</v>
          </cell>
          <cell r="D46" t="str">
            <v>C S</v>
          </cell>
          <cell r="E46" t="str">
            <v>CT100x150x6x9</v>
          </cell>
          <cell r="F46">
            <v>300</v>
          </cell>
          <cell r="G46" t="str">
            <v>71200- 80</v>
          </cell>
          <cell r="H46">
            <v>1</v>
          </cell>
        </row>
        <row r="47">
          <cell r="A47" t="str">
            <v>03980-008</v>
          </cell>
          <cell r="C47" t="str">
            <v>PLATE</v>
          </cell>
          <cell r="D47" t="str">
            <v>C S</v>
          </cell>
          <cell r="E47" t="str">
            <v>PL103x70x9t</v>
          </cell>
          <cell r="G47" t="str">
            <v>71200- 80</v>
          </cell>
          <cell r="H47">
            <v>4</v>
          </cell>
          <cell r="I47" t="str">
            <v>7150/5900</v>
          </cell>
        </row>
        <row r="48">
          <cell r="A48" t="str">
            <v>03980-008</v>
          </cell>
          <cell r="C48" t="str">
            <v>PLATE</v>
          </cell>
          <cell r="D48" t="str">
            <v>C S</v>
          </cell>
          <cell r="E48" t="str">
            <v>PL100x50x12t</v>
          </cell>
          <cell r="G48" t="str">
            <v>71200- 80</v>
          </cell>
          <cell r="H48">
            <v>2</v>
          </cell>
          <cell r="I48" t="str">
            <v>7150/5900</v>
          </cell>
        </row>
        <row r="49">
          <cell r="A49" t="str">
            <v>03980-008</v>
          </cell>
          <cell r="C49" t="str">
            <v>PLATE</v>
          </cell>
          <cell r="D49" t="str">
            <v>C S</v>
          </cell>
          <cell r="E49" t="str">
            <v>PL80x50x9t</v>
          </cell>
          <cell r="G49" t="str">
            <v>71200- 80</v>
          </cell>
          <cell r="H49">
            <v>2</v>
          </cell>
          <cell r="I49" t="str">
            <v>7150/5900</v>
          </cell>
        </row>
        <row r="51">
          <cell r="A51" t="str">
            <v>03980-009</v>
          </cell>
          <cell r="C51" t="str">
            <v>CT</v>
          </cell>
          <cell r="D51" t="str">
            <v>C S</v>
          </cell>
          <cell r="E51" t="str">
            <v>CT100x150x6x9</v>
          </cell>
          <cell r="F51">
            <v>300</v>
          </cell>
          <cell r="G51" t="str">
            <v>71200- 80</v>
          </cell>
          <cell r="H51">
            <v>1</v>
          </cell>
        </row>
        <row r="52">
          <cell r="A52" t="str">
            <v>03980-009</v>
          </cell>
          <cell r="C52" t="str">
            <v>PLATE</v>
          </cell>
          <cell r="D52" t="str">
            <v>C S</v>
          </cell>
          <cell r="E52" t="str">
            <v>PL103x70x9t</v>
          </cell>
          <cell r="G52" t="str">
            <v>71200- 80</v>
          </cell>
          <cell r="H52">
            <v>4</v>
          </cell>
          <cell r="I52" t="str">
            <v>7150/5900</v>
          </cell>
        </row>
        <row r="54">
          <cell r="A54" t="str">
            <v>03980-010</v>
          </cell>
          <cell r="C54" t="str">
            <v>CT</v>
          </cell>
          <cell r="D54" t="str">
            <v>C S</v>
          </cell>
          <cell r="E54" t="str">
            <v>CT100x150x6x9</v>
          </cell>
          <cell r="F54">
            <v>300</v>
          </cell>
          <cell r="G54" t="str">
            <v>71200- 80</v>
          </cell>
          <cell r="H54">
            <v>6</v>
          </cell>
        </row>
        <row r="55">
          <cell r="A55" t="str">
            <v>03980-010</v>
          </cell>
          <cell r="C55" t="str">
            <v>PLATE</v>
          </cell>
          <cell r="D55" t="str">
            <v>C S</v>
          </cell>
          <cell r="E55" t="str">
            <v>PL103x70x9t</v>
          </cell>
          <cell r="G55" t="str">
            <v>71200- 80</v>
          </cell>
          <cell r="H55">
            <v>24</v>
          </cell>
          <cell r="I55" t="str">
            <v>7150/5900</v>
          </cell>
        </row>
        <row r="57">
          <cell r="A57" t="str">
            <v>03980-011</v>
          </cell>
          <cell r="C57" t="str">
            <v>PIPE STD WT</v>
          </cell>
          <cell r="D57" t="str">
            <v>C S</v>
          </cell>
          <cell r="E57" t="str">
            <v>DN 50</v>
          </cell>
          <cell r="F57">
            <v>103</v>
          </cell>
          <cell r="G57" t="str">
            <v>71200- 80</v>
          </cell>
          <cell r="H57">
            <v>2</v>
          </cell>
        </row>
        <row r="58">
          <cell r="A58" t="str">
            <v>03980-011</v>
          </cell>
          <cell r="C58" t="str">
            <v>PLATE</v>
          </cell>
          <cell r="D58" t="str">
            <v>C S</v>
          </cell>
          <cell r="E58" t="str">
            <v>PL110x110x6t</v>
          </cell>
          <cell r="G58" t="str">
            <v>71200- 80</v>
          </cell>
          <cell r="H58">
            <v>2</v>
          </cell>
          <cell r="I58" t="str">
            <v>7150/5900</v>
          </cell>
        </row>
        <row r="60">
          <cell r="A60" t="str">
            <v>03980-012</v>
          </cell>
          <cell r="C60" t="str">
            <v>CT</v>
          </cell>
          <cell r="D60" t="str">
            <v>C S</v>
          </cell>
          <cell r="E60" t="str">
            <v>CT100x150x6x9</v>
          </cell>
          <cell r="F60">
            <v>300</v>
          </cell>
          <cell r="G60" t="str">
            <v>71200- 80</v>
          </cell>
          <cell r="H60">
            <v>2</v>
          </cell>
          <cell r="I60" t="str">
            <v>7150/5900</v>
          </cell>
        </row>
        <row r="61">
          <cell r="A61" t="str">
            <v>03980-012</v>
          </cell>
          <cell r="C61" t="str">
            <v>PLATE</v>
          </cell>
          <cell r="D61" t="str">
            <v>C S</v>
          </cell>
          <cell r="E61" t="str">
            <v>PL103x70x9t</v>
          </cell>
          <cell r="G61" t="str">
            <v>71200- 80</v>
          </cell>
          <cell r="H61">
            <v>8</v>
          </cell>
          <cell r="I61" t="str">
            <v>7150/5900</v>
          </cell>
        </row>
        <row r="62">
          <cell r="A62" t="str">
            <v>03980-012</v>
          </cell>
          <cell r="C62" t="str">
            <v>PLATE</v>
          </cell>
          <cell r="D62" t="str">
            <v>C S</v>
          </cell>
          <cell r="E62" t="str">
            <v>PL100x50x12t</v>
          </cell>
          <cell r="G62" t="str">
            <v>71200- 80</v>
          </cell>
          <cell r="H62">
            <v>4</v>
          </cell>
          <cell r="I62" t="str">
            <v>7150/5900</v>
          </cell>
        </row>
        <row r="63">
          <cell r="A63" t="str">
            <v>03980-012</v>
          </cell>
          <cell r="C63" t="str">
            <v>PLATE</v>
          </cell>
          <cell r="D63" t="str">
            <v>C S</v>
          </cell>
          <cell r="E63" t="str">
            <v>PL80x50x9t</v>
          </cell>
          <cell r="G63" t="str">
            <v>71200- 80</v>
          </cell>
          <cell r="H63">
            <v>4</v>
          </cell>
          <cell r="I63" t="str">
            <v>7150/5900</v>
          </cell>
        </row>
        <row r="65">
          <cell r="A65" t="str">
            <v>03980-013</v>
          </cell>
          <cell r="C65" t="str">
            <v>CHANNEL</v>
          </cell>
          <cell r="D65" t="str">
            <v>C S</v>
          </cell>
          <cell r="E65" t="str">
            <v>C100x50x5x7.5</v>
          </cell>
          <cell r="F65">
            <v>200</v>
          </cell>
          <cell r="G65" t="str">
            <v>71200- 80</v>
          </cell>
          <cell r="H65">
            <v>5</v>
          </cell>
        </row>
        <row r="66">
          <cell r="A66" t="str">
            <v>03980-013</v>
          </cell>
          <cell r="C66" t="str">
            <v>CT</v>
          </cell>
          <cell r="D66" t="str">
            <v>C S</v>
          </cell>
          <cell r="E66" t="str">
            <v>CT100x150x6x9</v>
          </cell>
          <cell r="F66">
            <v>300</v>
          </cell>
          <cell r="G66" t="str">
            <v>71200- 80</v>
          </cell>
          <cell r="H66">
            <v>5</v>
          </cell>
        </row>
        <row r="67">
          <cell r="A67" t="str">
            <v>03980-013</v>
          </cell>
          <cell r="C67" t="str">
            <v>PLATE</v>
          </cell>
          <cell r="D67" t="str">
            <v>C S</v>
          </cell>
          <cell r="E67" t="str">
            <v>PL103x70x9t</v>
          </cell>
          <cell r="G67" t="str">
            <v>71200- 80</v>
          </cell>
          <cell r="H67">
            <v>20</v>
          </cell>
          <cell r="I67" t="str">
            <v>7150/5900</v>
          </cell>
        </row>
        <row r="69">
          <cell r="A69" t="str">
            <v>03980-014</v>
          </cell>
          <cell r="C69" t="str">
            <v>H-BEAM</v>
          </cell>
          <cell r="D69" t="str">
            <v>C S</v>
          </cell>
          <cell r="E69" t="str">
            <v>H100x100x6x8</v>
          </cell>
          <cell r="F69">
            <v>970</v>
          </cell>
          <cell r="G69" t="str">
            <v>71200- 80</v>
          </cell>
          <cell r="H69">
            <v>2</v>
          </cell>
          <cell r="I69" t="str">
            <v>7150/5900</v>
          </cell>
        </row>
        <row r="70">
          <cell r="A70" t="str">
            <v>03980-014</v>
          </cell>
          <cell r="C70" t="str">
            <v>CT</v>
          </cell>
          <cell r="D70" t="str">
            <v>C S</v>
          </cell>
          <cell r="E70" t="str">
            <v>CT100x150x6x9</v>
          </cell>
          <cell r="F70">
            <v>300</v>
          </cell>
          <cell r="G70" t="str">
            <v>71200- 80</v>
          </cell>
          <cell r="H70">
            <v>2</v>
          </cell>
          <cell r="I70" t="str">
            <v>7150/5900</v>
          </cell>
        </row>
        <row r="71">
          <cell r="A71" t="str">
            <v>03980-014</v>
          </cell>
          <cell r="C71" t="str">
            <v>PLATE</v>
          </cell>
          <cell r="D71" t="str">
            <v>C S</v>
          </cell>
          <cell r="E71" t="str">
            <v>PL103x70x9t</v>
          </cell>
          <cell r="G71" t="str">
            <v>71200- 80</v>
          </cell>
          <cell r="H71">
            <v>8</v>
          </cell>
          <cell r="I71" t="str">
            <v>7150/5900</v>
          </cell>
        </row>
        <row r="73">
          <cell r="A73" t="str">
            <v>03980-015</v>
          </cell>
          <cell r="C73" t="str">
            <v>H-BEAM</v>
          </cell>
          <cell r="D73" t="str">
            <v>C S</v>
          </cell>
          <cell r="E73" t="str">
            <v>H100x100x6x8</v>
          </cell>
          <cell r="F73">
            <v>970</v>
          </cell>
          <cell r="G73" t="str">
            <v>71200- 80</v>
          </cell>
          <cell r="H73">
            <v>1</v>
          </cell>
          <cell r="I73" t="str">
            <v>7150/5900</v>
          </cell>
        </row>
        <row r="74">
          <cell r="A74" t="str">
            <v>03980-015</v>
          </cell>
          <cell r="C74" t="str">
            <v>CT</v>
          </cell>
          <cell r="D74" t="str">
            <v>C S</v>
          </cell>
          <cell r="E74" t="str">
            <v>CT100x150x6x9</v>
          </cell>
          <cell r="F74">
            <v>300</v>
          </cell>
          <cell r="G74" t="str">
            <v>71200- 80</v>
          </cell>
          <cell r="H74">
            <v>1</v>
          </cell>
          <cell r="I74" t="str">
            <v>7150/5900</v>
          </cell>
        </row>
        <row r="75">
          <cell r="A75" t="str">
            <v>03980-015</v>
          </cell>
          <cell r="C75" t="str">
            <v>PLATE</v>
          </cell>
          <cell r="D75" t="str">
            <v>C S</v>
          </cell>
          <cell r="E75" t="str">
            <v>PL103x70x9t</v>
          </cell>
          <cell r="G75" t="str">
            <v>71200- 80</v>
          </cell>
          <cell r="H75">
            <v>4</v>
          </cell>
          <cell r="I75" t="str">
            <v>7150/5900</v>
          </cell>
        </row>
        <row r="76">
          <cell r="A76" t="str">
            <v>03980-015</v>
          </cell>
          <cell r="C76" t="str">
            <v>PLATE</v>
          </cell>
          <cell r="D76" t="str">
            <v>C S</v>
          </cell>
          <cell r="E76" t="str">
            <v>PL100x50x12t</v>
          </cell>
          <cell r="G76" t="str">
            <v>71200- 80</v>
          </cell>
          <cell r="H76">
            <v>2</v>
          </cell>
          <cell r="I76" t="str">
            <v>7150/5900</v>
          </cell>
        </row>
        <row r="77">
          <cell r="A77" t="str">
            <v>03980-015</v>
          </cell>
          <cell r="C77" t="str">
            <v>PLATE</v>
          </cell>
          <cell r="D77" t="str">
            <v>C S</v>
          </cell>
          <cell r="E77" t="str">
            <v>PL80x50x9t</v>
          </cell>
          <cell r="G77" t="str">
            <v>71200- 80</v>
          </cell>
          <cell r="H77">
            <v>2</v>
          </cell>
          <cell r="I77" t="str">
            <v>7150/5900</v>
          </cell>
        </row>
        <row r="79">
          <cell r="A79" t="str">
            <v>03980-016</v>
          </cell>
          <cell r="C79" t="str">
            <v>CHANNEL</v>
          </cell>
          <cell r="D79" t="str">
            <v>C S</v>
          </cell>
          <cell r="E79" t="str">
            <v>C100x50x5x7.5</v>
          </cell>
          <cell r="F79">
            <v>300</v>
          </cell>
          <cell r="G79" t="str">
            <v>71200- 80</v>
          </cell>
          <cell r="H79">
            <v>1</v>
          </cell>
        </row>
        <row r="80">
          <cell r="A80" t="str">
            <v>03980-016</v>
          </cell>
          <cell r="C80" t="str">
            <v>CT</v>
          </cell>
          <cell r="D80" t="str">
            <v>C S</v>
          </cell>
          <cell r="E80" t="str">
            <v>CT100x150x6x9</v>
          </cell>
          <cell r="F80">
            <v>300</v>
          </cell>
          <cell r="G80" t="str">
            <v>71200- 80</v>
          </cell>
          <cell r="H80">
            <v>1</v>
          </cell>
        </row>
        <row r="81">
          <cell r="A81" t="str">
            <v>03980-016</v>
          </cell>
          <cell r="C81" t="str">
            <v>PLATE</v>
          </cell>
          <cell r="D81" t="str">
            <v>C S</v>
          </cell>
          <cell r="E81" t="str">
            <v>PL103x70x9t</v>
          </cell>
          <cell r="G81" t="str">
            <v>71200- 80</v>
          </cell>
          <cell r="H81">
            <v>4</v>
          </cell>
          <cell r="I81" t="str">
            <v>7150/5900</v>
          </cell>
        </row>
        <row r="82">
          <cell r="A82" t="str">
            <v>03980-016</v>
          </cell>
          <cell r="C82" t="str">
            <v>PLATE</v>
          </cell>
          <cell r="D82" t="str">
            <v>C S</v>
          </cell>
          <cell r="E82" t="str">
            <v>PL100x50x12t</v>
          </cell>
          <cell r="G82" t="str">
            <v>71200- 80</v>
          </cell>
          <cell r="H82">
            <v>2</v>
          </cell>
          <cell r="I82" t="str">
            <v>7150/5900</v>
          </cell>
        </row>
        <row r="83">
          <cell r="A83" t="str">
            <v>03980-016</v>
          </cell>
          <cell r="C83" t="str">
            <v>PLATE</v>
          </cell>
          <cell r="D83" t="str">
            <v>C S</v>
          </cell>
          <cell r="E83" t="str">
            <v>PL80x50x9t</v>
          </cell>
          <cell r="G83" t="str">
            <v>71200- 80</v>
          </cell>
          <cell r="H83">
            <v>2</v>
          </cell>
          <cell r="I83" t="str">
            <v>7150/5900</v>
          </cell>
        </row>
        <row r="85">
          <cell r="A85" t="str">
            <v>03980-017</v>
          </cell>
          <cell r="C85" t="str">
            <v>H-BEAM</v>
          </cell>
          <cell r="D85" t="str">
            <v>C S</v>
          </cell>
          <cell r="E85" t="str">
            <v>H100x100x6x8</v>
          </cell>
          <cell r="F85">
            <v>290</v>
          </cell>
          <cell r="G85" t="str">
            <v>71200- 80</v>
          </cell>
          <cell r="H85">
            <v>4</v>
          </cell>
          <cell r="I85" t="str">
            <v>7150/5900</v>
          </cell>
        </row>
        <row r="86">
          <cell r="A86" t="str">
            <v>03980-017</v>
          </cell>
          <cell r="C86" t="str">
            <v>CT</v>
          </cell>
          <cell r="D86" t="str">
            <v>C S</v>
          </cell>
          <cell r="E86" t="str">
            <v>CT100x150x6x9</v>
          </cell>
          <cell r="F86">
            <v>300</v>
          </cell>
          <cell r="G86" t="str">
            <v>71200- 80</v>
          </cell>
          <cell r="H86">
            <v>4</v>
          </cell>
          <cell r="I86" t="str">
            <v>7150/5900</v>
          </cell>
        </row>
        <row r="87">
          <cell r="A87" t="str">
            <v>03980-017</v>
          </cell>
          <cell r="C87" t="str">
            <v>PLATE</v>
          </cell>
          <cell r="D87" t="str">
            <v>C S</v>
          </cell>
          <cell r="E87" t="str">
            <v>PL103x70x9t</v>
          </cell>
          <cell r="G87" t="str">
            <v>71200- 80</v>
          </cell>
          <cell r="H87">
            <v>16</v>
          </cell>
          <cell r="I87" t="str">
            <v>7150/5900</v>
          </cell>
        </row>
        <row r="88">
          <cell r="A88" t="str">
            <v>03980-017</v>
          </cell>
          <cell r="C88" t="str">
            <v>PLATE</v>
          </cell>
          <cell r="D88" t="str">
            <v>C S</v>
          </cell>
          <cell r="E88" t="str">
            <v>PL250x250x12t</v>
          </cell>
          <cell r="G88" t="str">
            <v>71200- 80</v>
          </cell>
          <cell r="H88">
            <v>4</v>
          </cell>
          <cell r="I88" t="str">
            <v>7150/5900</v>
          </cell>
        </row>
        <row r="89">
          <cell r="A89" t="str">
            <v>03980-017</v>
          </cell>
          <cell r="C89" t="str">
            <v>ANCHOR BOLT</v>
          </cell>
          <cell r="D89" t="str">
            <v>C S</v>
          </cell>
          <cell r="E89" t="str">
            <v>M12x118L</v>
          </cell>
          <cell r="G89" t="str">
            <v>71200- 80</v>
          </cell>
          <cell r="H89">
            <v>16</v>
          </cell>
          <cell r="I89" t="str">
            <v>7150/5900</v>
          </cell>
        </row>
        <row r="91">
          <cell r="A91" t="str">
            <v>03980-018</v>
          </cell>
          <cell r="C91" t="str">
            <v>H-BEAM</v>
          </cell>
          <cell r="D91" t="str">
            <v>C S</v>
          </cell>
          <cell r="E91" t="str">
            <v>H100x100x6x8</v>
          </cell>
          <cell r="F91">
            <v>270</v>
          </cell>
          <cell r="G91" t="str">
            <v>71200- 80</v>
          </cell>
          <cell r="H91">
            <v>2</v>
          </cell>
          <cell r="I91" t="str">
            <v>7150/5900</v>
          </cell>
        </row>
        <row r="92">
          <cell r="A92" t="str">
            <v>03980-018</v>
          </cell>
          <cell r="C92" t="str">
            <v>PIPE STD WT</v>
          </cell>
          <cell r="D92" t="str">
            <v>C S</v>
          </cell>
          <cell r="E92" t="str">
            <v>DN 50</v>
          </cell>
          <cell r="F92">
            <v>103</v>
          </cell>
          <cell r="G92" t="str">
            <v>71200- 80</v>
          </cell>
          <cell r="H92">
            <v>2</v>
          </cell>
          <cell r="I92" t="str">
            <v>7150/5900</v>
          </cell>
        </row>
        <row r="93">
          <cell r="A93" t="str">
            <v>03980-018</v>
          </cell>
          <cell r="C93" t="str">
            <v>PLATE</v>
          </cell>
          <cell r="D93" t="str">
            <v>C S</v>
          </cell>
          <cell r="E93" t="str">
            <v>PL110x110x6t</v>
          </cell>
          <cell r="G93" t="str">
            <v>71200- 80</v>
          </cell>
          <cell r="H93">
            <v>2</v>
          </cell>
          <cell r="I93" t="str">
            <v>7150/5900</v>
          </cell>
        </row>
        <row r="94">
          <cell r="A94" t="str">
            <v>03980-018</v>
          </cell>
          <cell r="C94" t="str">
            <v>PLATE</v>
          </cell>
          <cell r="D94" t="str">
            <v>C S</v>
          </cell>
          <cell r="E94" t="str">
            <v>PL250x250x12t</v>
          </cell>
          <cell r="G94" t="str">
            <v>71200- 80</v>
          </cell>
          <cell r="H94">
            <v>2</v>
          </cell>
          <cell r="I94" t="str">
            <v>7150/5900</v>
          </cell>
        </row>
        <row r="95">
          <cell r="A95" t="str">
            <v>03980-018</v>
          </cell>
          <cell r="C95" t="str">
            <v>ANCHOR BOLT</v>
          </cell>
          <cell r="D95" t="str">
            <v>C S</v>
          </cell>
          <cell r="E95" t="str">
            <v>M12x118L</v>
          </cell>
          <cell r="G95" t="str">
            <v>71200- 80</v>
          </cell>
          <cell r="H95">
            <v>8</v>
          </cell>
          <cell r="I95" t="str">
            <v>7150/5900</v>
          </cell>
        </row>
        <row r="97">
          <cell r="A97" t="str">
            <v>03980-019</v>
          </cell>
          <cell r="C97" t="str">
            <v>H-BEAM</v>
          </cell>
          <cell r="D97" t="str">
            <v>C S</v>
          </cell>
          <cell r="E97" t="str">
            <v>H100x100x6x8</v>
          </cell>
          <cell r="F97">
            <v>340</v>
          </cell>
          <cell r="G97" t="str">
            <v>71200- 80</v>
          </cell>
          <cell r="H97">
            <v>2</v>
          </cell>
          <cell r="I97" t="str">
            <v>7150/5900</v>
          </cell>
        </row>
        <row r="98">
          <cell r="A98" t="str">
            <v>03980-019</v>
          </cell>
          <cell r="C98" t="str">
            <v>CT</v>
          </cell>
          <cell r="D98" t="str">
            <v>C S</v>
          </cell>
          <cell r="E98" t="str">
            <v>CT100x150x6x9</v>
          </cell>
          <cell r="F98">
            <v>300</v>
          </cell>
          <cell r="G98" t="str">
            <v>71200- 80</v>
          </cell>
          <cell r="H98">
            <v>2</v>
          </cell>
          <cell r="I98" t="str">
            <v>7150/5900</v>
          </cell>
        </row>
        <row r="99">
          <cell r="A99" t="str">
            <v>03980-019</v>
          </cell>
          <cell r="C99" t="str">
            <v>PLATE</v>
          </cell>
          <cell r="D99" t="str">
            <v>C S</v>
          </cell>
          <cell r="E99" t="str">
            <v>PL103x70x9t</v>
          </cell>
          <cell r="G99" t="str">
            <v>71200- 80</v>
          </cell>
          <cell r="H99">
            <v>8</v>
          </cell>
          <cell r="I99" t="str">
            <v>7150/5900</v>
          </cell>
        </row>
        <row r="100">
          <cell r="A100" t="str">
            <v>03980-019</v>
          </cell>
          <cell r="C100" t="str">
            <v>PLATE</v>
          </cell>
          <cell r="D100" t="str">
            <v>C S</v>
          </cell>
          <cell r="E100" t="str">
            <v>PL250x250x12t</v>
          </cell>
          <cell r="G100" t="str">
            <v>71200- 80</v>
          </cell>
          <cell r="H100">
            <v>2</v>
          </cell>
          <cell r="I100" t="str">
            <v>7150/5900</v>
          </cell>
        </row>
        <row r="101">
          <cell r="A101" t="str">
            <v>03980-019</v>
          </cell>
          <cell r="C101" t="str">
            <v>ANCHOR BOLT</v>
          </cell>
          <cell r="D101" t="str">
            <v>C S</v>
          </cell>
          <cell r="E101" t="str">
            <v>M12x118L</v>
          </cell>
          <cell r="G101" t="str">
            <v>71200- 80</v>
          </cell>
          <cell r="H101">
            <v>8</v>
          </cell>
          <cell r="I101" t="str">
            <v>7150/5900</v>
          </cell>
        </row>
        <row r="102">
          <cell r="A102" t="str">
            <v>03980-019</v>
          </cell>
          <cell r="C102" t="str">
            <v>PLATE</v>
          </cell>
          <cell r="D102" t="str">
            <v>C S</v>
          </cell>
          <cell r="E102" t="str">
            <v>PL100x50x12t</v>
          </cell>
          <cell r="G102" t="str">
            <v>71200- 80</v>
          </cell>
          <cell r="H102">
            <v>4</v>
          </cell>
          <cell r="I102" t="str">
            <v>7150/5900</v>
          </cell>
        </row>
        <row r="103">
          <cell r="A103" t="str">
            <v>03980-019</v>
          </cell>
          <cell r="C103" t="str">
            <v>PLATE</v>
          </cell>
          <cell r="D103" t="str">
            <v>C S</v>
          </cell>
          <cell r="E103" t="str">
            <v>PL80x50x9t</v>
          </cell>
          <cell r="G103" t="str">
            <v>71200- 80</v>
          </cell>
          <cell r="H103">
            <v>4</v>
          </cell>
          <cell r="I103" t="str">
            <v>7150/5900</v>
          </cell>
        </row>
        <row r="105">
          <cell r="A105" t="str">
            <v>03980-020</v>
          </cell>
          <cell r="C105" t="str">
            <v>H-BEAM</v>
          </cell>
          <cell r="D105" t="str">
            <v>C S</v>
          </cell>
          <cell r="E105" t="str">
            <v>H100x100x6x8</v>
          </cell>
          <cell r="F105">
            <v>600</v>
          </cell>
          <cell r="G105" t="str">
            <v>71200- 80</v>
          </cell>
          <cell r="H105">
            <v>1</v>
          </cell>
          <cell r="I105" t="str">
            <v>7150/5900</v>
          </cell>
        </row>
        <row r="106">
          <cell r="A106" t="str">
            <v>03980-020</v>
          </cell>
          <cell r="C106" t="str">
            <v>CT</v>
          </cell>
          <cell r="D106" t="str">
            <v>C S</v>
          </cell>
          <cell r="E106" t="str">
            <v>CT100x150x6x9</v>
          </cell>
          <cell r="F106">
            <v>300</v>
          </cell>
          <cell r="G106" t="str">
            <v>71200- 80</v>
          </cell>
          <cell r="H106">
            <v>1</v>
          </cell>
          <cell r="I106" t="str">
            <v>7150/5900</v>
          </cell>
        </row>
        <row r="107">
          <cell r="A107" t="str">
            <v>03980-020</v>
          </cell>
          <cell r="C107" t="str">
            <v>PLATE</v>
          </cell>
          <cell r="D107" t="str">
            <v>C S</v>
          </cell>
          <cell r="E107" t="str">
            <v>PL103x70x9t</v>
          </cell>
          <cell r="G107" t="str">
            <v>71200- 80</v>
          </cell>
          <cell r="H107">
            <v>4</v>
          </cell>
          <cell r="I107" t="str">
            <v>7150/5900</v>
          </cell>
        </row>
        <row r="108">
          <cell r="A108" t="str">
            <v>03980-020</v>
          </cell>
          <cell r="C108" t="str">
            <v>PLATE</v>
          </cell>
          <cell r="D108" t="str">
            <v>C S</v>
          </cell>
          <cell r="E108" t="str">
            <v>PL100x50x12t</v>
          </cell>
          <cell r="G108" t="str">
            <v>71200- 80</v>
          </cell>
          <cell r="H108">
            <v>2</v>
          </cell>
          <cell r="I108" t="str">
            <v>7150/5900</v>
          </cell>
        </row>
        <row r="109">
          <cell r="A109" t="str">
            <v>03980-020</v>
          </cell>
          <cell r="C109" t="str">
            <v>PLATE</v>
          </cell>
          <cell r="D109" t="str">
            <v>C S</v>
          </cell>
          <cell r="E109" t="str">
            <v>PL80x50x9t</v>
          </cell>
          <cell r="G109" t="str">
            <v>71200- 80</v>
          </cell>
          <cell r="H109">
            <v>2</v>
          </cell>
          <cell r="I109" t="str">
            <v>7150/5900</v>
          </cell>
        </row>
        <row r="111">
          <cell r="A111" t="str">
            <v>03980-021</v>
          </cell>
          <cell r="C111" t="str">
            <v>ANGLE</v>
          </cell>
          <cell r="D111" t="str">
            <v>C S</v>
          </cell>
          <cell r="E111" t="str">
            <v>L100x100x10</v>
          </cell>
          <cell r="F111">
            <v>270</v>
          </cell>
          <cell r="G111" t="str">
            <v>71200- 80</v>
          </cell>
          <cell r="H111">
            <v>1</v>
          </cell>
          <cell r="I111" t="str">
            <v>7150/5900</v>
          </cell>
        </row>
        <row r="112">
          <cell r="A112" t="str">
            <v>03980-021</v>
          </cell>
          <cell r="C112" t="str">
            <v>ANGLE</v>
          </cell>
          <cell r="D112" t="str">
            <v>C S</v>
          </cell>
          <cell r="E112" t="str">
            <v>L100x100x10</v>
          </cell>
          <cell r="F112">
            <v>200</v>
          </cell>
          <cell r="G112" t="str">
            <v>71200- 80</v>
          </cell>
          <cell r="H112">
            <v>1</v>
          </cell>
          <cell r="I112" t="str">
            <v>7150/5900</v>
          </cell>
        </row>
        <row r="113">
          <cell r="A113" t="str">
            <v>03980-021</v>
          </cell>
          <cell r="C113" t="str">
            <v>CT</v>
          </cell>
          <cell r="D113" t="str">
            <v>C S</v>
          </cell>
          <cell r="E113" t="str">
            <v>CT100x150x6x9</v>
          </cell>
          <cell r="F113">
            <v>300</v>
          </cell>
          <cell r="G113" t="str">
            <v>71200- 80</v>
          </cell>
          <cell r="H113">
            <v>1</v>
          </cell>
          <cell r="I113" t="str">
            <v>7150/5900</v>
          </cell>
        </row>
        <row r="114">
          <cell r="A114" t="str">
            <v>03980-021</v>
          </cell>
          <cell r="C114" t="str">
            <v>PLATE</v>
          </cell>
          <cell r="D114" t="str">
            <v>C S</v>
          </cell>
          <cell r="E114" t="str">
            <v>PL103x70x9t</v>
          </cell>
          <cell r="G114" t="str">
            <v>71200- 80</v>
          </cell>
          <cell r="H114">
            <v>4</v>
          </cell>
          <cell r="I114" t="str">
            <v>7150/5900</v>
          </cell>
        </row>
        <row r="115">
          <cell r="A115" t="str">
            <v>03980-021</v>
          </cell>
          <cell r="C115" t="str">
            <v>PLATE</v>
          </cell>
          <cell r="D115" t="str">
            <v>C S</v>
          </cell>
          <cell r="E115" t="str">
            <v>PL250x250x12t</v>
          </cell>
          <cell r="G115" t="str">
            <v>71200- 80</v>
          </cell>
          <cell r="H115">
            <v>1</v>
          </cell>
          <cell r="I115" t="str">
            <v>7150/5900</v>
          </cell>
        </row>
        <row r="116">
          <cell r="A116" t="str">
            <v>03980-021</v>
          </cell>
          <cell r="C116" t="str">
            <v>ANCHOR BOLT</v>
          </cell>
          <cell r="D116" t="str">
            <v>C S</v>
          </cell>
          <cell r="E116" t="str">
            <v>M12x118L</v>
          </cell>
          <cell r="G116" t="str">
            <v>71200- 80</v>
          </cell>
          <cell r="H116">
            <v>4</v>
          </cell>
          <cell r="I116" t="str">
            <v>7150/5900</v>
          </cell>
        </row>
        <row r="118">
          <cell r="A118" t="str">
            <v>03980-022</v>
          </cell>
          <cell r="C118" t="str">
            <v>CT</v>
          </cell>
          <cell r="D118" t="str">
            <v>C S</v>
          </cell>
          <cell r="E118" t="str">
            <v>CT100x150x6x9</v>
          </cell>
          <cell r="F118">
            <v>300</v>
          </cell>
          <cell r="G118" t="str">
            <v>71200- 80</v>
          </cell>
          <cell r="H118">
            <v>1</v>
          </cell>
          <cell r="I118" t="str">
            <v>7150/5900</v>
          </cell>
        </row>
        <row r="119">
          <cell r="A119" t="str">
            <v>03980-022</v>
          </cell>
          <cell r="C119" t="str">
            <v>PLATE</v>
          </cell>
          <cell r="D119" t="str">
            <v>C S</v>
          </cell>
          <cell r="E119" t="str">
            <v>PL103x70x9t</v>
          </cell>
          <cell r="G119" t="str">
            <v>71200- 80</v>
          </cell>
          <cell r="H119">
            <v>4</v>
          </cell>
          <cell r="I119" t="str">
            <v>7150/5900</v>
          </cell>
        </row>
        <row r="120">
          <cell r="A120" t="str">
            <v>03980-022</v>
          </cell>
          <cell r="C120" t="str">
            <v>PLATE</v>
          </cell>
          <cell r="D120" t="str">
            <v>C S</v>
          </cell>
          <cell r="E120" t="str">
            <v>PL100x50x12t</v>
          </cell>
          <cell r="G120" t="str">
            <v>71200- 80</v>
          </cell>
          <cell r="H120">
            <v>2</v>
          </cell>
          <cell r="I120" t="str">
            <v>7150/5900</v>
          </cell>
        </row>
        <row r="121">
          <cell r="A121" t="str">
            <v>03980-022</v>
          </cell>
          <cell r="C121" t="str">
            <v>PLATE</v>
          </cell>
          <cell r="D121" t="str">
            <v>C S</v>
          </cell>
          <cell r="E121" t="str">
            <v>PL80x50x9t</v>
          </cell>
          <cell r="G121" t="str">
            <v>71200- 80</v>
          </cell>
          <cell r="H121">
            <v>2</v>
          </cell>
          <cell r="I121" t="str">
            <v>7150/5900</v>
          </cell>
        </row>
        <row r="123">
          <cell r="A123" t="str">
            <v>03980-023</v>
          </cell>
          <cell r="C123" t="str">
            <v>CT</v>
          </cell>
          <cell r="D123" t="str">
            <v>C S</v>
          </cell>
          <cell r="E123" t="str">
            <v>CT100x150x6x9</v>
          </cell>
          <cell r="F123">
            <v>300</v>
          </cell>
          <cell r="G123" t="str">
            <v>71200- 80</v>
          </cell>
          <cell r="H123">
            <v>1</v>
          </cell>
          <cell r="I123" t="str">
            <v>7150/5900</v>
          </cell>
        </row>
        <row r="124">
          <cell r="A124" t="str">
            <v>03980-023</v>
          </cell>
          <cell r="C124" t="str">
            <v>PLATE</v>
          </cell>
          <cell r="D124" t="str">
            <v>C S</v>
          </cell>
          <cell r="E124" t="str">
            <v>PL103x70x9t</v>
          </cell>
          <cell r="G124" t="str">
            <v>71200- 80</v>
          </cell>
          <cell r="H124">
            <v>4</v>
          </cell>
          <cell r="I124" t="str">
            <v>7150/5900</v>
          </cell>
        </row>
        <row r="126">
          <cell r="A126" t="str">
            <v>03980-024</v>
          </cell>
          <cell r="C126" t="str">
            <v>H-BEAM</v>
          </cell>
          <cell r="D126" t="str">
            <v>C S</v>
          </cell>
          <cell r="E126" t="str">
            <v>H100x100x6x8</v>
          </cell>
          <cell r="F126">
            <v>1385</v>
          </cell>
          <cell r="G126" t="str">
            <v>16200-150</v>
          </cell>
          <cell r="H126">
            <v>1</v>
          </cell>
          <cell r="I126" t="str">
            <v>7150/5900</v>
          </cell>
        </row>
        <row r="127">
          <cell r="A127" t="str">
            <v>03980-024</v>
          </cell>
          <cell r="C127" t="str">
            <v>CLIP ANGLE</v>
          </cell>
          <cell r="D127" t="str">
            <v>C S</v>
          </cell>
          <cell r="E127" t="str">
            <v>L75x75x9</v>
          </cell>
          <cell r="F127">
            <v>50</v>
          </cell>
          <cell r="G127" t="str">
            <v>16200-150</v>
          </cell>
          <cell r="H127">
            <v>2</v>
          </cell>
          <cell r="I127" t="str">
            <v>7150/5900</v>
          </cell>
        </row>
        <row r="128">
          <cell r="A128" t="str">
            <v>03980-024</v>
          </cell>
          <cell r="C128" t="str">
            <v>U-BOLT</v>
          </cell>
          <cell r="D128" t="str">
            <v>C S</v>
          </cell>
          <cell r="E128" t="str">
            <v>DN150</v>
          </cell>
          <cell r="G128" t="str">
            <v>16200-150</v>
          </cell>
          <cell r="H128">
            <v>1</v>
          </cell>
          <cell r="I128" t="str">
            <v>7150/5900</v>
          </cell>
        </row>
        <row r="129">
          <cell r="A129" t="str">
            <v>03980-024</v>
          </cell>
          <cell r="C129" t="str">
            <v>U-BOLT</v>
          </cell>
          <cell r="D129" t="str">
            <v>C S</v>
          </cell>
          <cell r="E129" t="str">
            <v>DN 80</v>
          </cell>
          <cell r="G129" t="str">
            <v>16200- 80</v>
          </cell>
          <cell r="H129">
            <v>1</v>
          </cell>
          <cell r="I129" t="str">
            <v>7150/5900</v>
          </cell>
        </row>
        <row r="131">
          <cell r="A131" t="str">
            <v>03980-025</v>
          </cell>
          <cell r="C131" t="str">
            <v>H-BEAM</v>
          </cell>
          <cell r="D131" t="str">
            <v>C S</v>
          </cell>
          <cell r="E131" t="str">
            <v>H100x100x6x8</v>
          </cell>
          <cell r="F131">
            <v>1385</v>
          </cell>
          <cell r="G131" t="str">
            <v>16320-100</v>
          </cell>
          <cell r="H131">
            <v>1</v>
          </cell>
          <cell r="I131" t="str">
            <v>7150/5900</v>
          </cell>
        </row>
        <row r="132">
          <cell r="A132" t="str">
            <v>03980-025</v>
          </cell>
          <cell r="C132" t="str">
            <v>CLIP ANGLE</v>
          </cell>
          <cell r="D132" t="str">
            <v>C S</v>
          </cell>
          <cell r="E132" t="str">
            <v>L75x75x9</v>
          </cell>
          <cell r="F132">
            <v>50</v>
          </cell>
          <cell r="G132" t="str">
            <v>16320-100</v>
          </cell>
          <cell r="H132">
            <v>2</v>
          </cell>
          <cell r="I132" t="str">
            <v>7150/5900</v>
          </cell>
        </row>
        <row r="134">
          <cell r="A134" t="str">
            <v>03980-026</v>
          </cell>
          <cell r="C134" t="str">
            <v>H-BEAM</v>
          </cell>
          <cell r="D134" t="str">
            <v>C S</v>
          </cell>
          <cell r="E134" t="str">
            <v>H100x100x6x8</v>
          </cell>
          <cell r="F134">
            <v>1385</v>
          </cell>
          <cell r="G134" t="str">
            <v>16200-100</v>
          </cell>
          <cell r="H134">
            <v>1</v>
          </cell>
          <cell r="I134" t="str">
            <v>7150/5900</v>
          </cell>
        </row>
        <row r="135">
          <cell r="A135" t="str">
            <v>03980-026</v>
          </cell>
          <cell r="C135" t="str">
            <v>CLIP ANGLE</v>
          </cell>
          <cell r="D135" t="str">
            <v>C S</v>
          </cell>
          <cell r="E135" t="str">
            <v>L75x75x9</v>
          </cell>
          <cell r="F135">
            <v>50</v>
          </cell>
          <cell r="G135" t="str">
            <v>16200-100</v>
          </cell>
          <cell r="H135">
            <v>2</v>
          </cell>
          <cell r="I135" t="str">
            <v>7150/5900</v>
          </cell>
        </row>
        <row r="136">
          <cell r="A136" t="str">
            <v>03980-026</v>
          </cell>
          <cell r="C136" t="str">
            <v>U-BOLT</v>
          </cell>
          <cell r="D136" t="str">
            <v>C S</v>
          </cell>
          <cell r="E136" t="str">
            <v>DN100</v>
          </cell>
          <cell r="G136" t="str">
            <v>16200-100</v>
          </cell>
          <cell r="H136">
            <v>1</v>
          </cell>
          <cell r="I136" t="str">
            <v>7150/5900</v>
          </cell>
        </row>
        <row r="137">
          <cell r="A137" t="str">
            <v>03980-026</v>
          </cell>
          <cell r="C137" t="str">
            <v>U-BOLT</v>
          </cell>
          <cell r="D137" t="str">
            <v>C S</v>
          </cell>
          <cell r="E137" t="str">
            <v>DN100</v>
          </cell>
          <cell r="G137" t="str">
            <v>16320-100</v>
          </cell>
          <cell r="H137">
            <v>1</v>
          </cell>
          <cell r="I137" t="str">
            <v>7150/5900</v>
          </cell>
        </row>
        <row r="139">
          <cell r="A139" t="str">
            <v>03980-027</v>
          </cell>
          <cell r="C139" t="str">
            <v>H-BEAM</v>
          </cell>
          <cell r="D139" t="str">
            <v>C S</v>
          </cell>
          <cell r="E139" t="str">
            <v>H100x100x6x8</v>
          </cell>
          <cell r="F139">
            <v>1385</v>
          </cell>
          <cell r="G139" t="str">
            <v>16100-100</v>
          </cell>
          <cell r="H139">
            <v>1</v>
          </cell>
          <cell r="I139" t="str">
            <v>7150/5900</v>
          </cell>
        </row>
        <row r="140">
          <cell r="A140" t="str">
            <v>03980-027</v>
          </cell>
          <cell r="C140" t="str">
            <v>CLIP ANGLE</v>
          </cell>
          <cell r="D140" t="str">
            <v>C S</v>
          </cell>
          <cell r="E140" t="str">
            <v>L75x75x9</v>
          </cell>
          <cell r="F140">
            <v>50</v>
          </cell>
          <cell r="G140" t="str">
            <v>16100-100</v>
          </cell>
          <cell r="H140">
            <v>2</v>
          </cell>
          <cell r="I140" t="str">
            <v>7150/5900</v>
          </cell>
        </row>
        <row r="142">
          <cell r="A142" t="str">
            <v>03980-028</v>
          </cell>
          <cell r="C142" t="str">
            <v>H-BEAM</v>
          </cell>
          <cell r="D142" t="str">
            <v>C S</v>
          </cell>
          <cell r="E142" t="str">
            <v>H100x100x6x8</v>
          </cell>
          <cell r="F142">
            <v>1385</v>
          </cell>
          <cell r="G142" t="str">
            <v>16100-150</v>
          </cell>
          <cell r="H142">
            <v>1</v>
          </cell>
          <cell r="I142" t="str">
            <v>7150/5900</v>
          </cell>
        </row>
        <row r="143">
          <cell r="A143" t="str">
            <v>03980-028</v>
          </cell>
          <cell r="C143" t="str">
            <v>CLIP ANGLE</v>
          </cell>
          <cell r="D143" t="str">
            <v>C S</v>
          </cell>
          <cell r="E143" t="str">
            <v>L75x75x9</v>
          </cell>
          <cell r="F143">
            <v>50</v>
          </cell>
          <cell r="G143" t="str">
            <v>16100-150</v>
          </cell>
          <cell r="H143">
            <v>2</v>
          </cell>
          <cell r="I143" t="str">
            <v>7150/5900</v>
          </cell>
        </row>
        <row r="144">
          <cell r="A144" t="str">
            <v>03980-028</v>
          </cell>
          <cell r="C144" t="str">
            <v>U-BOLT</v>
          </cell>
          <cell r="D144" t="str">
            <v>C S</v>
          </cell>
          <cell r="E144" t="str">
            <v>DN150</v>
          </cell>
          <cell r="G144" t="str">
            <v>16100-150</v>
          </cell>
          <cell r="H144">
            <v>1</v>
          </cell>
          <cell r="I144" t="str">
            <v>7150/5900</v>
          </cell>
        </row>
        <row r="145">
          <cell r="A145" t="str">
            <v>03980-028</v>
          </cell>
          <cell r="C145" t="str">
            <v>U-BOLT</v>
          </cell>
          <cell r="D145" t="str">
            <v>C S</v>
          </cell>
          <cell r="E145" t="str">
            <v>DN100</v>
          </cell>
          <cell r="G145" t="str">
            <v>16200-100</v>
          </cell>
          <cell r="H145">
            <v>1</v>
          </cell>
          <cell r="I145" t="str">
            <v>7150/5900</v>
          </cell>
        </row>
        <row r="146">
          <cell r="A146" t="str">
            <v>03980-028</v>
          </cell>
          <cell r="C146" t="str">
            <v>U-BOLT</v>
          </cell>
          <cell r="D146" t="str">
            <v>C S</v>
          </cell>
          <cell r="E146" t="str">
            <v>DN100</v>
          </cell>
          <cell r="G146" t="str">
            <v>16100-100</v>
          </cell>
          <cell r="H146">
            <v>1</v>
          </cell>
          <cell r="I146" t="str">
            <v>7150/5900</v>
          </cell>
        </row>
        <row r="148">
          <cell r="A148" t="str">
            <v>03980-029</v>
          </cell>
          <cell r="C148" t="str">
            <v>H-BEAM</v>
          </cell>
          <cell r="D148" t="str">
            <v>C S</v>
          </cell>
          <cell r="E148" t="str">
            <v>H100x100x6x8</v>
          </cell>
          <cell r="F148">
            <v>1780</v>
          </cell>
          <cell r="G148" t="str">
            <v>16100-150</v>
          </cell>
          <cell r="H148">
            <v>1</v>
          </cell>
          <cell r="I148" t="str">
            <v>7150/5900</v>
          </cell>
        </row>
        <row r="149">
          <cell r="A149" t="str">
            <v>03980-029</v>
          </cell>
          <cell r="C149" t="str">
            <v>CLIP ANGLE</v>
          </cell>
          <cell r="D149" t="str">
            <v>C S</v>
          </cell>
          <cell r="E149" t="str">
            <v>L75x75x9</v>
          </cell>
          <cell r="F149">
            <v>50</v>
          </cell>
          <cell r="G149" t="str">
            <v>16100-150</v>
          </cell>
          <cell r="H149">
            <v>2</v>
          </cell>
          <cell r="I149" t="str">
            <v>7150/5900</v>
          </cell>
        </row>
        <row r="151">
          <cell r="A151" t="str">
            <v>03980-030</v>
          </cell>
          <cell r="C151" t="str">
            <v>H-BEAM</v>
          </cell>
          <cell r="D151" t="str">
            <v>C S</v>
          </cell>
          <cell r="E151" t="str">
            <v>H100x100x6x8</v>
          </cell>
          <cell r="F151">
            <v>1385</v>
          </cell>
          <cell r="G151" t="str">
            <v>16200-100</v>
          </cell>
          <cell r="H151">
            <v>1</v>
          </cell>
          <cell r="I151" t="str">
            <v>7150/5900</v>
          </cell>
        </row>
        <row r="152">
          <cell r="A152" t="str">
            <v>03980-030</v>
          </cell>
          <cell r="C152" t="str">
            <v>CLIP ANGLE</v>
          </cell>
          <cell r="D152" t="str">
            <v>C S</v>
          </cell>
          <cell r="E152" t="str">
            <v>L75x75x9</v>
          </cell>
          <cell r="F152">
            <v>50</v>
          </cell>
          <cell r="G152" t="str">
            <v>16200-100</v>
          </cell>
          <cell r="H152">
            <v>2</v>
          </cell>
          <cell r="I152" t="str">
            <v>7150/5900</v>
          </cell>
        </row>
        <row r="154">
          <cell r="A154" t="str">
            <v>03980-031</v>
          </cell>
          <cell r="C154" t="str">
            <v>H-BEAM</v>
          </cell>
          <cell r="D154" t="str">
            <v>C S</v>
          </cell>
          <cell r="E154" t="str">
            <v>H100x100x6x8</v>
          </cell>
          <cell r="F154">
            <v>700</v>
          </cell>
          <cell r="G154" t="str">
            <v>16200-100</v>
          </cell>
          <cell r="H154">
            <v>1</v>
          </cell>
          <cell r="I154" t="str">
            <v>7150/5900</v>
          </cell>
        </row>
        <row r="156">
          <cell r="A156" t="str">
            <v>03980-032</v>
          </cell>
          <cell r="C156" t="str">
            <v>U-BOLT</v>
          </cell>
          <cell r="D156" t="str">
            <v>C S</v>
          </cell>
          <cell r="E156" t="str">
            <v>DN100</v>
          </cell>
          <cell r="G156" t="str">
            <v>16320-100</v>
          </cell>
          <cell r="H156">
            <v>1</v>
          </cell>
          <cell r="I156" t="str">
            <v>7150/5900</v>
          </cell>
        </row>
        <row r="157">
          <cell r="A157" t="str">
            <v>03980-032</v>
          </cell>
          <cell r="C157" t="str">
            <v>ANGLE</v>
          </cell>
          <cell r="D157" t="str">
            <v>C S</v>
          </cell>
          <cell r="E157" t="str">
            <v>L75x75x9</v>
          </cell>
          <cell r="F157">
            <v>527</v>
          </cell>
          <cell r="G157" t="str">
            <v>16320-100</v>
          </cell>
          <cell r="H157">
            <v>1</v>
          </cell>
          <cell r="I157" t="str">
            <v>7150/5900</v>
          </cell>
        </row>
        <row r="158">
          <cell r="A158" t="str">
            <v>03980-032</v>
          </cell>
          <cell r="C158" t="str">
            <v>PLATE</v>
          </cell>
          <cell r="D158" t="str">
            <v>C S</v>
          </cell>
          <cell r="E158" t="str">
            <v>PL200x200x12t</v>
          </cell>
          <cell r="G158" t="str">
            <v>16320-100</v>
          </cell>
          <cell r="H158">
            <v>1</v>
          </cell>
          <cell r="I158" t="str">
            <v>7150/5900</v>
          </cell>
        </row>
        <row r="159">
          <cell r="A159" t="str">
            <v>03980-032</v>
          </cell>
          <cell r="C159" t="str">
            <v>ANCHOR BOLT</v>
          </cell>
          <cell r="D159" t="str">
            <v>C S</v>
          </cell>
          <cell r="E159" t="str">
            <v>M12x155L</v>
          </cell>
          <cell r="G159" t="str">
            <v>16320-100</v>
          </cell>
          <cell r="H159">
            <v>4</v>
          </cell>
          <cell r="I159" t="str">
            <v>7150/5900</v>
          </cell>
        </row>
        <row r="161">
          <cell r="A161" t="str">
            <v>03980-033</v>
          </cell>
          <cell r="C161" t="str">
            <v>CHANNEL</v>
          </cell>
          <cell r="D161" t="str">
            <v>C S</v>
          </cell>
          <cell r="E161" t="str">
            <v>C100x50x5x7.5</v>
          </cell>
          <cell r="F161">
            <v>500</v>
          </cell>
          <cell r="G161" t="str">
            <v>16200- 80</v>
          </cell>
          <cell r="H161">
            <v>1</v>
          </cell>
        </row>
        <row r="162">
          <cell r="A162" t="str">
            <v>03980-033</v>
          </cell>
          <cell r="C162" t="str">
            <v>3-BOLT PIPE CLAMP</v>
          </cell>
          <cell r="D162" t="str">
            <v>C S</v>
          </cell>
          <cell r="E162" t="str">
            <v>DN 80</v>
          </cell>
          <cell r="G162" t="str">
            <v>16200- 80</v>
          </cell>
          <cell r="H162">
            <v>1</v>
          </cell>
          <cell r="I162" t="str">
            <v>7150/5900</v>
          </cell>
        </row>
        <row r="163">
          <cell r="A163" t="str">
            <v>03980-033</v>
          </cell>
          <cell r="C163" t="str">
            <v>WEL'D BEAM ATTACH.</v>
          </cell>
          <cell r="D163" t="str">
            <v>C S</v>
          </cell>
          <cell r="E163" t="str">
            <v>M12</v>
          </cell>
          <cell r="G163" t="str">
            <v>16200- 80</v>
          </cell>
          <cell r="H163">
            <v>1</v>
          </cell>
          <cell r="I163" t="str">
            <v>7150/5900</v>
          </cell>
        </row>
        <row r="164">
          <cell r="A164" t="str">
            <v>03980-033</v>
          </cell>
          <cell r="C164" t="str">
            <v>EYE NUT</v>
          </cell>
          <cell r="D164" t="str">
            <v>C S</v>
          </cell>
          <cell r="E164" t="str">
            <v>M12</v>
          </cell>
          <cell r="G164" t="str">
            <v>16200- 80</v>
          </cell>
          <cell r="H164">
            <v>2</v>
          </cell>
          <cell r="I164" t="str">
            <v>7150/5900</v>
          </cell>
        </row>
        <row r="165">
          <cell r="A165" t="str">
            <v>03980-033</v>
          </cell>
          <cell r="C165" t="str">
            <v>THR'D ROD</v>
          </cell>
          <cell r="D165" t="str">
            <v>C S</v>
          </cell>
          <cell r="E165" t="str">
            <v>M12</v>
          </cell>
          <cell r="F165">
            <v>360</v>
          </cell>
          <cell r="G165" t="str">
            <v>16200- 80</v>
          </cell>
          <cell r="H165">
            <v>1</v>
          </cell>
          <cell r="I165" t="str">
            <v>7150/5900</v>
          </cell>
        </row>
        <row r="166">
          <cell r="A166" t="str">
            <v>03980-033</v>
          </cell>
          <cell r="C166" t="str">
            <v>PLATE</v>
          </cell>
          <cell r="D166" t="str">
            <v>C S</v>
          </cell>
          <cell r="E166" t="str">
            <v>PL200x200x12t</v>
          </cell>
          <cell r="G166" t="str">
            <v>16200- 80</v>
          </cell>
          <cell r="H166">
            <v>1</v>
          </cell>
          <cell r="I166" t="str">
            <v>7150/5900</v>
          </cell>
        </row>
        <row r="167">
          <cell r="A167" t="str">
            <v>03980-033</v>
          </cell>
          <cell r="C167" t="str">
            <v>ANCHOR BOLT</v>
          </cell>
          <cell r="D167" t="str">
            <v>C S</v>
          </cell>
          <cell r="E167" t="str">
            <v>M12x155L</v>
          </cell>
          <cell r="G167" t="str">
            <v>16200- 80</v>
          </cell>
          <cell r="H167">
            <v>4</v>
          </cell>
          <cell r="I167" t="str">
            <v>7150/5900</v>
          </cell>
        </row>
        <row r="169">
          <cell r="A169" t="str">
            <v>03980-034</v>
          </cell>
          <cell r="C169" t="str">
            <v>U-BOLT</v>
          </cell>
          <cell r="D169" t="str">
            <v>C S</v>
          </cell>
          <cell r="E169" t="str">
            <v>DN100</v>
          </cell>
          <cell r="G169" t="str">
            <v>16320-100</v>
          </cell>
          <cell r="H169">
            <v>1</v>
          </cell>
          <cell r="I169" t="str">
            <v>7150/5900</v>
          </cell>
        </row>
        <row r="170">
          <cell r="A170" t="str">
            <v>03980-034</v>
          </cell>
          <cell r="C170" t="str">
            <v>ANGLE</v>
          </cell>
          <cell r="D170" t="str">
            <v>C S</v>
          </cell>
          <cell r="E170" t="str">
            <v>L75x75x9</v>
          </cell>
          <cell r="F170">
            <v>514</v>
          </cell>
          <cell r="G170" t="str">
            <v>16320-100</v>
          </cell>
          <cell r="H170">
            <v>1</v>
          </cell>
          <cell r="I170" t="str">
            <v>7150/5900</v>
          </cell>
        </row>
        <row r="171">
          <cell r="A171" t="str">
            <v>03980-034</v>
          </cell>
          <cell r="C171" t="str">
            <v>PLATE</v>
          </cell>
          <cell r="D171" t="str">
            <v>C S</v>
          </cell>
          <cell r="E171" t="str">
            <v>PL200x200x12t</v>
          </cell>
          <cell r="G171" t="str">
            <v>16320-100</v>
          </cell>
          <cell r="H171">
            <v>1</v>
          </cell>
          <cell r="I171" t="str">
            <v>7150/5900</v>
          </cell>
        </row>
        <row r="172">
          <cell r="A172" t="str">
            <v>03980-034</v>
          </cell>
          <cell r="C172" t="str">
            <v>ANCHOR BOLT</v>
          </cell>
          <cell r="D172" t="str">
            <v>C S</v>
          </cell>
          <cell r="E172" t="str">
            <v>M12x155L</v>
          </cell>
          <cell r="G172" t="str">
            <v>16320-100</v>
          </cell>
          <cell r="H172">
            <v>4</v>
          </cell>
          <cell r="I172" t="str">
            <v>7150/5900</v>
          </cell>
        </row>
        <row r="174">
          <cell r="A174" t="str">
            <v>03980-035</v>
          </cell>
          <cell r="C174" t="str">
            <v>H-BEAM</v>
          </cell>
          <cell r="D174" t="str">
            <v>C S</v>
          </cell>
          <cell r="E174" t="str">
            <v>H100x100x6x8</v>
          </cell>
          <cell r="F174">
            <v>462</v>
          </cell>
          <cell r="G174" t="str">
            <v>16100-150</v>
          </cell>
          <cell r="H174">
            <v>1</v>
          </cell>
          <cell r="I174" t="str">
            <v>7150/5900</v>
          </cell>
        </row>
        <row r="175">
          <cell r="A175" t="str">
            <v>03980-035</v>
          </cell>
          <cell r="C175" t="str">
            <v>ANGLE</v>
          </cell>
          <cell r="D175" t="str">
            <v>C S</v>
          </cell>
          <cell r="E175" t="str">
            <v>L75x75x9</v>
          </cell>
          <cell r="F175">
            <v>330</v>
          </cell>
          <cell r="G175" t="str">
            <v>16100-150</v>
          </cell>
          <cell r="H175">
            <v>1</v>
          </cell>
          <cell r="I175" t="str">
            <v>7150/5900</v>
          </cell>
        </row>
        <row r="176">
          <cell r="A176" t="str">
            <v>03980-035</v>
          </cell>
          <cell r="C176" t="str">
            <v>PLATE</v>
          </cell>
          <cell r="D176" t="str">
            <v>C S</v>
          </cell>
          <cell r="E176" t="str">
            <v>PL200x200x12t</v>
          </cell>
          <cell r="G176" t="str">
            <v>16100-150</v>
          </cell>
          <cell r="H176">
            <v>1</v>
          </cell>
          <cell r="I176" t="str">
            <v>7150/5900</v>
          </cell>
        </row>
        <row r="177">
          <cell r="A177" t="str">
            <v>03980-035</v>
          </cell>
          <cell r="C177" t="str">
            <v>ANCHOR BOLT</v>
          </cell>
          <cell r="D177" t="str">
            <v>C S</v>
          </cell>
          <cell r="E177" t="str">
            <v>M16x177L</v>
          </cell>
          <cell r="G177" t="str">
            <v>16100-150</v>
          </cell>
          <cell r="H177">
            <v>4</v>
          </cell>
          <cell r="I177" t="str">
            <v>7150/5900</v>
          </cell>
        </row>
        <row r="178">
          <cell r="A178" t="str">
            <v>03980-035</v>
          </cell>
          <cell r="C178" t="str">
            <v>U-BOLT</v>
          </cell>
          <cell r="D178" t="str">
            <v>C S</v>
          </cell>
          <cell r="E178" t="str">
            <v>DN150</v>
          </cell>
          <cell r="G178" t="str">
            <v>16100-150</v>
          </cell>
          <cell r="H178">
            <v>1</v>
          </cell>
          <cell r="I178" t="str">
            <v>7150/5900</v>
          </cell>
        </row>
        <row r="180">
          <cell r="A180" t="str">
            <v>03980-036</v>
          </cell>
          <cell r="C180" t="str">
            <v>CHANNEL</v>
          </cell>
          <cell r="D180" t="str">
            <v>C S</v>
          </cell>
          <cell r="E180" t="str">
            <v>C100x50x5x7.5</v>
          </cell>
          <cell r="F180">
            <v>450</v>
          </cell>
          <cell r="G180" t="str">
            <v>16320- 80</v>
          </cell>
          <cell r="H180">
            <v>1</v>
          </cell>
        </row>
        <row r="181">
          <cell r="A181" t="str">
            <v>03980-036</v>
          </cell>
          <cell r="C181" t="str">
            <v>3-BOLT PIPE CLAMP</v>
          </cell>
          <cell r="D181" t="str">
            <v>C S</v>
          </cell>
          <cell r="E181" t="str">
            <v>DN 80</v>
          </cell>
          <cell r="G181" t="str">
            <v>16320- 80</v>
          </cell>
          <cell r="H181">
            <v>1</v>
          </cell>
          <cell r="I181" t="str">
            <v>7150/5900</v>
          </cell>
        </row>
        <row r="182">
          <cell r="A182" t="str">
            <v>03980-036</v>
          </cell>
          <cell r="C182" t="str">
            <v>WEL'D BEAM ATTACH.</v>
          </cell>
          <cell r="D182" t="str">
            <v>C S</v>
          </cell>
          <cell r="E182" t="str">
            <v>M12</v>
          </cell>
          <cell r="G182" t="str">
            <v>16320- 80</v>
          </cell>
          <cell r="H182">
            <v>1</v>
          </cell>
          <cell r="I182" t="str">
            <v>7150/5900</v>
          </cell>
        </row>
        <row r="183">
          <cell r="A183" t="str">
            <v>03980-036</v>
          </cell>
          <cell r="C183" t="str">
            <v>EYE NUT</v>
          </cell>
          <cell r="D183" t="str">
            <v>C S</v>
          </cell>
          <cell r="E183" t="str">
            <v>M12</v>
          </cell>
          <cell r="G183" t="str">
            <v>16320- 80</v>
          </cell>
          <cell r="H183">
            <v>2</v>
          </cell>
          <cell r="I183" t="str">
            <v>7150/5900</v>
          </cell>
        </row>
        <row r="184">
          <cell r="A184" t="str">
            <v>03980-036</v>
          </cell>
          <cell r="C184" t="str">
            <v>THR'D ROD</v>
          </cell>
          <cell r="D184" t="str">
            <v>C S</v>
          </cell>
          <cell r="E184" t="str">
            <v>M12</v>
          </cell>
          <cell r="F184">
            <v>1161</v>
          </cell>
          <cell r="G184" t="str">
            <v>16320- 80</v>
          </cell>
          <cell r="H184">
            <v>1</v>
          </cell>
          <cell r="I184" t="str">
            <v>7150/5900</v>
          </cell>
        </row>
        <row r="186">
          <cell r="A186" t="str">
            <v>03980-037</v>
          </cell>
          <cell r="C186" t="str">
            <v>H-BEAM</v>
          </cell>
          <cell r="D186" t="str">
            <v>C S</v>
          </cell>
          <cell r="E186" t="str">
            <v>H100x100x6x8</v>
          </cell>
          <cell r="F186">
            <v>284</v>
          </cell>
          <cell r="G186" t="str">
            <v>16320- 80</v>
          </cell>
          <cell r="H186">
            <v>1</v>
          </cell>
          <cell r="I186" t="str">
            <v>7150/5900</v>
          </cell>
        </row>
        <row r="187">
          <cell r="A187" t="str">
            <v>03980-037</v>
          </cell>
          <cell r="C187" t="str">
            <v>ANGLE</v>
          </cell>
          <cell r="D187" t="str">
            <v>C S</v>
          </cell>
          <cell r="E187" t="str">
            <v>L75x75x9</v>
          </cell>
          <cell r="F187">
            <v>225</v>
          </cell>
          <cell r="G187" t="str">
            <v>16320- 80</v>
          </cell>
          <cell r="H187">
            <v>1</v>
          </cell>
          <cell r="I187" t="str">
            <v>7150/5900</v>
          </cell>
        </row>
        <row r="188">
          <cell r="A188" t="str">
            <v>03980-037</v>
          </cell>
          <cell r="C188" t="str">
            <v>U-BOLT</v>
          </cell>
          <cell r="D188" t="str">
            <v>C S</v>
          </cell>
          <cell r="E188" t="str">
            <v>DN 80</v>
          </cell>
          <cell r="G188" t="str">
            <v>16320- 80</v>
          </cell>
          <cell r="H188">
            <v>1</v>
          </cell>
          <cell r="I188" t="str">
            <v>7150/5900</v>
          </cell>
        </row>
        <row r="189">
          <cell r="A189" t="str">
            <v>03980-037</v>
          </cell>
          <cell r="C189" t="str">
            <v>PLATE</v>
          </cell>
          <cell r="D189" t="str">
            <v>C S</v>
          </cell>
          <cell r="E189" t="str">
            <v>PL200x200x12t</v>
          </cell>
          <cell r="G189" t="str">
            <v>16320- 80</v>
          </cell>
          <cell r="H189">
            <v>1</v>
          </cell>
          <cell r="I189" t="str">
            <v>7150/5900</v>
          </cell>
        </row>
        <row r="190">
          <cell r="A190" t="str">
            <v>03980-037</v>
          </cell>
          <cell r="C190" t="str">
            <v>ANCHOR BOLT</v>
          </cell>
          <cell r="D190" t="str">
            <v>C S</v>
          </cell>
          <cell r="E190" t="str">
            <v>M12x155L</v>
          </cell>
          <cell r="G190" t="str">
            <v>16320- 80</v>
          </cell>
          <cell r="H190">
            <v>4</v>
          </cell>
          <cell r="I190" t="str">
            <v>7150/5900</v>
          </cell>
        </row>
        <row r="192">
          <cell r="A192" t="str">
            <v>03980-038</v>
          </cell>
          <cell r="C192" t="str">
            <v>ANGLE</v>
          </cell>
          <cell r="D192" t="str">
            <v>C S</v>
          </cell>
          <cell r="E192" t="str">
            <v>L75x75x9</v>
          </cell>
          <cell r="F192">
            <v>284</v>
          </cell>
          <cell r="G192" t="str">
            <v>16320- 80</v>
          </cell>
          <cell r="H192">
            <v>1</v>
          </cell>
          <cell r="I192" t="str">
            <v>7150/5900</v>
          </cell>
        </row>
        <row r="193">
          <cell r="A193" t="str">
            <v>03980-038</v>
          </cell>
          <cell r="C193" t="str">
            <v>U-BOLT</v>
          </cell>
          <cell r="D193" t="str">
            <v>C S</v>
          </cell>
          <cell r="E193" t="str">
            <v>DN 80</v>
          </cell>
          <cell r="G193" t="str">
            <v>16320- 80</v>
          </cell>
          <cell r="H193">
            <v>1</v>
          </cell>
          <cell r="I193" t="str">
            <v>7150/5900</v>
          </cell>
        </row>
        <row r="194">
          <cell r="A194" t="str">
            <v>03980-038</v>
          </cell>
          <cell r="C194" t="str">
            <v>PLATE</v>
          </cell>
          <cell r="D194" t="str">
            <v>C S</v>
          </cell>
          <cell r="E194" t="str">
            <v>PL200x100x12t</v>
          </cell>
          <cell r="G194" t="str">
            <v>16320- 80</v>
          </cell>
          <cell r="H194">
            <v>1</v>
          </cell>
          <cell r="I194" t="str">
            <v>7150/5900</v>
          </cell>
        </row>
        <row r="195">
          <cell r="A195" t="str">
            <v>03980-038</v>
          </cell>
          <cell r="C195" t="str">
            <v>ANCHOR BOLT</v>
          </cell>
          <cell r="D195" t="str">
            <v>C S</v>
          </cell>
          <cell r="E195" t="str">
            <v>M12x155L</v>
          </cell>
          <cell r="G195" t="str">
            <v>16320- 80</v>
          </cell>
          <cell r="H195">
            <v>2</v>
          </cell>
          <cell r="I195" t="str">
            <v>7150/5900</v>
          </cell>
        </row>
      </sheetData>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내1"/>
      <sheetName val="설품"/>
      <sheetName val="설산1"/>
      <sheetName val="설산2"/>
      <sheetName val="설산3"/>
      <sheetName val="설비SUPP산출"/>
      <sheetName val="현장지지물물량"/>
      <sheetName val="지지물집계"/>
      <sheetName val="현장집계3"/>
      <sheetName val="자바라1"/>
      <sheetName val="#REF"/>
      <sheetName val="해외 연수비용 계산-삭제"/>
      <sheetName val="세진설연2"/>
      <sheetName val="해외 기술훈련비 (합계)"/>
      <sheetName val="임율 Data"/>
      <sheetName val="INPUT"/>
      <sheetName val="Summary"/>
      <sheetName val="Structure"/>
      <sheetName val="설산1.나"/>
      <sheetName val="본사S"/>
    </sheetNames>
    <sheetDataSet>
      <sheetData sheetId="0"/>
      <sheetData sheetId="1"/>
      <sheetData sheetId="2"/>
      <sheetData sheetId="3"/>
      <sheetData sheetId="4"/>
      <sheetData sheetId="5"/>
      <sheetData sheetId="6" refreshError="1">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배관물량"/>
      <sheetName val="현장배관물량집계"/>
      <sheetName val="현장지지물물량"/>
      <sheetName val="지지물집계"/>
      <sheetName val="현장집계3"/>
      <sheetName val="Sheet1"/>
      <sheetName val="설산1.나"/>
      <sheetName val="본사S"/>
      <sheetName val="Output"/>
      <sheetName val="세진설연1"/>
      <sheetName val="sch 5-8"/>
    </sheetNames>
    <sheetDataSet>
      <sheetData sheetId="0" refreshError="1"/>
      <sheetData sheetId="1" refreshError="1"/>
      <sheetData sheetId="2"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HBY</v>
          </cell>
        </row>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설계분"/>
      <sheetName val="본사설계분"/>
      <sheetName val="가설배관"/>
      <sheetName val="본사S"/>
      <sheetName val="현장S"/>
      <sheetName val="C1"/>
      <sheetName val="C2"/>
      <sheetName val="공계"/>
      <sheetName val="C3"/>
      <sheetName val="공설"/>
      <sheetName val="C4"/>
      <sheetName val="C5"/>
      <sheetName val="도면"/>
      <sheetName val="C6"/>
      <sheetName val="공정표"/>
      <sheetName val="C7"/>
      <sheetName val="예"/>
      <sheetName val="C8"/>
      <sheetName val="명"/>
      <sheetName val="C9"/>
      <sheetName val="내1가"/>
      <sheetName val="내1다"/>
      <sheetName val="설내"/>
      <sheetName val="소내"/>
      <sheetName val="내2"/>
      <sheetName val="C10"/>
      <sheetName val="품1"/>
      <sheetName val="품2"/>
      <sheetName val="품3"/>
      <sheetName val="설품"/>
      <sheetName val="소품"/>
      <sheetName val="C11"/>
      <sheetName val="산1"/>
      <sheetName val="산2.가.1"/>
      <sheetName val="산2.가.2"/>
      <sheetName val="산2.나"/>
      <sheetName val="설산1.가"/>
      <sheetName val="설산1.나"/>
      <sheetName val="설산2"/>
      <sheetName val="소산1.가"/>
      <sheetName val="소산1.나"/>
      <sheetName val="소산2"/>
      <sheetName val="산3"/>
      <sheetName val="산4"/>
      <sheetName val="산5"/>
      <sheetName val="산6"/>
      <sheetName val="산7"/>
      <sheetName val="산8"/>
      <sheetName val="산9"/>
      <sheetName val="산10"/>
      <sheetName val="산11"/>
      <sheetName val="C12"/>
      <sheetName val="산2_가_1"/>
      <sheetName val="산2_가_2"/>
      <sheetName val="산2_나"/>
      <sheetName val="설산1_가"/>
      <sheetName val="설산1_나"/>
      <sheetName val="소산1_가"/>
      <sheetName val="소산1_나"/>
      <sheetName val="현장지지물물량"/>
      <sheetName val="rough"/>
      <sheetName val="자바라1"/>
      <sheetName val="#REF"/>
      <sheetName val="해외 연수비용 계산-삭제"/>
      <sheetName val="한전제출1차"/>
      <sheetName val="해외 기술훈련비 (합계)"/>
      <sheetName val="임율 Data"/>
      <sheetName val="산2_가_11"/>
      <sheetName val="산2_가_21"/>
      <sheetName val="산2_나1"/>
      <sheetName val="설산1_가1"/>
      <sheetName val="설산1_나1"/>
      <sheetName val="소산1_가1"/>
      <sheetName val="소산1_나1"/>
      <sheetName val="PL"/>
      <sheetName val="Venkat(LOAN)"/>
    </sheetNames>
    <sheetDataSet>
      <sheetData sheetId="0" refreshError="1"/>
      <sheetData sheetId="1" refreshError="1"/>
      <sheetData sheetId="2" refreshError="1"/>
      <sheetData sheetId="3" refreshError="1">
        <row r="10">
          <cell r="B10" t="str">
            <v>03980-028</v>
          </cell>
          <cell r="C10" t="str">
            <v>U-BOLT</v>
          </cell>
          <cell r="D10" t="str">
            <v>C S</v>
          </cell>
          <cell r="E10" t="str">
            <v>DN150</v>
          </cell>
          <cell r="G10" t="str">
            <v>16100-150</v>
          </cell>
          <cell r="H10">
            <v>4</v>
          </cell>
          <cell r="K10">
            <v>0.75800000000000001</v>
          </cell>
          <cell r="L10">
            <v>3.032</v>
          </cell>
          <cell r="M10">
            <v>760</v>
          </cell>
          <cell r="N10">
            <v>3040</v>
          </cell>
          <cell r="O10" t="str">
            <v>물정 '98.11.p78</v>
          </cell>
        </row>
        <row r="11">
          <cell r="B11" t="str">
            <v>03980-042</v>
          </cell>
          <cell r="C11" t="str">
            <v>STUD BOLT</v>
          </cell>
          <cell r="D11" t="str">
            <v>C S</v>
          </cell>
          <cell r="E11" t="str">
            <v>M15x60L</v>
          </cell>
          <cell r="G11" t="str">
            <v>16100-150</v>
          </cell>
          <cell r="H11">
            <v>24</v>
          </cell>
          <cell r="K11">
            <v>0.2</v>
          </cell>
          <cell r="L11">
            <v>4.8</v>
          </cell>
          <cell r="M11">
            <v>137</v>
          </cell>
          <cell r="N11">
            <v>3288</v>
          </cell>
          <cell r="O11" t="str">
            <v>물정 '98.11 p.74</v>
          </cell>
        </row>
        <row r="12">
          <cell r="B12" t="str">
            <v>03980-043</v>
          </cell>
          <cell r="C12" t="str">
            <v>PLATE</v>
          </cell>
          <cell r="D12" t="str">
            <v>C S</v>
          </cell>
          <cell r="E12" t="str">
            <v>PL200x38x12t</v>
          </cell>
          <cell r="G12" t="str">
            <v>16100-150</v>
          </cell>
          <cell r="H12">
            <v>4</v>
          </cell>
          <cell r="K12">
            <v>0.71599999999999997</v>
          </cell>
          <cell r="L12">
            <v>2.8639999999999999</v>
          </cell>
          <cell r="M12">
            <v>289</v>
          </cell>
          <cell r="N12">
            <v>1156</v>
          </cell>
          <cell r="O12" t="str">
            <v>물정 '98.11 p.50</v>
          </cell>
        </row>
        <row r="13">
          <cell r="B13" t="str">
            <v>03980-035</v>
          </cell>
          <cell r="C13" t="str">
            <v>PLATE</v>
          </cell>
          <cell r="D13" t="str">
            <v>C S</v>
          </cell>
          <cell r="E13" t="str">
            <v>PL200x200x12t</v>
          </cell>
          <cell r="G13" t="str">
            <v>16100-150</v>
          </cell>
          <cell r="H13">
            <v>7</v>
          </cell>
          <cell r="K13">
            <v>3.7679999999999998</v>
          </cell>
          <cell r="L13">
            <v>26.376000000000001</v>
          </cell>
          <cell r="M13">
            <v>1526</v>
          </cell>
          <cell r="N13">
            <v>10682</v>
          </cell>
          <cell r="O13" t="str">
            <v>물정 '98.11 p.50</v>
          </cell>
        </row>
        <row r="14">
          <cell r="B14" t="str">
            <v>03980-042</v>
          </cell>
          <cell r="C14" t="str">
            <v>PLATE</v>
          </cell>
          <cell r="D14" t="str">
            <v>C S</v>
          </cell>
          <cell r="E14" t="str">
            <v>PL150x150x9t</v>
          </cell>
          <cell r="G14" t="str">
            <v>16100-150</v>
          </cell>
          <cell r="H14">
            <v>2</v>
          </cell>
          <cell r="K14">
            <v>1.59</v>
          </cell>
          <cell r="L14">
            <v>3.18</v>
          </cell>
          <cell r="M14">
            <v>659</v>
          </cell>
          <cell r="N14">
            <v>1318</v>
          </cell>
          <cell r="O14" t="str">
            <v>물정 '98.11 p.50</v>
          </cell>
        </row>
        <row r="15">
          <cell r="B15" t="str">
            <v>03980-042</v>
          </cell>
          <cell r="C15" t="str">
            <v>PIPE STD WT</v>
          </cell>
          <cell r="D15" t="str">
            <v>C S</v>
          </cell>
          <cell r="E15" t="str">
            <v>DN100</v>
          </cell>
          <cell r="F15">
            <v>143</v>
          </cell>
          <cell r="G15" t="str">
            <v>16100-150</v>
          </cell>
          <cell r="H15">
            <v>2</v>
          </cell>
          <cell r="K15">
            <v>2.2999999999999998</v>
          </cell>
          <cell r="L15">
            <v>4.5999999999999996</v>
          </cell>
          <cell r="M15">
            <v>1301.443</v>
          </cell>
          <cell r="N15">
            <v>2602</v>
          </cell>
          <cell r="O15" t="str">
            <v>물자 '98.11 p.476</v>
          </cell>
        </row>
        <row r="16">
          <cell r="B16" t="str">
            <v>03980-028</v>
          </cell>
          <cell r="C16" t="str">
            <v>H-BEAM</v>
          </cell>
          <cell r="D16" t="str">
            <v>C S</v>
          </cell>
          <cell r="E16" t="str">
            <v>H100x100x6x8</v>
          </cell>
          <cell r="F16">
            <v>1385</v>
          </cell>
          <cell r="G16" t="str">
            <v>16100-150</v>
          </cell>
          <cell r="H16">
            <v>1</v>
          </cell>
          <cell r="K16">
            <v>23.821999999999999</v>
          </cell>
          <cell r="L16">
            <v>23.821999999999999</v>
          </cell>
          <cell r="M16">
            <v>11553</v>
          </cell>
          <cell r="N16">
            <v>11553</v>
          </cell>
          <cell r="O16" t="str">
            <v>물정 '98.11 p.47</v>
          </cell>
        </row>
        <row r="17">
          <cell r="B17" t="str">
            <v>03980-029</v>
          </cell>
          <cell r="C17" t="str">
            <v>H-BEAM</v>
          </cell>
          <cell r="D17" t="str">
            <v>C S</v>
          </cell>
          <cell r="E17" t="str">
            <v>H100x100x6x8</v>
          </cell>
          <cell r="F17">
            <v>1780</v>
          </cell>
          <cell r="G17" t="str">
            <v>16100-150</v>
          </cell>
          <cell r="H17">
            <v>1</v>
          </cell>
          <cell r="K17">
            <v>30.616</v>
          </cell>
          <cell r="L17">
            <v>30.616</v>
          </cell>
          <cell r="M17">
            <v>14848</v>
          </cell>
          <cell r="N17">
            <v>14848</v>
          </cell>
          <cell r="O17" t="str">
            <v>물정 '98.11 p.47</v>
          </cell>
        </row>
        <row r="18">
          <cell r="B18" t="str">
            <v>03980-035</v>
          </cell>
          <cell r="C18" t="str">
            <v>H-BEAM</v>
          </cell>
          <cell r="D18" t="str">
            <v>C S</v>
          </cell>
          <cell r="E18" t="str">
            <v>H100x100x6x8</v>
          </cell>
          <cell r="F18">
            <v>462</v>
          </cell>
          <cell r="G18" t="str">
            <v>16100-150</v>
          </cell>
          <cell r="H18">
            <v>1</v>
          </cell>
          <cell r="K18">
            <v>7.9470000000000001</v>
          </cell>
          <cell r="L18">
            <v>7.9470000000000001</v>
          </cell>
          <cell r="M18">
            <v>3854</v>
          </cell>
          <cell r="N18">
            <v>3854</v>
          </cell>
          <cell r="O18" t="str">
            <v>물정 '98.11 p.47</v>
          </cell>
        </row>
        <row r="19">
          <cell r="B19" t="str">
            <v>03980-028</v>
          </cell>
          <cell r="C19" t="str">
            <v>CLIP ANGLE</v>
          </cell>
          <cell r="D19" t="str">
            <v>C S</v>
          </cell>
          <cell r="E19" t="str">
            <v>L75x75x9</v>
          </cell>
          <cell r="F19">
            <v>50</v>
          </cell>
          <cell r="G19" t="str">
            <v>16100-150</v>
          </cell>
          <cell r="H19">
            <v>4</v>
          </cell>
          <cell r="K19">
            <v>0.498</v>
          </cell>
          <cell r="L19">
            <v>1.992</v>
          </cell>
          <cell r="M19">
            <v>196</v>
          </cell>
          <cell r="N19">
            <v>784</v>
          </cell>
          <cell r="O19" t="str">
            <v>물정 '98.11 p.45</v>
          </cell>
        </row>
        <row r="20">
          <cell r="B20" t="str">
            <v>03980-042</v>
          </cell>
          <cell r="C20" t="str">
            <v>CHANNEL</v>
          </cell>
          <cell r="D20" t="str">
            <v>C S</v>
          </cell>
          <cell r="E20" t="str">
            <v>C100x50x5x7.5</v>
          </cell>
          <cell r="F20">
            <v>628</v>
          </cell>
          <cell r="G20" t="str">
            <v>16100-150</v>
          </cell>
          <cell r="H20">
            <v>6</v>
          </cell>
          <cell r="K20">
            <v>5.8780000000000001</v>
          </cell>
          <cell r="L20">
            <v>35.268000000000001</v>
          </cell>
          <cell r="M20">
            <v>2468</v>
          </cell>
          <cell r="N20">
            <v>14808</v>
          </cell>
          <cell r="O20" t="str">
            <v>물정 '98.11 p.46</v>
          </cell>
        </row>
        <row r="21">
          <cell r="B21" t="str">
            <v>03980-042</v>
          </cell>
          <cell r="C21" t="str">
            <v>CHANNEL</v>
          </cell>
          <cell r="D21" t="str">
            <v>C S</v>
          </cell>
          <cell r="E21" t="str">
            <v>C100x50x5x7.5</v>
          </cell>
          <cell r="F21">
            <v>250</v>
          </cell>
          <cell r="G21" t="str">
            <v>16100-150</v>
          </cell>
          <cell r="H21">
            <v>6</v>
          </cell>
          <cell r="K21">
            <v>2.34</v>
          </cell>
          <cell r="L21">
            <v>14.04</v>
          </cell>
          <cell r="M21">
            <v>982</v>
          </cell>
          <cell r="N21">
            <v>5892</v>
          </cell>
          <cell r="O21" t="str">
            <v>물정 '98.11 p.46</v>
          </cell>
        </row>
        <row r="22">
          <cell r="B22" t="str">
            <v>03980-035</v>
          </cell>
          <cell r="C22" t="str">
            <v>ANGLE</v>
          </cell>
          <cell r="D22" t="str">
            <v>C S</v>
          </cell>
          <cell r="E22" t="str">
            <v>L75x75x9</v>
          </cell>
          <cell r="F22">
            <v>330</v>
          </cell>
          <cell r="G22" t="str">
            <v>16100-150</v>
          </cell>
          <cell r="H22">
            <v>1</v>
          </cell>
          <cell r="K22">
            <v>3.2869999999999999</v>
          </cell>
          <cell r="L22">
            <v>3.2869999999999999</v>
          </cell>
          <cell r="M22">
            <v>1295</v>
          </cell>
          <cell r="N22">
            <v>1295</v>
          </cell>
          <cell r="O22" t="str">
            <v>물정 '98.11 p.45</v>
          </cell>
        </row>
        <row r="23">
          <cell r="B23" t="str">
            <v>03980-044</v>
          </cell>
          <cell r="C23" t="str">
            <v>ANGLE</v>
          </cell>
          <cell r="D23" t="str">
            <v>C S</v>
          </cell>
          <cell r="E23" t="str">
            <v>L100x100x10</v>
          </cell>
          <cell r="F23">
            <v>280</v>
          </cell>
          <cell r="G23" t="str">
            <v>16100-150</v>
          </cell>
          <cell r="H23">
            <v>3</v>
          </cell>
          <cell r="K23">
            <v>4.1719999999999997</v>
          </cell>
          <cell r="L23">
            <v>12.516</v>
          </cell>
          <cell r="M23">
            <v>1756</v>
          </cell>
          <cell r="N23">
            <v>5268</v>
          </cell>
          <cell r="O23" t="str">
            <v>물정 '98.11 p.45</v>
          </cell>
        </row>
        <row r="24">
          <cell r="B24" t="str">
            <v>03980-044</v>
          </cell>
          <cell r="C24" t="str">
            <v>ANGLE</v>
          </cell>
          <cell r="D24" t="str">
            <v>C S</v>
          </cell>
          <cell r="E24" t="str">
            <v>L100x100x10</v>
          </cell>
          <cell r="F24">
            <v>250</v>
          </cell>
          <cell r="G24" t="str">
            <v>16100-150</v>
          </cell>
          <cell r="H24">
            <v>2</v>
          </cell>
          <cell r="K24">
            <v>3.7250000000000001</v>
          </cell>
          <cell r="L24">
            <v>7.45</v>
          </cell>
          <cell r="M24">
            <v>1568</v>
          </cell>
          <cell r="N24">
            <v>3136</v>
          </cell>
          <cell r="O24" t="str">
            <v>물정 '98.11 p.45</v>
          </cell>
        </row>
        <row r="25">
          <cell r="B25" t="str">
            <v>03980-045</v>
          </cell>
          <cell r="C25" t="str">
            <v>ANGLE</v>
          </cell>
          <cell r="D25" t="str">
            <v>C S</v>
          </cell>
          <cell r="E25" t="str">
            <v>L100x100x10</v>
          </cell>
          <cell r="F25">
            <v>535</v>
          </cell>
          <cell r="G25" t="str">
            <v>16100-150</v>
          </cell>
          <cell r="H25">
            <v>1</v>
          </cell>
          <cell r="K25">
            <v>7.9720000000000004</v>
          </cell>
          <cell r="L25">
            <v>7.9720000000000004</v>
          </cell>
          <cell r="M25">
            <v>3356</v>
          </cell>
          <cell r="N25">
            <v>3356</v>
          </cell>
          <cell r="O25" t="str">
            <v>물정 '98.11 p.45</v>
          </cell>
        </row>
        <row r="26">
          <cell r="B26" t="str">
            <v>03980-035</v>
          </cell>
          <cell r="C26" t="str">
            <v>ANCHOR BOLT</v>
          </cell>
          <cell r="D26" t="str">
            <v>C S</v>
          </cell>
          <cell r="E26" t="str">
            <v>M16x177L</v>
          </cell>
          <cell r="G26" t="str">
            <v>16100-150</v>
          </cell>
          <cell r="H26">
            <v>4</v>
          </cell>
          <cell r="K26">
            <v>0.34699999999999998</v>
          </cell>
          <cell r="L26">
            <v>1.3879999999999999</v>
          </cell>
          <cell r="M26">
            <v>1660</v>
          </cell>
          <cell r="N26">
            <v>6640</v>
          </cell>
          <cell r="O26" t="str">
            <v>견적가</v>
          </cell>
        </row>
        <row r="27">
          <cell r="B27" t="str">
            <v>03980-028</v>
          </cell>
          <cell r="C27" t="str">
            <v>U-BOLT</v>
          </cell>
          <cell r="D27" t="str">
            <v>C S</v>
          </cell>
          <cell r="E27" t="str">
            <v>DN100</v>
          </cell>
          <cell r="G27" t="str">
            <v>16100-100</v>
          </cell>
          <cell r="H27">
            <v>4</v>
          </cell>
          <cell r="K27">
            <v>0.54900000000000004</v>
          </cell>
          <cell r="L27">
            <v>2.1960000000000002</v>
          </cell>
          <cell r="M27">
            <v>510</v>
          </cell>
          <cell r="N27">
            <v>2040</v>
          </cell>
          <cell r="O27" t="str">
            <v>물정 '98.11.p78</v>
          </cell>
        </row>
        <row r="28">
          <cell r="B28" t="str">
            <v>03980-040</v>
          </cell>
          <cell r="C28" t="str">
            <v>STUD BOLT</v>
          </cell>
          <cell r="D28" t="str">
            <v>C S</v>
          </cell>
          <cell r="E28" t="str">
            <v>M15x60L</v>
          </cell>
          <cell r="G28" t="str">
            <v>16100-100</v>
          </cell>
          <cell r="H28">
            <v>12</v>
          </cell>
          <cell r="K28">
            <v>0.2</v>
          </cell>
          <cell r="L28">
            <v>2.4</v>
          </cell>
          <cell r="M28">
            <v>137</v>
          </cell>
          <cell r="N28">
            <v>1644</v>
          </cell>
          <cell r="O28" t="str">
            <v>물정 '98.11 p.74</v>
          </cell>
        </row>
        <row r="29">
          <cell r="B29" t="str">
            <v>03980-040</v>
          </cell>
          <cell r="C29" t="str">
            <v>PLATE</v>
          </cell>
          <cell r="D29" t="str">
            <v>C S</v>
          </cell>
          <cell r="E29" t="str">
            <v>PL200x200x12t</v>
          </cell>
          <cell r="G29" t="str">
            <v>16100-100</v>
          </cell>
          <cell r="H29">
            <v>3</v>
          </cell>
          <cell r="K29">
            <v>3.7679999999999998</v>
          </cell>
          <cell r="L29">
            <v>11.304</v>
          </cell>
          <cell r="M29">
            <v>1526</v>
          </cell>
          <cell r="N29">
            <v>4578</v>
          </cell>
          <cell r="O29" t="str">
            <v>물정 '98.11 p.50</v>
          </cell>
        </row>
        <row r="30">
          <cell r="B30" t="str">
            <v>03980-040</v>
          </cell>
          <cell r="C30" t="str">
            <v>PLATE</v>
          </cell>
          <cell r="D30" t="str">
            <v>C S</v>
          </cell>
          <cell r="E30" t="str">
            <v>PL180x150x12t</v>
          </cell>
          <cell r="G30" t="str">
            <v>16100-100</v>
          </cell>
          <cell r="H30">
            <v>3</v>
          </cell>
          <cell r="K30">
            <v>2.5430000000000001</v>
          </cell>
          <cell r="L30">
            <v>7.6289999999999996</v>
          </cell>
          <cell r="M30">
            <v>1029</v>
          </cell>
          <cell r="N30">
            <v>3087</v>
          </cell>
          <cell r="O30" t="str">
            <v>물정 '98.11 p.50</v>
          </cell>
        </row>
        <row r="31">
          <cell r="B31" t="str">
            <v>03980-040</v>
          </cell>
          <cell r="C31" t="str">
            <v>LUG PLATE</v>
          </cell>
          <cell r="D31" t="str">
            <v>S S</v>
          </cell>
          <cell r="E31" t="str">
            <v>PL100x50x12t</v>
          </cell>
          <cell r="G31" t="str">
            <v>16100-100</v>
          </cell>
          <cell r="H31">
            <v>2</v>
          </cell>
          <cell r="K31">
            <v>0.47099999999999997</v>
          </cell>
          <cell r="L31">
            <v>0.94199999999999995</v>
          </cell>
          <cell r="M31">
            <v>190</v>
          </cell>
          <cell r="N31">
            <v>380</v>
          </cell>
          <cell r="O31" t="str">
            <v>물정 '98.11 p.50</v>
          </cell>
        </row>
        <row r="32">
          <cell r="B32" t="str">
            <v>03980-027</v>
          </cell>
          <cell r="C32" t="str">
            <v>H-BEAM</v>
          </cell>
          <cell r="D32" t="str">
            <v>C S</v>
          </cell>
          <cell r="E32" t="str">
            <v>H100x100x6x8</v>
          </cell>
          <cell r="F32">
            <v>1385</v>
          </cell>
          <cell r="G32" t="str">
            <v>16100-100</v>
          </cell>
          <cell r="H32">
            <v>1</v>
          </cell>
          <cell r="K32">
            <v>23.821999999999999</v>
          </cell>
          <cell r="L32">
            <v>23.821999999999999</v>
          </cell>
          <cell r="M32">
            <v>11553</v>
          </cell>
          <cell r="N32">
            <v>11553</v>
          </cell>
          <cell r="O32" t="str">
            <v>물정 '98.11 p.47</v>
          </cell>
        </row>
        <row r="33">
          <cell r="B33" t="str">
            <v>03980-027</v>
          </cell>
          <cell r="C33" t="str">
            <v>CLIP ANGLE</v>
          </cell>
          <cell r="D33" t="str">
            <v>C S</v>
          </cell>
          <cell r="E33" t="str">
            <v>L75x75x9</v>
          </cell>
          <cell r="F33">
            <v>50</v>
          </cell>
          <cell r="G33" t="str">
            <v>16100-100</v>
          </cell>
          <cell r="H33">
            <v>2</v>
          </cell>
          <cell r="K33">
            <v>0.498</v>
          </cell>
          <cell r="L33">
            <v>0.996</v>
          </cell>
          <cell r="M33">
            <v>196</v>
          </cell>
          <cell r="N33">
            <v>392</v>
          </cell>
          <cell r="O33" t="str">
            <v>물정 '98.11 p.45</v>
          </cell>
        </row>
        <row r="34">
          <cell r="B34" t="str">
            <v>03980-040</v>
          </cell>
          <cell r="C34" t="str">
            <v>ANGLE</v>
          </cell>
          <cell r="D34" t="str">
            <v>C S</v>
          </cell>
          <cell r="E34" t="str">
            <v>L75x75x9</v>
          </cell>
          <cell r="F34">
            <v>252</v>
          </cell>
          <cell r="G34" t="str">
            <v>16100-100</v>
          </cell>
          <cell r="H34">
            <v>3</v>
          </cell>
          <cell r="K34">
            <v>2.5099999999999998</v>
          </cell>
          <cell r="L34">
            <v>7.53</v>
          </cell>
          <cell r="M34">
            <v>988</v>
          </cell>
          <cell r="N34">
            <v>2964</v>
          </cell>
          <cell r="O34" t="str">
            <v>물정 '98.11 p.45</v>
          </cell>
        </row>
        <row r="36">
          <cell r="B36" t="str">
            <v>03980-024</v>
          </cell>
          <cell r="C36" t="str">
            <v>U-BOLT</v>
          </cell>
          <cell r="D36" t="str">
            <v>C S</v>
          </cell>
          <cell r="E36" t="str">
            <v>DN150</v>
          </cell>
          <cell r="G36" t="str">
            <v>16200-150</v>
          </cell>
          <cell r="H36">
            <v>13</v>
          </cell>
          <cell r="K36">
            <v>0.75800000000000001</v>
          </cell>
          <cell r="L36">
            <v>9.8539999999999992</v>
          </cell>
          <cell r="M36">
            <v>2200</v>
          </cell>
          <cell r="N36">
            <v>28600</v>
          </cell>
          <cell r="O36" t="str">
            <v>물정 '98.11.p78</v>
          </cell>
        </row>
        <row r="37">
          <cell r="B37" t="str">
            <v>03980-024</v>
          </cell>
          <cell r="C37" t="str">
            <v>H-BEAM</v>
          </cell>
          <cell r="D37" t="str">
            <v>C S</v>
          </cell>
          <cell r="E37" t="str">
            <v>H100x100x6x8</v>
          </cell>
          <cell r="F37">
            <v>1385</v>
          </cell>
          <cell r="G37" t="str">
            <v>16200-150</v>
          </cell>
          <cell r="H37">
            <v>27</v>
          </cell>
          <cell r="K37">
            <v>23.821999999999999</v>
          </cell>
          <cell r="L37">
            <v>643.19399999999996</v>
          </cell>
          <cell r="M37">
            <v>11553</v>
          </cell>
          <cell r="N37">
            <v>311931</v>
          </cell>
          <cell r="O37" t="str">
            <v>물정 '98.11 p.47</v>
          </cell>
        </row>
        <row r="38">
          <cell r="B38" t="str">
            <v>03980-024</v>
          </cell>
          <cell r="C38" t="str">
            <v>CLIP ANGLE</v>
          </cell>
          <cell r="D38" t="str">
            <v>C S</v>
          </cell>
          <cell r="E38" t="str">
            <v>L75x75x9</v>
          </cell>
          <cell r="F38">
            <v>50</v>
          </cell>
          <cell r="G38" t="str">
            <v>16200-150</v>
          </cell>
          <cell r="H38">
            <v>54</v>
          </cell>
          <cell r="K38">
            <v>0.498</v>
          </cell>
          <cell r="L38">
            <v>26.891999999999999</v>
          </cell>
          <cell r="M38">
            <v>196</v>
          </cell>
          <cell r="N38">
            <v>10584</v>
          </cell>
          <cell r="O38" t="str">
            <v>물정 '98.11 p.45</v>
          </cell>
        </row>
        <row r="39">
          <cell r="B39" t="str">
            <v>03980-046</v>
          </cell>
          <cell r="C39" t="str">
            <v>ANGLE</v>
          </cell>
          <cell r="D39" t="str">
            <v>C S</v>
          </cell>
          <cell r="E39" t="str">
            <v>L100x100x10</v>
          </cell>
          <cell r="F39">
            <v>700</v>
          </cell>
          <cell r="G39" t="str">
            <v>16200-150</v>
          </cell>
          <cell r="H39">
            <v>5</v>
          </cell>
          <cell r="K39">
            <v>10.43</v>
          </cell>
          <cell r="L39">
            <v>52.15</v>
          </cell>
          <cell r="M39">
            <v>4391</v>
          </cell>
          <cell r="N39">
            <v>21955</v>
          </cell>
          <cell r="O39" t="str">
            <v>물정 '98.11 p.45</v>
          </cell>
        </row>
        <row r="40">
          <cell r="B40" t="str">
            <v>03980-026</v>
          </cell>
          <cell r="C40" t="str">
            <v>U-BOLT</v>
          </cell>
          <cell r="D40" t="str">
            <v>C S</v>
          </cell>
          <cell r="E40" t="str">
            <v>DN100</v>
          </cell>
          <cell r="G40" t="str">
            <v>16200-100</v>
          </cell>
          <cell r="H40">
            <v>16</v>
          </cell>
          <cell r="K40">
            <v>0.54900000000000004</v>
          </cell>
          <cell r="L40">
            <v>8.7840000000000007</v>
          </cell>
          <cell r="M40">
            <v>900</v>
          </cell>
          <cell r="N40">
            <v>14400</v>
          </cell>
          <cell r="O40" t="str">
            <v>물정 '98.11.p78</v>
          </cell>
        </row>
        <row r="41">
          <cell r="B41" t="str">
            <v>03980-026</v>
          </cell>
          <cell r="C41" t="str">
            <v>H-BEAM</v>
          </cell>
          <cell r="D41" t="str">
            <v>C S</v>
          </cell>
          <cell r="E41" t="str">
            <v>H100x100x6x8</v>
          </cell>
          <cell r="F41">
            <v>1385</v>
          </cell>
          <cell r="G41" t="str">
            <v>16200-100</v>
          </cell>
          <cell r="H41">
            <v>3</v>
          </cell>
          <cell r="K41">
            <v>23.821999999999999</v>
          </cell>
          <cell r="L41">
            <v>71.465999999999994</v>
          </cell>
          <cell r="M41">
            <v>11553</v>
          </cell>
          <cell r="N41">
            <v>34659</v>
          </cell>
          <cell r="O41" t="str">
            <v>물정 '98.11 p.47</v>
          </cell>
        </row>
        <row r="42">
          <cell r="B42" t="str">
            <v>03980-026</v>
          </cell>
          <cell r="C42" t="str">
            <v>CLIP ANGLE</v>
          </cell>
          <cell r="D42" t="str">
            <v>C S</v>
          </cell>
          <cell r="E42" t="str">
            <v>L75x75x9</v>
          </cell>
          <cell r="F42">
            <v>50</v>
          </cell>
          <cell r="G42" t="str">
            <v>16200-100</v>
          </cell>
          <cell r="H42">
            <v>6</v>
          </cell>
          <cell r="K42">
            <v>0.498</v>
          </cell>
          <cell r="L42">
            <v>2.988</v>
          </cell>
          <cell r="M42">
            <v>196</v>
          </cell>
          <cell r="N42">
            <v>1176</v>
          </cell>
          <cell r="O42" t="str">
            <v>물정 '98.11 p.45</v>
          </cell>
        </row>
        <row r="43">
          <cell r="B43" t="str">
            <v>03980-031</v>
          </cell>
          <cell r="C43" t="str">
            <v>H-BEAM</v>
          </cell>
          <cell r="D43" t="str">
            <v>C S</v>
          </cell>
          <cell r="E43" t="str">
            <v>H100x100x6x8</v>
          </cell>
          <cell r="F43">
            <v>700</v>
          </cell>
          <cell r="G43" t="str">
            <v>16200-100</v>
          </cell>
          <cell r="H43">
            <v>1</v>
          </cell>
          <cell r="K43">
            <v>12.04</v>
          </cell>
          <cell r="L43">
            <v>12.04</v>
          </cell>
          <cell r="M43">
            <v>5839</v>
          </cell>
          <cell r="N43">
            <v>5839</v>
          </cell>
          <cell r="O43" t="str">
            <v>물정 '98.11 p.47</v>
          </cell>
        </row>
        <row r="44">
          <cell r="B44" t="str">
            <v>03980-051</v>
          </cell>
          <cell r="C44" t="str">
            <v>ANGLE</v>
          </cell>
          <cell r="D44" t="str">
            <v>C S</v>
          </cell>
          <cell r="E44" t="str">
            <v>L75x75x9</v>
          </cell>
          <cell r="F44">
            <v>160</v>
          </cell>
          <cell r="G44" t="str">
            <v>16200-100</v>
          </cell>
          <cell r="H44">
            <v>3</v>
          </cell>
          <cell r="K44">
            <v>1.5940000000000001</v>
          </cell>
          <cell r="L44">
            <v>4.782</v>
          </cell>
          <cell r="M44">
            <v>628</v>
          </cell>
          <cell r="N44">
            <v>1884</v>
          </cell>
          <cell r="O44" t="str">
            <v>물정 '98.11 p.45</v>
          </cell>
        </row>
        <row r="45">
          <cell r="B45" t="str">
            <v>03980-052</v>
          </cell>
          <cell r="C45" t="str">
            <v>ANGLE</v>
          </cell>
          <cell r="D45" t="str">
            <v>C S</v>
          </cell>
          <cell r="E45" t="str">
            <v>L75x75x9</v>
          </cell>
          <cell r="F45">
            <v>460</v>
          </cell>
          <cell r="G45" t="str">
            <v>16200-100</v>
          </cell>
          <cell r="H45">
            <v>2</v>
          </cell>
          <cell r="K45">
            <v>4.5819999999999999</v>
          </cell>
          <cell r="L45">
            <v>9.1639999999999997</v>
          </cell>
          <cell r="M45">
            <v>1805</v>
          </cell>
          <cell r="N45">
            <v>3610</v>
          </cell>
          <cell r="O45" t="str">
            <v>물정 '98.11 p.45</v>
          </cell>
        </row>
        <row r="46">
          <cell r="B46" t="str">
            <v>03980-053</v>
          </cell>
          <cell r="C46" t="str">
            <v>STUD BOLT</v>
          </cell>
          <cell r="D46" t="str">
            <v>C S</v>
          </cell>
          <cell r="E46" t="str">
            <v>M15x60L</v>
          </cell>
          <cell r="G46" t="str">
            <v>16200-100</v>
          </cell>
          <cell r="H46">
            <v>16</v>
          </cell>
          <cell r="K46">
            <v>0.2</v>
          </cell>
          <cell r="L46">
            <v>3.2</v>
          </cell>
          <cell r="M46">
            <v>137</v>
          </cell>
          <cell r="N46">
            <v>2192</v>
          </cell>
          <cell r="O46" t="str">
            <v>물정 '98.11 p.74</v>
          </cell>
        </row>
        <row r="47">
          <cell r="B47" t="str">
            <v>03980-053</v>
          </cell>
          <cell r="C47" t="str">
            <v>PLATE</v>
          </cell>
          <cell r="D47" t="str">
            <v>C S</v>
          </cell>
          <cell r="E47" t="str">
            <v>PL200x200x12t</v>
          </cell>
          <cell r="G47" t="str">
            <v>16200-100</v>
          </cell>
          <cell r="H47">
            <v>4</v>
          </cell>
          <cell r="K47">
            <v>3.7679999999999998</v>
          </cell>
          <cell r="L47">
            <v>15.071999999999999</v>
          </cell>
          <cell r="M47">
            <v>1526</v>
          </cell>
          <cell r="N47">
            <v>6104</v>
          </cell>
          <cell r="O47" t="str">
            <v>물정 '98.11 p.50</v>
          </cell>
        </row>
        <row r="48">
          <cell r="B48" t="str">
            <v>03980-053</v>
          </cell>
          <cell r="C48" t="str">
            <v>PLATE</v>
          </cell>
          <cell r="D48" t="str">
            <v>C S</v>
          </cell>
          <cell r="E48" t="str">
            <v>PL200x150x12t</v>
          </cell>
          <cell r="G48" t="str">
            <v>16200-100</v>
          </cell>
          <cell r="H48">
            <v>4</v>
          </cell>
          <cell r="K48">
            <v>2.8260000000000001</v>
          </cell>
          <cell r="L48">
            <v>11.304</v>
          </cell>
          <cell r="M48">
            <v>1144</v>
          </cell>
          <cell r="N48">
            <v>4576</v>
          </cell>
          <cell r="O48" t="str">
            <v>물정 '98.11 p.50</v>
          </cell>
        </row>
        <row r="49">
          <cell r="B49" t="str">
            <v>03980-053</v>
          </cell>
          <cell r="C49" t="str">
            <v>LUG PLATE</v>
          </cell>
          <cell r="D49" t="str">
            <v>S S</v>
          </cell>
          <cell r="E49" t="str">
            <v>PL100x50x12t</v>
          </cell>
          <cell r="G49" t="str">
            <v>16200-100</v>
          </cell>
          <cell r="H49">
            <v>4</v>
          </cell>
          <cell r="K49">
            <v>0.47099999999999997</v>
          </cell>
          <cell r="L49">
            <v>1.8839999999999999</v>
          </cell>
          <cell r="M49">
            <v>190</v>
          </cell>
          <cell r="N49">
            <v>760</v>
          </cell>
          <cell r="O49" t="str">
            <v>물정 '98.11 p.50</v>
          </cell>
        </row>
        <row r="50">
          <cell r="B50" t="str">
            <v>03980-053</v>
          </cell>
          <cell r="C50" t="str">
            <v>ANGLE</v>
          </cell>
          <cell r="D50" t="str">
            <v>C S</v>
          </cell>
          <cell r="E50" t="str">
            <v>L75x75x9</v>
          </cell>
          <cell r="F50">
            <v>248</v>
          </cell>
          <cell r="G50" t="str">
            <v>16200-100</v>
          </cell>
          <cell r="H50">
            <v>4</v>
          </cell>
          <cell r="K50">
            <v>2.4710000000000001</v>
          </cell>
          <cell r="L50">
            <v>9.8840000000000003</v>
          </cell>
          <cell r="M50">
            <v>973</v>
          </cell>
          <cell r="N50">
            <v>3892</v>
          </cell>
          <cell r="O50" t="str">
            <v>물정 '98.11 p.45</v>
          </cell>
        </row>
        <row r="51">
          <cell r="B51" t="str">
            <v>03980-024</v>
          </cell>
          <cell r="C51" t="str">
            <v>U-BOLT</v>
          </cell>
          <cell r="D51" t="str">
            <v>C S</v>
          </cell>
          <cell r="E51" t="str">
            <v>DN 80</v>
          </cell>
          <cell r="G51" t="str">
            <v>16200- 80</v>
          </cell>
          <cell r="H51">
            <v>10</v>
          </cell>
          <cell r="K51">
            <v>0.25900000000000001</v>
          </cell>
          <cell r="L51">
            <v>2.59</v>
          </cell>
          <cell r="M51">
            <v>770</v>
          </cell>
          <cell r="N51">
            <v>7700</v>
          </cell>
          <cell r="O51" t="str">
            <v>물정 '98.11.p78</v>
          </cell>
        </row>
        <row r="52">
          <cell r="B52" t="str">
            <v>03980-033</v>
          </cell>
          <cell r="C52" t="str">
            <v>WEL'D BEAM ATTACH.</v>
          </cell>
          <cell r="D52" t="str">
            <v>C S</v>
          </cell>
          <cell r="E52" t="str">
            <v>M12</v>
          </cell>
          <cell r="G52" t="str">
            <v>16200- 80</v>
          </cell>
          <cell r="H52">
            <v>1</v>
          </cell>
          <cell r="K52">
            <v>0.59</v>
          </cell>
          <cell r="L52">
            <v>0.59</v>
          </cell>
          <cell r="M52">
            <v>4800</v>
          </cell>
          <cell r="N52">
            <v>4800</v>
          </cell>
          <cell r="O52" t="str">
            <v>견적가</v>
          </cell>
        </row>
        <row r="53">
          <cell r="B53" t="str">
            <v>03980-033</v>
          </cell>
          <cell r="C53" t="str">
            <v>THR'D ROD</v>
          </cell>
          <cell r="D53" t="str">
            <v>C S</v>
          </cell>
          <cell r="E53" t="str">
            <v>M12</v>
          </cell>
          <cell r="F53">
            <v>360</v>
          </cell>
          <cell r="G53" t="str">
            <v>16200- 80</v>
          </cell>
          <cell r="H53">
            <v>1</v>
          </cell>
          <cell r="K53">
            <v>0.28499999999999998</v>
          </cell>
          <cell r="L53">
            <v>0.28499999999999998</v>
          </cell>
          <cell r="M53">
            <v>3430</v>
          </cell>
          <cell r="N53">
            <v>3430</v>
          </cell>
          <cell r="O53" t="str">
            <v>견적가</v>
          </cell>
        </row>
        <row r="54">
          <cell r="B54" t="str">
            <v>03980-033</v>
          </cell>
          <cell r="C54" t="str">
            <v>PLATE</v>
          </cell>
          <cell r="D54" t="str">
            <v>C S</v>
          </cell>
          <cell r="E54" t="str">
            <v>PL200x200x12t</v>
          </cell>
          <cell r="G54" t="str">
            <v>16200- 80</v>
          </cell>
          <cell r="H54">
            <v>1</v>
          </cell>
          <cell r="K54">
            <v>3.7679999999999998</v>
          </cell>
          <cell r="L54">
            <v>3.7679999999999998</v>
          </cell>
          <cell r="M54">
            <v>1526</v>
          </cell>
          <cell r="N54">
            <v>1526</v>
          </cell>
          <cell r="O54" t="str">
            <v>물정 '98.11 p.50</v>
          </cell>
        </row>
        <row r="55">
          <cell r="B55" t="str">
            <v>03980-033</v>
          </cell>
          <cell r="C55" t="str">
            <v>EYE NUT</v>
          </cell>
          <cell r="D55" t="str">
            <v>C S</v>
          </cell>
          <cell r="E55" t="str">
            <v>M12</v>
          </cell>
          <cell r="G55" t="str">
            <v>16200- 80</v>
          </cell>
          <cell r="H55">
            <v>2</v>
          </cell>
          <cell r="K55">
            <v>0.28999999999999998</v>
          </cell>
          <cell r="L55">
            <v>0.57999999999999996</v>
          </cell>
          <cell r="M55">
            <v>1600</v>
          </cell>
          <cell r="N55">
            <v>3200</v>
          </cell>
          <cell r="O55" t="str">
            <v>견적가</v>
          </cell>
        </row>
        <row r="56">
          <cell r="B56" t="str">
            <v>03980-033</v>
          </cell>
          <cell r="C56" t="str">
            <v>CHANNEL</v>
          </cell>
          <cell r="D56" t="str">
            <v>C S</v>
          </cell>
          <cell r="E56" t="str">
            <v>C100x50x5x7.5</v>
          </cell>
          <cell r="F56">
            <v>500</v>
          </cell>
          <cell r="G56" t="str">
            <v>16200- 80</v>
          </cell>
          <cell r="H56">
            <v>1</v>
          </cell>
          <cell r="K56">
            <v>4.68</v>
          </cell>
          <cell r="L56">
            <v>4.68</v>
          </cell>
          <cell r="M56">
            <v>1965</v>
          </cell>
          <cell r="N56">
            <v>1965</v>
          </cell>
          <cell r="O56" t="str">
            <v>물정 '98.11 p.46</v>
          </cell>
        </row>
        <row r="57">
          <cell r="B57" t="str">
            <v>03980-033</v>
          </cell>
          <cell r="C57" t="str">
            <v>ANCHOR BOLT</v>
          </cell>
          <cell r="D57" t="str">
            <v>C S</v>
          </cell>
          <cell r="E57" t="str">
            <v>M12x155L</v>
          </cell>
          <cell r="G57" t="str">
            <v>16200- 80</v>
          </cell>
          <cell r="H57">
            <v>4</v>
          </cell>
          <cell r="K57">
            <v>0.124</v>
          </cell>
          <cell r="L57">
            <v>0.496</v>
          </cell>
          <cell r="M57">
            <v>1480</v>
          </cell>
          <cell r="N57">
            <v>5920</v>
          </cell>
          <cell r="O57" t="str">
            <v>견적가</v>
          </cell>
        </row>
        <row r="58">
          <cell r="B58" t="str">
            <v>03980-033</v>
          </cell>
          <cell r="C58" t="str">
            <v>3-BOLT PIPE CLAMP</v>
          </cell>
          <cell r="D58" t="str">
            <v>C S</v>
          </cell>
          <cell r="E58" t="str">
            <v>DN 80</v>
          </cell>
          <cell r="G58" t="str">
            <v>16200- 80</v>
          </cell>
          <cell r="H58">
            <v>1</v>
          </cell>
          <cell r="K58">
            <v>1.36</v>
          </cell>
          <cell r="L58">
            <v>1.36</v>
          </cell>
          <cell r="M58">
            <v>10000</v>
          </cell>
          <cell r="N58">
            <v>10000</v>
          </cell>
          <cell r="O58" t="str">
            <v>견적가</v>
          </cell>
        </row>
        <row r="60">
          <cell r="B60" t="str">
            <v>03980-026</v>
          </cell>
          <cell r="C60" t="str">
            <v>U-BOLT</v>
          </cell>
          <cell r="D60" t="str">
            <v>C S</v>
          </cell>
          <cell r="E60" t="str">
            <v>DN100</v>
          </cell>
          <cell r="G60" t="str">
            <v>16320-100</v>
          </cell>
          <cell r="H60">
            <v>3</v>
          </cell>
          <cell r="K60">
            <v>0.54900000000000004</v>
          </cell>
          <cell r="L60">
            <v>1.647</v>
          </cell>
          <cell r="M60">
            <v>510</v>
          </cell>
          <cell r="N60">
            <v>1530</v>
          </cell>
          <cell r="O60" t="str">
            <v>물정 '98.11.p78</v>
          </cell>
        </row>
        <row r="61">
          <cell r="B61" t="str">
            <v>03980-032</v>
          </cell>
          <cell r="C61" t="str">
            <v>PLATE</v>
          </cell>
          <cell r="D61" t="str">
            <v>C S</v>
          </cell>
          <cell r="E61" t="str">
            <v>PL200x200x12t</v>
          </cell>
          <cell r="G61" t="str">
            <v>16320-100</v>
          </cell>
          <cell r="H61">
            <v>2</v>
          </cell>
          <cell r="K61">
            <v>3.7679999999999998</v>
          </cell>
          <cell r="L61">
            <v>7.5359999999999996</v>
          </cell>
          <cell r="M61">
            <v>1526</v>
          </cell>
          <cell r="N61">
            <v>3052</v>
          </cell>
          <cell r="O61" t="str">
            <v>물정 '98.11 p.50</v>
          </cell>
        </row>
        <row r="62">
          <cell r="B62" t="str">
            <v>03980-025</v>
          </cell>
          <cell r="C62" t="str">
            <v>H-BEAM</v>
          </cell>
          <cell r="D62" t="str">
            <v>C S</v>
          </cell>
          <cell r="E62" t="str">
            <v>H100x100x6x8</v>
          </cell>
          <cell r="F62">
            <v>1385</v>
          </cell>
          <cell r="G62" t="str">
            <v>16320-100</v>
          </cell>
          <cell r="H62">
            <v>1</v>
          </cell>
          <cell r="K62">
            <v>23.821999999999999</v>
          </cell>
          <cell r="L62">
            <v>23.821999999999999</v>
          </cell>
          <cell r="M62">
            <v>11553</v>
          </cell>
          <cell r="N62">
            <v>11553</v>
          </cell>
          <cell r="O62" t="str">
            <v>물정 '98.11 p.47</v>
          </cell>
        </row>
        <row r="63">
          <cell r="B63" t="str">
            <v>03980-025</v>
          </cell>
          <cell r="C63" t="str">
            <v>CLIP ANGLE</v>
          </cell>
          <cell r="D63" t="str">
            <v>C S</v>
          </cell>
          <cell r="E63" t="str">
            <v>L75x75x9</v>
          </cell>
          <cell r="F63">
            <v>50</v>
          </cell>
          <cell r="G63" t="str">
            <v>16320-100</v>
          </cell>
          <cell r="H63">
            <v>2</v>
          </cell>
          <cell r="K63">
            <v>0.498</v>
          </cell>
          <cell r="L63">
            <v>0.996</v>
          </cell>
          <cell r="M63">
            <v>196</v>
          </cell>
          <cell r="N63">
            <v>392</v>
          </cell>
          <cell r="O63" t="str">
            <v>물정 '98.11 p.45</v>
          </cell>
        </row>
        <row r="64">
          <cell r="B64" t="str">
            <v>03980-032</v>
          </cell>
          <cell r="C64" t="str">
            <v>ANGLE</v>
          </cell>
          <cell r="D64" t="str">
            <v>C S</v>
          </cell>
          <cell r="E64" t="str">
            <v>L75x75x9</v>
          </cell>
          <cell r="F64">
            <v>527</v>
          </cell>
          <cell r="G64" t="str">
            <v>16320-100</v>
          </cell>
          <cell r="H64">
            <v>1</v>
          </cell>
          <cell r="K64">
            <v>5.2489999999999997</v>
          </cell>
          <cell r="L64">
            <v>5.2489999999999997</v>
          </cell>
          <cell r="M64">
            <v>2068</v>
          </cell>
          <cell r="N64">
            <v>2068</v>
          </cell>
          <cell r="O64" t="str">
            <v>물정 '98.11 p.45</v>
          </cell>
        </row>
        <row r="65">
          <cell r="B65" t="str">
            <v>03980-034</v>
          </cell>
          <cell r="C65" t="str">
            <v>ANGLE</v>
          </cell>
          <cell r="D65" t="str">
            <v>C S</v>
          </cell>
          <cell r="E65" t="str">
            <v>L75x75x9</v>
          </cell>
          <cell r="F65">
            <v>514</v>
          </cell>
          <cell r="G65" t="str">
            <v>16320-100</v>
          </cell>
          <cell r="H65">
            <v>1</v>
          </cell>
          <cell r="K65">
            <v>5.12</v>
          </cell>
          <cell r="L65">
            <v>5.12</v>
          </cell>
          <cell r="M65">
            <v>2017</v>
          </cell>
          <cell r="N65">
            <v>2017</v>
          </cell>
          <cell r="O65" t="str">
            <v>물정 '98.11 p.45</v>
          </cell>
        </row>
        <row r="66">
          <cell r="B66" t="str">
            <v>03980-032</v>
          </cell>
          <cell r="C66" t="str">
            <v>ANCHOR BOLT</v>
          </cell>
          <cell r="D66" t="str">
            <v>C S</v>
          </cell>
          <cell r="E66" t="str">
            <v>M12x155L</v>
          </cell>
          <cell r="G66" t="str">
            <v>16320-100</v>
          </cell>
          <cell r="H66">
            <v>8</v>
          </cell>
          <cell r="K66">
            <v>0.124</v>
          </cell>
          <cell r="L66">
            <v>0.99199999999999999</v>
          </cell>
          <cell r="M66">
            <v>1480</v>
          </cell>
          <cell r="N66">
            <v>11840</v>
          </cell>
          <cell r="O66" t="str">
            <v>견적가</v>
          </cell>
        </row>
        <row r="67">
          <cell r="B67" t="str">
            <v>03980-036</v>
          </cell>
          <cell r="C67" t="str">
            <v>WEL'D BEAM ATTACH.</v>
          </cell>
          <cell r="D67" t="str">
            <v>C S</v>
          </cell>
          <cell r="E67" t="str">
            <v>M12</v>
          </cell>
          <cell r="G67" t="str">
            <v>16320- 80</v>
          </cell>
          <cell r="H67">
            <v>1</v>
          </cell>
          <cell r="K67">
            <v>0.59</v>
          </cell>
          <cell r="L67">
            <v>0.59</v>
          </cell>
          <cell r="M67">
            <v>4800</v>
          </cell>
          <cell r="N67">
            <v>4800</v>
          </cell>
          <cell r="O67" t="str">
            <v>견적가</v>
          </cell>
        </row>
        <row r="68">
          <cell r="B68" t="str">
            <v>03980-037</v>
          </cell>
          <cell r="C68" t="str">
            <v>U-BOLT</v>
          </cell>
          <cell r="D68" t="str">
            <v>C S</v>
          </cell>
          <cell r="E68" t="str">
            <v>DN 80</v>
          </cell>
          <cell r="G68" t="str">
            <v>16320- 80</v>
          </cell>
          <cell r="H68">
            <v>11</v>
          </cell>
          <cell r="K68">
            <v>0.25900000000000001</v>
          </cell>
          <cell r="L68">
            <v>2.8490000000000002</v>
          </cell>
          <cell r="M68">
            <v>220</v>
          </cell>
          <cell r="N68">
            <v>2420</v>
          </cell>
          <cell r="O68" t="str">
            <v>물정 '98.11.p78</v>
          </cell>
        </row>
        <row r="69">
          <cell r="B69" t="str">
            <v>03980-036</v>
          </cell>
          <cell r="C69" t="str">
            <v>THR'D ROD</v>
          </cell>
          <cell r="D69" t="str">
            <v>C S</v>
          </cell>
          <cell r="E69" t="str">
            <v>M12</v>
          </cell>
          <cell r="F69">
            <v>1161</v>
          </cell>
          <cell r="G69" t="str">
            <v>16320- 80</v>
          </cell>
          <cell r="H69">
            <v>1</v>
          </cell>
          <cell r="K69">
            <v>0.91700000000000004</v>
          </cell>
          <cell r="L69">
            <v>0.91700000000000004</v>
          </cell>
          <cell r="M69">
            <v>3630</v>
          </cell>
          <cell r="N69">
            <v>3630</v>
          </cell>
          <cell r="O69" t="str">
            <v>견적가</v>
          </cell>
        </row>
        <row r="70">
          <cell r="B70" t="str">
            <v>03980-037</v>
          </cell>
          <cell r="C70" t="str">
            <v>PLATE</v>
          </cell>
          <cell r="D70" t="str">
            <v>C S</v>
          </cell>
          <cell r="E70" t="str">
            <v>PL200x200x12t</v>
          </cell>
          <cell r="G70" t="str">
            <v>16320- 80</v>
          </cell>
          <cell r="H70">
            <v>3</v>
          </cell>
          <cell r="K70">
            <v>3.7679999999999998</v>
          </cell>
          <cell r="L70">
            <v>11.304</v>
          </cell>
          <cell r="M70">
            <v>1526</v>
          </cell>
          <cell r="N70">
            <v>4578</v>
          </cell>
          <cell r="O70" t="str">
            <v>물정 '98.11 p.50</v>
          </cell>
        </row>
        <row r="71">
          <cell r="B71" t="str">
            <v>03980-037</v>
          </cell>
          <cell r="C71" t="str">
            <v>H-BEAM</v>
          </cell>
          <cell r="D71" t="str">
            <v>C S</v>
          </cell>
          <cell r="E71" t="str">
            <v>H100x100x6x8</v>
          </cell>
          <cell r="F71">
            <v>284</v>
          </cell>
          <cell r="G71" t="str">
            <v>16320- 80</v>
          </cell>
          <cell r="H71">
            <v>1</v>
          </cell>
          <cell r="K71">
            <v>4.8849999999999998</v>
          </cell>
          <cell r="L71">
            <v>4.8849999999999998</v>
          </cell>
          <cell r="M71">
            <v>2369</v>
          </cell>
          <cell r="N71">
            <v>2369</v>
          </cell>
          <cell r="O71" t="str">
            <v>물정 '98.11 p.47</v>
          </cell>
        </row>
        <row r="72">
          <cell r="B72" t="str">
            <v>03980-036</v>
          </cell>
          <cell r="C72" t="str">
            <v>EYE NUT</v>
          </cell>
          <cell r="D72" t="str">
            <v>C S</v>
          </cell>
          <cell r="E72" t="str">
            <v>M12</v>
          </cell>
          <cell r="G72" t="str">
            <v>16320- 80</v>
          </cell>
          <cell r="H72">
            <v>2</v>
          </cell>
          <cell r="K72">
            <v>0.28999999999999998</v>
          </cell>
          <cell r="L72">
            <v>0.57999999999999996</v>
          </cell>
          <cell r="M72">
            <v>1600</v>
          </cell>
          <cell r="N72">
            <v>3200</v>
          </cell>
          <cell r="O72" t="str">
            <v>견적가</v>
          </cell>
        </row>
        <row r="73">
          <cell r="B73" t="str">
            <v>03980-036</v>
          </cell>
          <cell r="C73" t="str">
            <v>CHANNEL</v>
          </cell>
          <cell r="D73" t="str">
            <v>C S</v>
          </cell>
          <cell r="E73" t="str">
            <v>C100x50x5x7.5</v>
          </cell>
          <cell r="F73">
            <v>450</v>
          </cell>
          <cell r="G73" t="str">
            <v>16320- 80</v>
          </cell>
          <cell r="H73">
            <v>1</v>
          </cell>
          <cell r="K73">
            <v>4.2119999999999997</v>
          </cell>
          <cell r="L73">
            <v>4.2119999999999997</v>
          </cell>
          <cell r="M73">
            <v>1769</v>
          </cell>
          <cell r="N73">
            <v>1769</v>
          </cell>
          <cell r="O73" t="str">
            <v>물정 '98.11 p.46</v>
          </cell>
        </row>
        <row r="74">
          <cell r="B74" t="str">
            <v>03980-037</v>
          </cell>
          <cell r="C74" t="str">
            <v>ANGLE</v>
          </cell>
          <cell r="D74" t="str">
            <v>C S</v>
          </cell>
          <cell r="E74" t="str">
            <v>L75x75x9</v>
          </cell>
          <cell r="F74">
            <v>225</v>
          </cell>
          <cell r="G74" t="str">
            <v>16320- 80</v>
          </cell>
          <cell r="H74">
            <v>1</v>
          </cell>
          <cell r="K74">
            <v>2.2410000000000001</v>
          </cell>
          <cell r="L74">
            <v>2.2410000000000001</v>
          </cell>
          <cell r="M74">
            <v>882</v>
          </cell>
          <cell r="N74">
            <v>882</v>
          </cell>
          <cell r="O74" t="str">
            <v>물정 '98.11 p.45</v>
          </cell>
        </row>
        <row r="75">
          <cell r="B75" t="str">
            <v>03980-038</v>
          </cell>
          <cell r="C75" t="str">
            <v>ANGLE</v>
          </cell>
          <cell r="D75" t="str">
            <v>C S</v>
          </cell>
          <cell r="E75" t="str">
            <v>L75x75x9</v>
          </cell>
          <cell r="F75">
            <v>284</v>
          </cell>
          <cell r="G75" t="str">
            <v>16320- 80</v>
          </cell>
          <cell r="H75">
            <v>2</v>
          </cell>
          <cell r="K75">
            <v>2.8290000000000002</v>
          </cell>
          <cell r="L75">
            <v>5.6580000000000004</v>
          </cell>
          <cell r="M75">
            <v>1114</v>
          </cell>
          <cell r="N75">
            <v>2228</v>
          </cell>
          <cell r="O75" t="str">
            <v>물정 '98.11 p.45</v>
          </cell>
        </row>
        <row r="76">
          <cell r="B76" t="str">
            <v>03980-060</v>
          </cell>
          <cell r="C76" t="str">
            <v>ANGLE</v>
          </cell>
          <cell r="D76" t="str">
            <v>C S</v>
          </cell>
          <cell r="E76" t="str">
            <v>L75x75x9</v>
          </cell>
          <cell r="F76">
            <v>430</v>
          </cell>
          <cell r="G76" t="str">
            <v>16320- 80</v>
          </cell>
          <cell r="H76">
            <v>1</v>
          </cell>
          <cell r="K76">
            <v>4.2830000000000004</v>
          </cell>
          <cell r="L76">
            <v>4.2830000000000004</v>
          </cell>
          <cell r="M76">
            <v>1687</v>
          </cell>
          <cell r="N76">
            <v>1687</v>
          </cell>
          <cell r="O76" t="str">
            <v>물정 '98.11 p.45</v>
          </cell>
        </row>
        <row r="77">
          <cell r="B77" t="str">
            <v>03980-037</v>
          </cell>
          <cell r="C77" t="str">
            <v>ANCHOR BOLT</v>
          </cell>
          <cell r="D77" t="str">
            <v>C S</v>
          </cell>
          <cell r="E77" t="str">
            <v>M12x155L</v>
          </cell>
          <cell r="G77" t="str">
            <v>16320- 80</v>
          </cell>
          <cell r="H77">
            <v>8</v>
          </cell>
          <cell r="K77">
            <v>0.124</v>
          </cell>
          <cell r="L77">
            <v>0.99199999999999999</v>
          </cell>
          <cell r="M77">
            <v>1480</v>
          </cell>
          <cell r="N77">
            <v>11840</v>
          </cell>
          <cell r="O77" t="str">
            <v>견적가</v>
          </cell>
        </row>
        <row r="78">
          <cell r="B78" t="str">
            <v>03980-036</v>
          </cell>
          <cell r="C78" t="str">
            <v>3-BOLT PIPE CLAMP</v>
          </cell>
          <cell r="D78" t="str">
            <v>C S</v>
          </cell>
          <cell r="E78" t="str">
            <v>DN 80</v>
          </cell>
          <cell r="G78" t="str">
            <v>16320- 80</v>
          </cell>
          <cell r="H78">
            <v>1</v>
          </cell>
          <cell r="K78">
            <v>1.36</v>
          </cell>
          <cell r="L78">
            <v>1.36</v>
          </cell>
          <cell r="M78">
            <v>10000</v>
          </cell>
          <cell r="N78">
            <v>10000</v>
          </cell>
          <cell r="O78" t="str">
            <v>견적가</v>
          </cell>
        </row>
        <row r="80">
          <cell r="B80" t="str">
            <v>03980-072</v>
          </cell>
          <cell r="C80" t="str">
            <v>PLATE</v>
          </cell>
          <cell r="D80" t="str">
            <v>C S</v>
          </cell>
          <cell r="E80" t="str">
            <v>PL300x300x15t</v>
          </cell>
          <cell r="G80" t="str">
            <v>22100-200</v>
          </cell>
          <cell r="H80">
            <v>2</v>
          </cell>
          <cell r="K80">
            <v>10.602</v>
          </cell>
          <cell r="L80">
            <v>21.204000000000001</v>
          </cell>
          <cell r="M80">
            <v>4293</v>
          </cell>
          <cell r="N80">
            <v>8586</v>
          </cell>
          <cell r="O80" t="str">
            <v>물정 '98.11 p.50</v>
          </cell>
        </row>
        <row r="81">
          <cell r="B81" t="str">
            <v>03980-072</v>
          </cell>
          <cell r="C81" t="str">
            <v>PLATE</v>
          </cell>
          <cell r="D81" t="str">
            <v>C S</v>
          </cell>
          <cell r="E81" t="str">
            <v>PL107x70x9t</v>
          </cell>
          <cell r="G81" t="str">
            <v>22100-200</v>
          </cell>
          <cell r="H81">
            <v>8</v>
          </cell>
          <cell r="K81">
            <v>0.52900000000000003</v>
          </cell>
          <cell r="L81">
            <v>4.2320000000000002</v>
          </cell>
          <cell r="M81">
            <v>219</v>
          </cell>
          <cell r="N81">
            <v>1752</v>
          </cell>
          <cell r="O81" t="str">
            <v>물정 '98.11 p.50</v>
          </cell>
        </row>
        <row r="82">
          <cell r="B82" t="str">
            <v>03980-077</v>
          </cell>
          <cell r="C82" t="str">
            <v>H-BEAM</v>
          </cell>
          <cell r="D82" t="str">
            <v>C S</v>
          </cell>
          <cell r="E82" t="str">
            <v>H150x150x7x9</v>
          </cell>
          <cell r="F82">
            <v>3300</v>
          </cell>
          <cell r="G82" t="str">
            <v>22100-200</v>
          </cell>
          <cell r="H82">
            <v>1</v>
          </cell>
          <cell r="K82">
            <v>103.95</v>
          </cell>
          <cell r="L82">
            <v>103.95</v>
          </cell>
          <cell r="M82">
            <v>50415</v>
          </cell>
          <cell r="N82">
            <v>50415</v>
          </cell>
          <cell r="O82" t="str">
            <v>물정 '98.11 p.47</v>
          </cell>
        </row>
        <row r="83">
          <cell r="B83" t="str">
            <v>03980-077</v>
          </cell>
          <cell r="C83" t="str">
            <v>H-BEAM</v>
          </cell>
          <cell r="D83" t="str">
            <v>C S</v>
          </cell>
          <cell r="E83" t="str">
            <v>H150x150x7x9</v>
          </cell>
          <cell r="F83">
            <v>535</v>
          </cell>
          <cell r="G83" t="str">
            <v>22100-200</v>
          </cell>
          <cell r="H83">
            <v>2</v>
          </cell>
          <cell r="K83">
            <v>16.853000000000002</v>
          </cell>
          <cell r="L83">
            <v>33.706000000000003</v>
          </cell>
          <cell r="M83">
            <v>8173</v>
          </cell>
          <cell r="N83">
            <v>16346</v>
          </cell>
          <cell r="O83" t="str">
            <v>물정 '98.11 p.47</v>
          </cell>
        </row>
        <row r="84">
          <cell r="B84" t="str">
            <v>03980-072</v>
          </cell>
          <cell r="C84" t="str">
            <v>H-BEAM</v>
          </cell>
          <cell r="D84" t="str">
            <v>C S</v>
          </cell>
          <cell r="E84" t="str">
            <v>H100x100x6x8</v>
          </cell>
          <cell r="F84">
            <v>200</v>
          </cell>
          <cell r="G84" t="str">
            <v>22100-200</v>
          </cell>
          <cell r="H84">
            <v>2</v>
          </cell>
          <cell r="K84">
            <v>3.44</v>
          </cell>
          <cell r="L84">
            <v>6.88</v>
          </cell>
          <cell r="M84">
            <v>1668</v>
          </cell>
          <cell r="N84">
            <v>3336</v>
          </cell>
          <cell r="O84" t="str">
            <v>물정 '98.11 p.47</v>
          </cell>
        </row>
        <row r="85">
          <cell r="B85" t="str">
            <v>03980-072</v>
          </cell>
          <cell r="C85" t="str">
            <v>CT</v>
          </cell>
          <cell r="D85" t="str">
            <v>C S</v>
          </cell>
          <cell r="E85" t="str">
            <v>CT100x150x6x9</v>
          </cell>
          <cell r="F85">
            <v>200</v>
          </cell>
          <cell r="G85" t="str">
            <v>22100-200</v>
          </cell>
          <cell r="H85">
            <v>2</v>
          </cell>
          <cell r="K85">
            <v>3.06</v>
          </cell>
          <cell r="L85">
            <v>6.12</v>
          </cell>
          <cell r="M85">
            <v>1569</v>
          </cell>
          <cell r="N85">
            <v>3138</v>
          </cell>
          <cell r="O85" t="str">
            <v>물정 '98.11 p.48</v>
          </cell>
        </row>
        <row r="86">
          <cell r="B86" t="str">
            <v>03980-072</v>
          </cell>
          <cell r="C86" t="str">
            <v>ANCHOR BOLT</v>
          </cell>
          <cell r="D86" t="str">
            <v>C S</v>
          </cell>
          <cell r="E86" t="str">
            <v>M16x177L</v>
          </cell>
          <cell r="G86" t="str">
            <v>22100-200</v>
          </cell>
          <cell r="H86">
            <v>12</v>
          </cell>
          <cell r="K86">
            <v>0.34699999999999998</v>
          </cell>
          <cell r="L86">
            <v>4.1639999999999997</v>
          </cell>
          <cell r="M86">
            <v>1660</v>
          </cell>
          <cell r="N86">
            <v>19920</v>
          </cell>
          <cell r="O86" t="str">
            <v>견적가</v>
          </cell>
        </row>
        <row r="87">
          <cell r="B87" t="str">
            <v>03980-073</v>
          </cell>
          <cell r="C87" t="str">
            <v>PLATE</v>
          </cell>
          <cell r="D87" t="str">
            <v>C S</v>
          </cell>
          <cell r="E87" t="str">
            <v>PL300x300x15t</v>
          </cell>
          <cell r="G87" t="str">
            <v>22100-300</v>
          </cell>
          <cell r="H87">
            <v>4</v>
          </cell>
          <cell r="K87">
            <v>10.602</v>
          </cell>
          <cell r="L87">
            <v>42.408000000000001</v>
          </cell>
          <cell r="M87">
            <v>4293</v>
          </cell>
          <cell r="N87">
            <v>17172</v>
          </cell>
          <cell r="O87" t="str">
            <v>물정 '98.11 p.50</v>
          </cell>
        </row>
        <row r="88">
          <cell r="B88" t="str">
            <v>03980-077</v>
          </cell>
          <cell r="C88" t="str">
            <v>PLATE</v>
          </cell>
          <cell r="D88" t="str">
            <v>C S</v>
          </cell>
          <cell r="E88" t="str">
            <v>PL300x250x15t</v>
          </cell>
          <cell r="G88" t="str">
            <v>22100-300</v>
          </cell>
          <cell r="H88">
            <v>2</v>
          </cell>
          <cell r="K88">
            <v>8.8350000000000009</v>
          </cell>
          <cell r="L88">
            <v>17.670000000000002</v>
          </cell>
          <cell r="M88">
            <v>3578</v>
          </cell>
          <cell r="N88">
            <v>7156</v>
          </cell>
          <cell r="O88" t="str">
            <v>물정 '98.11 p.50</v>
          </cell>
        </row>
        <row r="89">
          <cell r="B89" t="str">
            <v>03980-102</v>
          </cell>
          <cell r="C89" t="str">
            <v>PLATE</v>
          </cell>
          <cell r="D89" t="str">
            <v>C S</v>
          </cell>
          <cell r="E89" t="str">
            <v>PL300x240x9t</v>
          </cell>
          <cell r="G89" t="str">
            <v>22100-300</v>
          </cell>
          <cell r="H89">
            <v>12</v>
          </cell>
          <cell r="K89">
            <v>5.0869999999999997</v>
          </cell>
          <cell r="L89">
            <v>61.043999999999997</v>
          </cell>
          <cell r="M89">
            <v>2111</v>
          </cell>
          <cell r="N89">
            <v>25332</v>
          </cell>
          <cell r="O89" t="str">
            <v>물정 '98.11 p.50</v>
          </cell>
        </row>
        <row r="90">
          <cell r="B90" t="str">
            <v>03980-084</v>
          </cell>
          <cell r="C90" t="str">
            <v>PLATE</v>
          </cell>
          <cell r="D90" t="str">
            <v>C S</v>
          </cell>
          <cell r="E90" t="str">
            <v>PL270x270x12t</v>
          </cell>
          <cell r="G90" t="str">
            <v>22100-300</v>
          </cell>
          <cell r="H90">
            <v>6</v>
          </cell>
          <cell r="K90">
            <v>6.867</v>
          </cell>
          <cell r="L90">
            <v>41.201999999999998</v>
          </cell>
          <cell r="M90">
            <v>2781</v>
          </cell>
          <cell r="N90">
            <v>16686</v>
          </cell>
          <cell r="O90" t="str">
            <v>물정 '98.11 p.50</v>
          </cell>
        </row>
        <row r="91">
          <cell r="B91" t="str">
            <v>03980-103</v>
          </cell>
          <cell r="C91" t="str">
            <v>PLATE</v>
          </cell>
          <cell r="D91" t="str">
            <v>C S</v>
          </cell>
          <cell r="E91" t="str">
            <v>PL250x98x15t</v>
          </cell>
          <cell r="G91" t="str">
            <v>22100-300</v>
          </cell>
          <cell r="H91">
            <v>20</v>
          </cell>
          <cell r="K91">
            <v>2.8860000000000001</v>
          </cell>
          <cell r="L91">
            <v>57.72</v>
          </cell>
          <cell r="M91">
            <v>1168</v>
          </cell>
          <cell r="N91">
            <v>23360</v>
          </cell>
          <cell r="O91" t="str">
            <v>물정 '98.11 p.50</v>
          </cell>
        </row>
        <row r="92">
          <cell r="B92" t="str">
            <v>03980-074</v>
          </cell>
          <cell r="C92" t="str">
            <v>PLATE</v>
          </cell>
          <cell r="D92" t="str">
            <v>C S</v>
          </cell>
          <cell r="E92" t="str">
            <v>PL220x100x15t</v>
          </cell>
          <cell r="G92" t="str">
            <v>22100-300</v>
          </cell>
          <cell r="H92">
            <v>8</v>
          </cell>
          <cell r="K92">
            <v>2.5920000000000001</v>
          </cell>
          <cell r="L92">
            <v>20.736000000000001</v>
          </cell>
          <cell r="M92">
            <v>1049</v>
          </cell>
          <cell r="N92">
            <v>8392</v>
          </cell>
          <cell r="O92" t="str">
            <v>물정 '98.11 p.50</v>
          </cell>
        </row>
        <row r="93">
          <cell r="B93" t="str">
            <v>03980-102</v>
          </cell>
          <cell r="C93" t="str">
            <v>PLATE</v>
          </cell>
          <cell r="D93" t="str">
            <v>C S</v>
          </cell>
          <cell r="E93" t="str">
            <v>PL200x200x9t</v>
          </cell>
          <cell r="G93" t="str">
            <v>22100-300</v>
          </cell>
          <cell r="H93">
            <v>4</v>
          </cell>
          <cell r="K93">
            <v>2.8260000000000001</v>
          </cell>
          <cell r="L93">
            <v>11.304</v>
          </cell>
          <cell r="M93">
            <v>1172</v>
          </cell>
          <cell r="N93">
            <v>4688</v>
          </cell>
          <cell r="O93" t="str">
            <v>물정 '98.11 p.50</v>
          </cell>
        </row>
        <row r="94">
          <cell r="B94" t="str">
            <v>03980-081</v>
          </cell>
          <cell r="C94" t="str">
            <v>PLATE</v>
          </cell>
          <cell r="D94" t="str">
            <v>C S</v>
          </cell>
          <cell r="E94" t="str">
            <v>PL150x50x15t</v>
          </cell>
          <cell r="G94" t="str">
            <v>22100-300</v>
          </cell>
          <cell r="H94">
            <v>42</v>
          </cell>
          <cell r="K94">
            <v>0.88400000000000001</v>
          </cell>
          <cell r="L94">
            <v>37.128</v>
          </cell>
          <cell r="M94">
            <v>358</v>
          </cell>
          <cell r="N94">
            <v>15036</v>
          </cell>
          <cell r="O94" t="str">
            <v>물정 '98.11 p.50</v>
          </cell>
        </row>
        <row r="95">
          <cell r="B95" t="str">
            <v>03980-102</v>
          </cell>
          <cell r="C95" t="str">
            <v>PLATE</v>
          </cell>
          <cell r="D95" t="str">
            <v>C S</v>
          </cell>
          <cell r="E95" t="str">
            <v>PL140x98x15t</v>
          </cell>
          <cell r="G95" t="str">
            <v>22100-300</v>
          </cell>
          <cell r="H95">
            <v>4</v>
          </cell>
          <cell r="K95">
            <v>1.6160000000000001</v>
          </cell>
          <cell r="L95">
            <v>6.4640000000000004</v>
          </cell>
          <cell r="M95">
            <v>654</v>
          </cell>
          <cell r="N95">
            <v>2616</v>
          </cell>
          <cell r="O95" t="str">
            <v>물정 '98.11 p.50</v>
          </cell>
        </row>
        <row r="96">
          <cell r="B96" t="str">
            <v>03980-073</v>
          </cell>
          <cell r="C96" t="str">
            <v>PLATE</v>
          </cell>
          <cell r="D96" t="str">
            <v>C S</v>
          </cell>
          <cell r="E96" t="str">
            <v>PL103x96x10t</v>
          </cell>
          <cell r="G96" t="str">
            <v>22100-300</v>
          </cell>
          <cell r="H96">
            <v>384</v>
          </cell>
          <cell r="K96">
            <v>0.77600000000000002</v>
          </cell>
          <cell r="L96">
            <v>297.98399999999998</v>
          </cell>
          <cell r="M96">
            <v>314</v>
          </cell>
          <cell r="N96">
            <v>120576</v>
          </cell>
          <cell r="O96" t="str">
            <v>물정 '98.11 p.50</v>
          </cell>
        </row>
        <row r="97">
          <cell r="B97" t="str">
            <v>03980-084</v>
          </cell>
          <cell r="C97" t="str">
            <v>PIPE STD WT</v>
          </cell>
          <cell r="D97" t="str">
            <v>C S</v>
          </cell>
          <cell r="E97" t="str">
            <v>DN200</v>
          </cell>
          <cell r="F97">
            <v>128</v>
          </cell>
          <cell r="G97" t="str">
            <v>22100-300</v>
          </cell>
          <cell r="H97">
            <v>6</v>
          </cell>
          <cell r="K97">
            <v>5.484</v>
          </cell>
          <cell r="L97">
            <v>32.904000000000003</v>
          </cell>
          <cell r="M97">
            <v>312.32</v>
          </cell>
          <cell r="N97">
            <v>1873</v>
          </cell>
          <cell r="O97" t="str">
            <v>물자 '98.11 p.476</v>
          </cell>
        </row>
        <row r="98">
          <cell r="B98" t="str">
            <v>03980-102</v>
          </cell>
          <cell r="C98" t="str">
            <v>PIPE STD WT</v>
          </cell>
          <cell r="D98" t="str">
            <v>C S</v>
          </cell>
          <cell r="E98" t="str">
            <v>DN150</v>
          </cell>
          <cell r="F98">
            <v>220</v>
          </cell>
          <cell r="G98" t="str">
            <v>22100-300</v>
          </cell>
          <cell r="H98">
            <v>4</v>
          </cell>
          <cell r="K98">
            <v>6.22</v>
          </cell>
          <cell r="L98">
            <v>24.88</v>
          </cell>
          <cell r="M98">
            <v>3582.26</v>
          </cell>
          <cell r="N98">
            <v>14329</v>
          </cell>
          <cell r="O98" t="str">
            <v>물자 '98.11 p.476</v>
          </cell>
        </row>
        <row r="99">
          <cell r="B99" t="str">
            <v>03980-101</v>
          </cell>
          <cell r="C99" t="str">
            <v>H-BEAM</v>
          </cell>
          <cell r="D99" t="str">
            <v>C S</v>
          </cell>
          <cell r="E99" t="str">
            <v>H150x150x7x9</v>
          </cell>
          <cell r="F99">
            <v>302</v>
          </cell>
          <cell r="G99" t="str">
            <v>22100-300</v>
          </cell>
          <cell r="H99">
            <v>2</v>
          </cell>
          <cell r="K99">
            <v>9.5129999999999999</v>
          </cell>
          <cell r="L99">
            <v>19.026</v>
          </cell>
          <cell r="M99">
            <v>4613</v>
          </cell>
          <cell r="N99">
            <v>9226</v>
          </cell>
          <cell r="O99" t="str">
            <v>물정 '98.11 p.47</v>
          </cell>
        </row>
        <row r="100">
          <cell r="B100" t="str">
            <v>03980-087</v>
          </cell>
          <cell r="C100" t="str">
            <v>H-BEAM</v>
          </cell>
          <cell r="D100" t="str">
            <v>C S</v>
          </cell>
          <cell r="E100" t="str">
            <v>H150x100x6x9</v>
          </cell>
          <cell r="F100">
            <v>775</v>
          </cell>
          <cell r="G100" t="str">
            <v>22100-300</v>
          </cell>
          <cell r="H100">
            <v>5</v>
          </cell>
          <cell r="K100">
            <v>16.353000000000002</v>
          </cell>
          <cell r="L100">
            <v>81.765000000000001</v>
          </cell>
          <cell r="M100">
            <v>7931</v>
          </cell>
          <cell r="N100">
            <v>39655</v>
          </cell>
          <cell r="O100" t="str">
            <v>물정 '98.11 p.47</v>
          </cell>
        </row>
        <row r="101">
          <cell r="B101" t="str">
            <v>03980-087</v>
          </cell>
          <cell r="C101" t="str">
            <v>H-BEAM</v>
          </cell>
          <cell r="D101" t="str">
            <v>C S</v>
          </cell>
          <cell r="E101" t="str">
            <v>H150x100x6x9</v>
          </cell>
          <cell r="F101">
            <v>1800</v>
          </cell>
          <cell r="G101" t="str">
            <v>22100-300</v>
          </cell>
          <cell r="H101">
            <v>10</v>
          </cell>
          <cell r="K101">
            <v>37.979999999999997</v>
          </cell>
          <cell r="L101">
            <v>379.8</v>
          </cell>
          <cell r="M101">
            <v>18420</v>
          </cell>
          <cell r="N101">
            <v>184200</v>
          </cell>
          <cell r="O101" t="str">
            <v>물정 '98.11 p.47</v>
          </cell>
        </row>
        <row r="102">
          <cell r="B102" t="str">
            <v>03980-073</v>
          </cell>
          <cell r="C102" t="str">
            <v>H-BEAM</v>
          </cell>
          <cell r="D102" t="str">
            <v>C S</v>
          </cell>
          <cell r="E102" t="str">
            <v>H100x100x6x8</v>
          </cell>
          <cell r="F102">
            <v>520</v>
          </cell>
          <cell r="G102" t="str">
            <v>22100-300</v>
          </cell>
          <cell r="H102">
            <v>2</v>
          </cell>
          <cell r="K102">
            <v>8.9440000000000008</v>
          </cell>
          <cell r="L102">
            <v>17.888000000000002</v>
          </cell>
          <cell r="M102">
            <v>4337</v>
          </cell>
          <cell r="N102">
            <v>8674</v>
          </cell>
          <cell r="O102" t="str">
            <v>물정 '98.11 p.47</v>
          </cell>
        </row>
        <row r="103">
          <cell r="B103" t="str">
            <v>03980-091</v>
          </cell>
          <cell r="C103" t="str">
            <v>H-BEAM</v>
          </cell>
          <cell r="D103" t="str">
            <v>C S</v>
          </cell>
          <cell r="E103" t="str">
            <v>H100x100x6x8</v>
          </cell>
          <cell r="F103">
            <v>1000</v>
          </cell>
          <cell r="G103" t="str">
            <v>22100-300</v>
          </cell>
          <cell r="H103">
            <v>3</v>
          </cell>
          <cell r="K103">
            <v>17.2</v>
          </cell>
          <cell r="L103">
            <v>51.6</v>
          </cell>
          <cell r="M103">
            <v>8342</v>
          </cell>
          <cell r="N103">
            <v>25026</v>
          </cell>
          <cell r="O103" t="str">
            <v>물정 '98.11 p.47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row r="8">
          <cell r="A8" t="str">
            <v>HBY</v>
          </cell>
        </row>
        <row r="9">
          <cell r="A9" t="str">
            <v>85500-001</v>
          </cell>
          <cell r="B9" t="str">
            <v>ANCHOR BOLT</v>
          </cell>
          <cell r="C9" t="str">
            <v>C S</v>
          </cell>
          <cell r="D9" t="str">
            <v>M10x80L</v>
          </cell>
          <cell r="F9" t="str">
            <v>71730-150</v>
          </cell>
          <cell r="G9">
            <v>64</v>
          </cell>
          <cell r="H9">
            <v>0.11</v>
          </cell>
          <cell r="I9">
            <v>7.04</v>
          </cell>
        </row>
        <row r="10">
          <cell r="A10" t="str">
            <v>85500-001</v>
          </cell>
          <cell r="B10" t="str">
            <v>ANGLE</v>
          </cell>
          <cell r="C10" t="str">
            <v>C S</v>
          </cell>
          <cell r="D10" t="str">
            <v>L50X50X6</v>
          </cell>
          <cell r="E10">
            <v>1800</v>
          </cell>
          <cell r="F10" t="str">
            <v>71730-150</v>
          </cell>
          <cell r="G10">
            <v>1</v>
          </cell>
          <cell r="H10">
            <v>27.02</v>
          </cell>
          <cell r="I10">
            <v>27.02</v>
          </cell>
          <cell r="J10">
            <v>0.05</v>
          </cell>
        </row>
        <row r="11">
          <cell r="A11" t="str">
            <v>85500-001</v>
          </cell>
          <cell r="B11" t="str">
            <v>CHANNEL</v>
          </cell>
          <cell r="C11" t="str">
            <v>C S</v>
          </cell>
          <cell r="D11" t="str">
            <v>ㄷ100x50x5</v>
          </cell>
          <cell r="E11">
            <v>6100</v>
          </cell>
          <cell r="F11" t="str">
            <v>71730-150</v>
          </cell>
          <cell r="G11">
            <v>1</v>
          </cell>
          <cell r="H11">
            <v>57.1</v>
          </cell>
          <cell r="I11">
            <v>57.1</v>
          </cell>
          <cell r="J11">
            <v>0.05</v>
          </cell>
        </row>
        <row r="12">
          <cell r="A12" t="str">
            <v>85500-001</v>
          </cell>
          <cell r="B12" t="str">
            <v>CHANNEL</v>
          </cell>
          <cell r="C12" t="str">
            <v>C S</v>
          </cell>
          <cell r="D12" t="str">
            <v>ㄷ100x50x5</v>
          </cell>
          <cell r="E12">
            <v>2150</v>
          </cell>
          <cell r="F12" t="str">
            <v>71730-150</v>
          </cell>
          <cell r="G12">
            <v>5</v>
          </cell>
          <cell r="H12">
            <v>20.12</v>
          </cell>
          <cell r="I12">
            <v>100.6</v>
          </cell>
          <cell r="J12">
            <v>0.05</v>
          </cell>
        </row>
        <row r="13">
          <cell r="A13" t="str">
            <v>85500-001</v>
          </cell>
          <cell r="B13" t="str">
            <v>CHANNEL</v>
          </cell>
          <cell r="C13" t="str">
            <v>C S</v>
          </cell>
          <cell r="D13" t="str">
            <v>ㄷ100x50x5</v>
          </cell>
          <cell r="E13">
            <v>1900</v>
          </cell>
          <cell r="F13" t="str">
            <v>71730-150</v>
          </cell>
          <cell r="G13">
            <v>3</v>
          </cell>
          <cell r="H13">
            <v>17.78</v>
          </cell>
          <cell r="I13">
            <v>53.34</v>
          </cell>
          <cell r="J13">
            <v>0.05</v>
          </cell>
        </row>
        <row r="14">
          <cell r="A14" t="str">
            <v>85500-001</v>
          </cell>
          <cell r="B14" t="str">
            <v>STEEL PLATE</v>
          </cell>
          <cell r="C14" t="str">
            <v>C S</v>
          </cell>
          <cell r="D14" t="str">
            <v>PL150x150x9</v>
          </cell>
          <cell r="F14" t="str">
            <v>71730-150</v>
          </cell>
          <cell r="G14">
            <v>16</v>
          </cell>
          <cell r="H14">
            <v>1.59</v>
          </cell>
          <cell r="I14">
            <v>25.44</v>
          </cell>
          <cell r="J14">
            <v>0.1</v>
          </cell>
        </row>
        <row r="15">
          <cell r="A15" t="str">
            <v>85500-001</v>
          </cell>
          <cell r="B15" t="str">
            <v>U-BOLT</v>
          </cell>
          <cell r="C15" t="str">
            <v>C S</v>
          </cell>
          <cell r="D15" t="str">
            <v>DN150</v>
          </cell>
          <cell r="F15" t="str">
            <v>71730-150</v>
          </cell>
          <cell r="G15">
            <v>22</v>
          </cell>
          <cell r="H15">
            <v>1.1499999999999999</v>
          </cell>
          <cell r="I15">
            <v>25.3</v>
          </cell>
        </row>
        <row r="16">
          <cell r="A16" t="str">
            <v>85500-002</v>
          </cell>
          <cell r="B16" t="str">
            <v>ANCHOR BOLT</v>
          </cell>
          <cell r="C16" t="str">
            <v>C S</v>
          </cell>
          <cell r="D16" t="str">
            <v>M10x80L</v>
          </cell>
          <cell r="F16" t="str">
            <v>71730-125</v>
          </cell>
          <cell r="G16">
            <v>20</v>
          </cell>
          <cell r="H16">
            <v>0.11</v>
          </cell>
          <cell r="I16">
            <v>2.2000000000000002</v>
          </cell>
        </row>
        <row r="17">
          <cell r="A17" t="str">
            <v>85500-002</v>
          </cell>
          <cell r="B17" t="str">
            <v>CHANNEL</v>
          </cell>
          <cell r="C17" t="str">
            <v>C S</v>
          </cell>
          <cell r="D17" t="str">
            <v>ㄷ100x50x5</v>
          </cell>
          <cell r="E17">
            <v>2710</v>
          </cell>
          <cell r="F17" t="str">
            <v>71730-125</v>
          </cell>
          <cell r="G17">
            <v>1</v>
          </cell>
          <cell r="H17">
            <v>25.37</v>
          </cell>
          <cell r="I17">
            <v>25.37</v>
          </cell>
          <cell r="J17">
            <v>0.05</v>
          </cell>
        </row>
        <row r="18">
          <cell r="A18" t="str">
            <v>85500-002</v>
          </cell>
          <cell r="B18" t="str">
            <v>CHANNEL</v>
          </cell>
          <cell r="C18" t="str">
            <v>C S</v>
          </cell>
          <cell r="D18" t="str">
            <v>ㄷ100x50x5</v>
          </cell>
          <cell r="E18">
            <v>2230</v>
          </cell>
          <cell r="F18" t="str">
            <v>71730-125</v>
          </cell>
          <cell r="G18">
            <v>1</v>
          </cell>
          <cell r="H18">
            <v>20.87</v>
          </cell>
          <cell r="I18">
            <v>20.87</v>
          </cell>
          <cell r="J18">
            <v>0.05</v>
          </cell>
        </row>
        <row r="19">
          <cell r="A19" t="str">
            <v>85500-002</v>
          </cell>
          <cell r="B19" t="str">
            <v>CHANNEL</v>
          </cell>
          <cell r="C19" t="str">
            <v>C S</v>
          </cell>
          <cell r="D19" t="str">
            <v>ㄷ100x50x5</v>
          </cell>
          <cell r="E19">
            <v>3200</v>
          </cell>
          <cell r="F19" t="str">
            <v>71730-125</v>
          </cell>
          <cell r="G19">
            <v>1</v>
          </cell>
          <cell r="H19">
            <v>29.55</v>
          </cell>
          <cell r="I19">
            <v>29.55</v>
          </cell>
          <cell r="J19">
            <v>0.05</v>
          </cell>
        </row>
        <row r="20">
          <cell r="A20" t="str">
            <v>85500-002</v>
          </cell>
          <cell r="B20" t="str">
            <v>STEEL PLATE</v>
          </cell>
          <cell r="C20" t="str">
            <v>C S</v>
          </cell>
          <cell r="D20" t="str">
            <v>PL150x150x9</v>
          </cell>
          <cell r="F20" t="str">
            <v>71730-125</v>
          </cell>
          <cell r="G20">
            <v>5</v>
          </cell>
          <cell r="H20">
            <v>1.59</v>
          </cell>
          <cell r="I20">
            <v>7.95</v>
          </cell>
          <cell r="J20">
            <v>0.1</v>
          </cell>
        </row>
        <row r="21">
          <cell r="A21" t="str">
            <v>85500-002</v>
          </cell>
          <cell r="B21" t="str">
            <v>U-BOLT</v>
          </cell>
          <cell r="C21" t="str">
            <v>C S</v>
          </cell>
          <cell r="D21" t="str">
            <v>DN125</v>
          </cell>
          <cell r="F21" t="str">
            <v>71730-125</v>
          </cell>
          <cell r="G21">
            <v>10</v>
          </cell>
          <cell r="H21">
            <v>1</v>
          </cell>
          <cell r="I21">
            <v>10</v>
          </cell>
        </row>
        <row r="22">
          <cell r="A22" t="str">
            <v>85500-005</v>
          </cell>
          <cell r="B22" t="str">
            <v>ANGLE</v>
          </cell>
          <cell r="C22" t="str">
            <v>C S</v>
          </cell>
          <cell r="D22" t="str">
            <v>L50X50X6</v>
          </cell>
          <cell r="E22">
            <v>1000</v>
          </cell>
          <cell r="F22" t="str">
            <v>71730- 50</v>
          </cell>
          <cell r="G22">
            <v>15</v>
          </cell>
          <cell r="H22">
            <v>4.43</v>
          </cell>
          <cell r="I22">
            <v>66.45</v>
          </cell>
          <cell r="J22">
            <v>0.05</v>
          </cell>
        </row>
        <row r="23">
          <cell r="A23" t="str">
            <v>85500-005</v>
          </cell>
          <cell r="B23" t="str">
            <v>ANGLE</v>
          </cell>
          <cell r="C23" t="str">
            <v>C S</v>
          </cell>
          <cell r="D23" t="str">
            <v>L50X50X6</v>
          </cell>
          <cell r="E23">
            <v>500</v>
          </cell>
          <cell r="F23" t="str">
            <v>71730- 50</v>
          </cell>
          <cell r="G23">
            <v>8</v>
          </cell>
          <cell r="H23">
            <v>2.2000000000000002</v>
          </cell>
          <cell r="I23">
            <v>17.600000000000001</v>
          </cell>
          <cell r="J23">
            <v>0.05</v>
          </cell>
        </row>
        <row r="24">
          <cell r="A24" t="str">
            <v>85500-006</v>
          </cell>
          <cell r="B24" t="str">
            <v>ANGLE</v>
          </cell>
          <cell r="C24" t="str">
            <v>C S</v>
          </cell>
          <cell r="D24" t="str">
            <v>L50X50X6</v>
          </cell>
          <cell r="E24">
            <v>1100</v>
          </cell>
          <cell r="F24" t="str">
            <v>71730- 50</v>
          </cell>
          <cell r="G24">
            <v>8</v>
          </cell>
          <cell r="H24">
            <v>4.87</v>
          </cell>
          <cell r="I24">
            <v>38.96</v>
          </cell>
          <cell r="J24">
            <v>0.05</v>
          </cell>
        </row>
        <row r="25">
          <cell r="A25" t="str">
            <v>85500-005</v>
          </cell>
          <cell r="B25" t="str">
            <v>STEEL PLATE</v>
          </cell>
          <cell r="C25" t="str">
            <v>C S</v>
          </cell>
          <cell r="D25" t="str">
            <v>PL150x150x9</v>
          </cell>
          <cell r="F25" t="str">
            <v>71730- 50</v>
          </cell>
          <cell r="G25">
            <v>31</v>
          </cell>
          <cell r="H25">
            <v>1.59</v>
          </cell>
          <cell r="I25">
            <v>49.29</v>
          </cell>
          <cell r="J25">
            <v>0.1</v>
          </cell>
        </row>
        <row r="26">
          <cell r="A26" t="str">
            <v>85500-005</v>
          </cell>
          <cell r="B26" t="str">
            <v>U-BOLT</v>
          </cell>
          <cell r="C26" t="str">
            <v>C S</v>
          </cell>
          <cell r="D26" t="str">
            <v>DN50</v>
          </cell>
          <cell r="F26" t="str">
            <v>71730- 50</v>
          </cell>
          <cell r="G26">
            <v>62</v>
          </cell>
          <cell r="H26">
            <v>0.17</v>
          </cell>
          <cell r="I26">
            <v>10.54</v>
          </cell>
        </row>
        <row r="27">
          <cell r="A27" t="str">
            <v>85500-004</v>
          </cell>
          <cell r="B27" t="str">
            <v>ANGLE</v>
          </cell>
          <cell r="C27" t="str">
            <v>C S</v>
          </cell>
          <cell r="D27" t="str">
            <v>L50X50X6</v>
          </cell>
          <cell r="E27">
            <v>1800</v>
          </cell>
          <cell r="F27" t="str">
            <v>71730- 25</v>
          </cell>
          <cell r="G27">
            <v>13</v>
          </cell>
          <cell r="H27">
            <v>7.97</v>
          </cell>
          <cell r="I27">
            <v>103.61</v>
          </cell>
          <cell r="J27">
            <v>0.05</v>
          </cell>
        </row>
        <row r="28">
          <cell r="A28" t="str">
            <v>85500-005</v>
          </cell>
          <cell r="B28" t="str">
            <v>ANGLE</v>
          </cell>
          <cell r="C28" t="str">
            <v>C S</v>
          </cell>
          <cell r="D28" t="str">
            <v>L50X50X6</v>
          </cell>
          <cell r="E28">
            <v>500</v>
          </cell>
          <cell r="F28" t="str">
            <v>71730- 25</v>
          </cell>
          <cell r="G28">
            <v>4</v>
          </cell>
          <cell r="H28">
            <v>2.2200000000000002</v>
          </cell>
          <cell r="I28">
            <v>8.8800000000000008</v>
          </cell>
          <cell r="J28">
            <v>0.05</v>
          </cell>
        </row>
        <row r="29">
          <cell r="A29" t="str">
            <v>85500-006</v>
          </cell>
          <cell r="B29" t="str">
            <v>ANGLE</v>
          </cell>
          <cell r="C29" t="str">
            <v>C S</v>
          </cell>
          <cell r="D29" t="str">
            <v>L50X50X6</v>
          </cell>
          <cell r="E29">
            <v>1100</v>
          </cell>
          <cell r="F29" t="str">
            <v>71730- 25</v>
          </cell>
          <cell r="G29">
            <v>10</v>
          </cell>
          <cell r="H29">
            <v>4.87</v>
          </cell>
          <cell r="I29">
            <v>48.7</v>
          </cell>
          <cell r="J29">
            <v>0.05</v>
          </cell>
        </row>
        <row r="30">
          <cell r="A30" t="str">
            <v>85500-006</v>
          </cell>
          <cell r="B30" t="str">
            <v>ANGLE</v>
          </cell>
          <cell r="C30" t="str">
            <v>C S</v>
          </cell>
          <cell r="D30" t="str">
            <v>L50X50X6</v>
          </cell>
          <cell r="E30">
            <v>2100</v>
          </cell>
          <cell r="F30" t="str">
            <v>71730- 25</v>
          </cell>
          <cell r="G30">
            <v>10</v>
          </cell>
          <cell r="H30">
            <v>9.3000000000000007</v>
          </cell>
          <cell r="I30">
            <v>93</v>
          </cell>
          <cell r="J30">
            <v>0.05</v>
          </cell>
        </row>
        <row r="31">
          <cell r="A31" t="str">
            <v>85500-008</v>
          </cell>
          <cell r="B31" t="str">
            <v>ANGLE</v>
          </cell>
          <cell r="C31" t="str">
            <v>C S</v>
          </cell>
          <cell r="D31" t="str">
            <v>L50X50X6</v>
          </cell>
          <cell r="E31">
            <v>2000</v>
          </cell>
          <cell r="F31" t="str">
            <v>71730- 25</v>
          </cell>
          <cell r="G31">
            <v>1</v>
          </cell>
          <cell r="H31">
            <v>8.86</v>
          </cell>
          <cell r="I31">
            <v>8.86</v>
          </cell>
          <cell r="J31">
            <v>0.05</v>
          </cell>
        </row>
        <row r="32">
          <cell r="A32" t="str">
            <v>85500-004</v>
          </cell>
          <cell r="B32" t="str">
            <v>STEEL PLATE</v>
          </cell>
          <cell r="C32" t="str">
            <v>C S</v>
          </cell>
          <cell r="D32" t="str">
            <v>PL150x150x9</v>
          </cell>
          <cell r="F32" t="str">
            <v>71730- 25</v>
          </cell>
          <cell r="G32">
            <v>38</v>
          </cell>
          <cell r="H32">
            <v>1.59</v>
          </cell>
          <cell r="I32">
            <v>60.42</v>
          </cell>
          <cell r="J32">
            <v>0.1</v>
          </cell>
        </row>
        <row r="33">
          <cell r="A33" t="str">
            <v>85500-004</v>
          </cell>
          <cell r="B33" t="str">
            <v>U-BOLT</v>
          </cell>
          <cell r="C33" t="str">
            <v>C S</v>
          </cell>
          <cell r="D33" t="str">
            <v>DN25</v>
          </cell>
          <cell r="F33" t="str">
            <v>71730- 25</v>
          </cell>
          <cell r="G33">
            <v>47</v>
          </cell>
          <cell r="H33">
            <v>0.14000000000000001</v>
          </cell>
          <cell r="I33">
            <v>6.58</v>
          </cell>
        </row>
        <row r="35">
          <cell r="A35" t="str">
            <v>XBK</v>
          </cell>
        </row>
        <row r="36">
          <cell r="A36" t="str">
            <v>85500-002</v>
          </cell>
          <cell r="B36" t="str">
            <v>ANCHOR BOLT</v>
          </cell>
          <cell r="C36" t="str">
            <v>C S</v>
          </cell>
          <cell r="D36" t="str">
            <v>M10x80L</v>
          </cell>
          <cell r="F36" t="str">
            <v>71730-150</v>
          </cell>
          <cell r="G36">
            <v>36</v>
          </cell>
          <cell r="H36">
            <v>0.11</v>
          </cell>
          <cell r="I36">
            <v>3.96</v>
          </cell>
        </row>
        <row r="37">
          <cell r="A37" t="str">
            <v>85500-002</v>
          </cell>
          <cell r="B37" t="str">
            <v>CHANNEL</v>
          </cell>
          <cell r="C37" t="str">
            <v>C S</v>
          </cell>
          <cell r="D37" t="str">
            <v>ㄷ100x50x5</v>
          </cell>
          <cell r="E37">
            <v>2700</v>
          </cell>
          <cell r="F37" t="str">
            <v>71730-150</v>
          </cell>
          <cell r="G37">
            <v>4</v>
          </cell>
          <cell r="H37">
            <v>25.27</v>
          </cell>
          <cell r="I37">
            <v>101.08</v>
          </cell>
          <cell r="J37">
            <v>0.05</v>
          </cell>
        </row>
        <row r="38">
          <cell r="A38" t="str">
            <v>85500-002</v>
          </cell>
          <cell r="B38" t="str">
            <v>CHANNEL</v>
          </cell>
          <cell r="C38" t="str">
            <v>C S</v>
          </cell>
          <cell r="D38" t="str">
            <v>ㄷ100x50x5</v>
          </cell>
          <cell r="E38">
            <v>300</v>
          </cell>
          <cell r="F38" t="str">
            <v>71730-150</v>
          </cell>
          <cell r="G38">
            <v>1</v>
          </cell>
          <cell r="H38">
            <v>2.81</v>
          </cell>
          <cell r="I38">
            <v>2.81</v>
          </cell>
          <cell r="J38">
            <v>0.05</v>
          </cell>
        </row>
        <row r="39">
          <cell r="A39" t="str">
            <v>85500-002</v>
          </cell>
          <cell r="B39" t="str">
            <v>H-BEAM</v>
          </cell>
          <cell r="C39" t="str">
            <v>C S</v>
          </cell>
          <cell r="D39" t="str">
            <v>H100X100X6X8</v>
          </cell>
          <cell r="E39">
            <v>2300</v>
          </cell>
          <cell r="F39" t="str">
            <v>71730-150</v>
          </cell>
          <cell r="G39">
            <v>1</v>
          </cell>
          <cell r="H39">
            <v>39.56</v>
          </cell>
          <cell r="I39">
            <v>39.56</v>
          </cell>
          <cell r="J39">
            <v>7.0000000000000007E-2</v>
          </cell>
        </row>
        <row r="40">
          <cell r="A40" t="str">
            <v>85500-008</v>
          </cell>
          <cell r="B40" t="str">
            <v>H-BEAM</v>
          </cell>
          <cell r="C40" t="str">
            <v>C S</v>
          </cell>
          <cell r="D40" t="str">
            <v>H100X100X6X8</v>
          </cell>
          <cell r="E40">
            <v>5900</v>
          </cell>
          <cell r="F40" t="str">
            <v>71730-150</v>
          </cell>
          <cell r="G40">
            <v>4</v>
          </cell>
          <cell r="H40">
            <v>101.48</v>
          </cell>
          <cell r="I40">
            <v>405.92</v>
          </cell>
          <cell r="J40">
            <v>7.0000000000000007E-2</v>
          </cell>
        </row>
        <row r="41">
          <cell r="A41" t="str">
            <v>85500-002</v>
          </cell>
          <cell r="B41" t="str">
            <v>STEEL PLATE</v>
          </cell>
          <cell r="C41" t="str">
            <v>C S</v>
          </cell>
          <cell r="D41" t="str">
            <v>PL150x150x9</v>
          </cell>
          <cell r="F41" t="str">
            <v>71730-150</v>
          </cell>
          <cell r="G41">
            <v>17</v>
          </cell>
          <cell r="H41">
            <v>1.59</v>
          </cell>
          <cell r="I41">
            <v>27.03</v>
          </cell>
          <cell r="J41">
            <v>0.1</v>
          </cell>
        </row>
        <row r="42">
          <cell r="A42" t="str">
            <v>85500-002</v>
          </cell>
          <cell r="B42" t="str">
            <v>U-BOLT</v>
          </cell>
          <cell r="C42" t="str">
            <v>C S</v>
          </cell>
          <cell r="D42" t="str">
            <v>DN150</v>
          </cell>
          <cell r="F42" t="str">
            <v>71730-150</v>
          </cell>
          <cell r="G42">
            <v>17</v>
          </cell>
          <cell r="H42">
            <v>1.1499999999999999</v>
          </cell>
          <cell r="I42">
            <v>19.55</v>
          </cell>
        </row>
        <row r="43">
          <cell r="A43" t="str">
            <v>85500-002</v>
          </cell>
          <cell r="B43" t="str">
            <v>ANCHOR BOLT</v>
          </cell>
          <cell r="C43" t="str">
            <v>C S</v>
          </cell>
          <cell r="D43" t="str">
            <v>M10x80L</v>
          </cell>
          <cell r="F43" t="str">
            <v>71730-125</v>
          </cell>
          <cell r="G43">
            <v>16</v>
          </cell>
          <cell r="H43">
            <v>0.11</v>
          </cell>
          <cell r="I43">
            <v>1.76</v>
          </cell>
        </row>
        <row r="44">
          <cell r="A44" t="str">
            <v>85500-002</v>
          </cell>
          <cell r="B44" t="str">
            <v>CHANNEL</v>
          </cell>
          <cell r="C44" t="str">
            <v>C S</v>
          </cell>
          <cell r="D44" t="str">
            <v>ㄷ100x50x5</v>
          </cell>
          <cell r="E44">
            <v>300</v>
          </cell>
          <cell r="F44" t="str">
            <v>71730-125</v>
          </cell>
          <cell r="G44">
            <v>2</v>
          </cell>
          <cell r="H44">
            <v>2.81</v>
          </cell>
          <cell r="I44">
            <v>5.62</v>
          </cell>
          <cell r="J44">
            <v>0.05</v>
          </cell>
        </row>
        <row r="45">
          <cell r="A45" t="str">
            <v>85500-002</v>
          </cell>
          <cell r="B45" t="str">
            <v>H-BEAM</v>
          </cell>
          <cell r="C45" t="str">
            <v>C S</v>
          </cell>
          <cell r="D45" t="str">
            <v>H100X100X6X8</v>
          </cell>
          <cell r="E45">
            <v>2000</v>
          </cell>
          <cell r="F45" t="str">
            <v>71730-125</v>
          </cell>
          <cell r="G45">
            <v>3</v>
          </cell>
          <cell r="H45">
            <v>34.4</v>
          </cell>
          <cell r="I45">
            <v>103.2</v>
          </cell>
          <cell r="J45">
            <v>7.0000000000000007E-2</v>
          </cell>
        </row>
        <row r="46">
          <cell r="A46" t="str">
            <v>85500-002</v>
          </cell>
          <cell r="B46" t="str">
            <v>PIPE STD WT</v>
          </cell>
          <cell r="C46" t="str">
            <v>C S</v>
          </cell>
          <cell r="D46" t="str">
            <v>DN100</v>
          </cell>
          <cell r="E46">
            <v>2300</v>
          </cell>
          <cell r="F46" t="str">
            <v>71730-125</v>
          </cell>
          <cell r="G46">
            <v>1</v>
          </cell>
          <cell r="H46">
            <v>28.06</v>
          </cell>
          <cell r="I46">
            <v>28.06</v>
          </cell>
          <cell r="J46">
            <v>0.05</v>
          </cell>
        </row>
        <row r="47">
          <cell r="A47" t="str">
            <v>85500-002</v>
          </cell>
          <cell r="B47" t="str">
            <v>PIPE STD WT</v>
          </cell>
          <cell r="C47" t="str">
            <v>C S</v>
          </cell>
          <cell r="D47" t="str">
            <v>DN100</v>
          </cell>
          <cell r="E47">
            <v>2000</v>
          </cell>
          <cell r="F47" t="str">
            <v>71730-125</v>
          </cell>
          <cell r="G47">
            <v>1</v>
          </cell>
          <cell r="H47">
            <v>24.4</v>
          </cell>
          <cell r="I47">
            <v>24.4</v>
          </cell>
          <cell r="J47">
            <v>0.05</v>
          </cell>
        </row>
        <row r="48">
          <cell r="A48" t="str">
            <v>85500-002</v>
          </cell>
          <cell r="B48" t="str">
            <v>STEEL PLATE</v>
          </cell>
          <cell r="C48" t="str">
            <v>C S</v>
          </cell>
          <cell r="D48" t="str">
            <v>PL150x150x9</v>
          </cell>
          <cell r="F48" t="str">
            <v>71730-125</v>
          </cell>
          <cell r="G48">
            <v>4</v>
          </cell>
          <cell r="H48">
            <v>1.59</v>
          </cell>
          <cell r="I48">
            <v>6.36</v>
          </cell>
          <cell r="J48">
            <v>0.1</v>
          </cell>
        </row>
        <row r="49">
          <cell r="A49" t="str">
            <v>85500-002</v>
          </cell>
          <cell r="B49" t="str">
            <v>U-BOLT</v>
          </cell>
          <cell r="C49" t="str">
            <v>C S</v>
          </cell>
          <cell r="D49" t="str">
            <v>DN125</v>
          </cell>
          <cell r="F49" t="str">
            <v>71730-125</v>
          </cell>
          <cell r="G49">
            <v>2</v>
          </cell>
          <cell r="H49">
            <v>1</v>
          </cell>
          <cell r="I49">
            <v>2</v>
          </cell>
        </row>
        <row r="50">
          <cell r="A50" t="str">
            <v>85500-008</v>
          </cell>
          <cell r="B50" t="str">
            <v>H-BEAM</v>
          </cell>
          <cell r="C50" t="str">
            <v>C S</v>
          </cell>
          <cell r="D50" t="str">
            <v>H100X100X6X8</v>
          </cell>
          <cell r="E50">
            <v>5900</v>
          </cell>
          <cell r="F50" t="str">
            <v>71730-100</v>
          </cell>
          <cell r="G50">
            <v>2</v>
          </cell>
          <cell r="H50">
            <v>101.48</v>
          </cell>
          <cell r="I50">
            <v>202.96</v>
          </cell>
          <cell r="J50">
            <v>7.0000000000000007E-2</v>
          </cell>
        </row>
        <row r="51">
          <cell r="A51" t="str">
            <v>85500-008</v>
          </cell>
          <cell r="B51" t="str">
            <v>H-BEAM</v>
          </cell>
          <cell r="C51" t="str">
            <v>C S</v>
          </cell>
          <cell r="D51" t="str">
            <v>H100X100X6X8</v>
          </cell>
          <cell r="E51">
            <v>4280</v>
          </cell>
          <cell r="F51" t="str">
            <v>71730-100</v>
          </cell>
          <cell r="G51">
            <v>1</v>
          </cell>
          <cell r="H51">
            <v>73.62</v>
          </cell>
          <cell r="I51">
            <v>73.62</v>
          </cell>
          <cell r="J51">
            <v>7.0000000000000007E-2</v>
          </cell>
        </row>
        <row r="52">
          <cell r="A52" t="str">
            <v>85500-008</v>
          </cell>
          <cell r="B52" t="str">
            <v>STEEL PLATE</v>
          </cell>
          <cell r="C52" t="str">
            <v>C S</v>
          </cell>
          <cell r="D52" t="str">
            <v>PL150x150x9</v>
          </cell>
          <cell r="F52" t="str">
            <v>71730-100</v>
          </cell>
          <cell r="G52">
            <v>6</v>
          </cell>
          <cell r="H52">
            <v>1.59</v>
          </cell>
          <cell r="I52">
            <v>9.5399999999999991</v>
          </cell>
          <cell r="J52">
            <v>0.1</v>
          </cell>
        </row>
        <row r="53">
          <cell r="A53" t="str">
            <v>85500-008</v>
          </cell>
          <cell r="B53" t="str">
            <v>U-BOLT</v>
          </cell>
          <cell r="C53" t="str">
            <v>C S</v>
          </cell>
          <cell r="D53" t="str">
            <v>DN100</v>
          </cell>
          <cell r="F53" t="str">
            <v>71730-100</v>
          </cell>
          <cell r="G53">
            <v>8</v>
          </cell>
          <cell r="H53">
            <v>0.45</v>
          </cell>
          <cell r="I53">
            <v>3.6</v>
          </cell>
        </row>
      </sheetData>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 val="#REF"/>
    </sheetNames>
    <sheetDataSet>
      <sheetData sheetId="0" refreshError="1"/>
      <sheetData sheetId="1" refreshError="1">
        <row r="8">
          <cell r="A8" t="str">
            <v>AI.</v>
          </cell>
          <cell r="B8" t="str">
            <v>ENERGY DISTRIBUTED(MUS)</v>
          </cell>
        </row>
        <row r="10">
          <cell r="A10">
            <v>1</v>
          </cell>
          <cell r="B10" t="str">
            <v>SALES TO TPC'S CONSUMERS</v>
          </cell>
        </row>
        <row r="11">
          <cell r="B11" t="str">
            <v>TEXTILES</v>
          </cell>
        </row>
        <row r="12">
          <cell r="B12" t="str">
            <v>HT INDUSTRIES</v>
          </cell>
        </row>
        <row r="13">
          <cell r="B13" t="str">
            <v>HT COMMERCIAL</v>
          </cell>
        </row>
        <row r="14">
          <cell r="B14" t="str">
            <v>LT INDUSTRIES (SINGLE PART) (incl.Resi.)</v>
          </cell>
        </row>
        <row r="15">
          <cell r="B15" t="str">
            <v>LT INDUSTRIES (TWO PART)</v>
          </cell>
        </row>
        <row r="16">
          <cell r="B16" t="str">
            <v>LT COMMERCIAL (SINGLE PART)</v>
          </cell>
        </row>
        <row r="17">
          <cell r="B17" t="str">
            <v>LT COMMERCIAL (TWO PART)</v>
          </cell>
        </row>
        <row r="18">
          <cell r="B18" t="str">
            <v>RESIDENTIAL</v>
          </cell>
        </row>
        <row r="19">
          <cell r="B19" t="str">
            <v>RAILWAYS(INCL.INTERCHANGE)</v>
          </cell>
        </row>
        <row r="21">
          <cell r="B21" t="str">
            <v>TOTAL (DIRECT CONSUMERS)</v>
          </cell>
        </row>
        <row r="23">
          <cell r="B23" t="str">
            <v>BEST</v>
          </cell>
        </row>
        <row r="24">
          <cell r="B24" t="str">
            <v>BSES (22 KV/ 33 KV SUPPLY)</v>
          </cell>
        </row>
        <row r="25">
          <cell r="B25" t="str">
            <v>BSES (220 KV INTERCONNECTION)</v>
          </cell>
        </row>
        <row r="26">
          <cell r="B26" t="str">
            <v>BSES (TOTAL)</v>
          </cell>
        </row>
        <row r="28">
          <cell r="B28" t="str">
            <v>BEST &amp; BSES- TOTAL</v>
          </cell>
        </row>
        <row r="30">
          <cell r="B30" t="str">
            <v>TOTAL SALES</v>
          </cell>
        </row>
        <row r="33">
          <cell r="A33">
            <v>2</v>
          </cell>
          <cell r="B33" t="str">
            <v>ENERGY ASSISTANCE TO MSEB</v>
          </cell>
        </row>
        <row r="35">
          <cell r="A35">
            <v>3</v>
          </cell>
          <cell r="B35" t="str">
            <v>SALES TO OTHER STATE UTILITIES</v>
          </cell>
        </row>
        <row r="37">
          <cell r="A37">
            <v>4</v>
          </cell>
          <cell r="B37" t="str">
            <v>TOTAL SALES INCLUDING MSEB AND OTHER STATES</v>
          </cell>
        </row>
        <row r="39">
          <cell r="A39">
            <v>5</v>
          </cell>
          <cell r="B39" t="str">
            <v>22 KV WHEELING FOR MSEB</v>
          </cell>
        </row>
        <row r="41">
          <cell r="A41">
            <v>6</v>
          </cell>
          <cell r="B41" t="str">
            <v xml:space="preserve">TOTAL ENERGY DISTRIBUTED </v>
          </cell>
        </row>
        <row r="43">
          <cell r="A43" t="str">
            <v>AII.</v>
          </cell>
          <cell r="B43" t="str">
            <v>RKVAH (MUs)</v>
          </cell>
        </row>
        <row r="45">
          <cell r="B45" t="str">
            <v>TEXTILES</v>
          </cell>
        </row>
        <row r="46">
          <cell r="B46" t="str">
            <v>HT INDUSTRIES</v>
          </cell>
        </row>
        <row r="47">
          <cell r="B47" t="str">
            <v>HT COMMERCIAL</v>
          </cell>
        </row>
        <row r="48">
          <cell r="B48" t="str">
            <v>LT INDUSTRIES (TWO PART TARIFF)</v>
          </cell>
        </row>
        <row r="49">
          <cell r="B49" t="str">
            <v>LT COMMERCIAL (TWO PART TARIFF)</v>
          </cell>
        </row>
        <row r="50">
          <cell r="B50" t="str">
            <v>RAILWAYS(INCL.INTERCHANGE)</v>
          </cell>
        </row>
        <row r="52">
          <cell r="B52" t="str">
            <v>TOTAL TEX./IND./COMM/RLYS</v>
          </cell>
        </row>
        <row r="54">
          <cell r="B54" t="str">
            <v>BEST</v>
          </cell>
        </row>
        <row r="55">
          <cell r="B55" t="str">
            <v>BSES (22 KV)</v>
          </cell>
        </row>
        <row r="56">
          <cell r="B56" t="str">
            <v>BSES (220 KV)</v>
          </cell>
        </row>
        <row r="58">
          <cell r="B58" t="str">
            <v>TOTAL</v>
          </cell>
        </row>
        <row r="61">
          <cell r="A61" t="str">
            <v>AII.</v>
          </cell>
          <cell r="B61" t="str">
            <v>MAXIMUM DEMAND (MVA)</v>
          </cell>
        </row>
        <row r="63">
          <cell r="B63" t="str">
            <v>TEXTILES</v>
          </cell>
        </row>
        <row r="64">
          <cell r="B64" t="str">
            <v>HT INDUSTRIES</v>
          </cell>
        </row>
        <row r="65">
          <cell r="B65" t="str">
            <v>HT COMMERCIAL</v>
          </cell>
        </row>
        <row r="66">
          <cell r="B66" t="str">
            <v>LT INDUSTRIES (TWO PART TARIFF)</v>
          </cell>
        </row>
        <row r="67">
          <cell r="B67" t="str">
            <v>LT COMMERCIAL (TWO PART TARIFF)</v>
          </cell>
        </row>
        <row r="68">
          <cell r="B68" t="str">
            <v>RAILWAYS(INCL.INTERCHANGE)</v>
          </cell>
        </row>
        <row r="70">
          <cell r="B70" t="str">
            <v>TOTAL (DIRECT CONSUMERS)</v>
          </cell>
        </row>
        <row r="72">
          <cell r="B72" t="str">
            <v>BEST</v>
          </cell>
        </row>
        <row r="73">
          <cell r="B73" t="str">
            <v>BSES (22 KV/ 33 KV SUPPLY)</v>
          </cell>
        </row>
        <row r="75">
          <cell r="B75" t="str">
            <v>TOTAL</v>
          </cell>
        </row>
        <row r="78">
          <cell r="A78" t="str">
            <v>B.</v>
          </cell>
          <cell r="B78" t="str">
            <v>TPC GENERATION(MUS)</v>
          </cell>
        </row>
        <row r="80">
          <cell r="A80">
            <v>1</v>
          </cell>
          <cell r="B80" t="str">
            <v>HYDRO</v>
          </cell>
        </row>
        <row r="81">
          <cell r="B81" t="str">
            <v>FROM NATURAL SOURCE OF WATER</v>
          </cell>
        </row>
        <row r="82">
          <cell r="B82" t="str">
            <v>PEAKING ENERGY FROM PUMPED WATER</v>
          </cell>
        </row>
        <row r="83">
          <cell r="B83" t="str">
            <v>TOTAL</v>
          </cell>
        </row>
        <row r="85">
          <cell r="A85">
            <v>2</v>
          </cell>
          <cell r="B85" t="str">
            <v>THERMAL</v>
          </cell>
        </row>
        <row r="86">
          <cell r="B86" t="str">
            <v>UNIT NO.4</v>
          </cell>
        </row>
        <row r="87">
          <cell r="B87" t="str">
            <v>UNIT NO.5</v>
          </cell>
        </row>
        <row r="88">
          <cell r="B88" t="str">
            <v>UNIT NO.6</v>
          </cell>
        </row>
        <row r="89">
          <cell r="B89" t="str">
            <v>UNIT NOS.7 AS GT</v>
          </cell>
        </row>
        <row r="90">
          <cell r="B90" t="str">
            <v>UNIT NO.7</v>
          </cell>
        </row>
        <row r="92">
          <cell r="B92" t="str">
            <v>TOTAL THERMAL GENERATION</v>
          </cell>
        </row>
        <row r="95">
          <cell r="A95">
            <v>4</v>
          </cell>
          <cell r="B95" t="str">
            <v>TOTAL TPC GENERATION</v>
          </cell>
        </row>
        <row r="97">
          <cell r="A97">
            <v>5</v>
          </cell>
          <cell r="B97" t="str">
            <v>AUXILIARY CONSUMPTION</v>
          </cell>
        </row>
        <row r="98">
          <cell r="A98">
            <v>6</v>
          </cell>
          <cell r="B98" t="str">
            <v>ENERGY REQ.FOR PUMPING</v>
          </cell>
        </row>
        <row r="100">
          <cell r="A100">
            <v>6</v>
          </cell>
          <cell r="B100" t="str">
            <v>NET TPC GENERATION</v>
          </cell>
        </row>
        <row r="102">
          <cell r="A102" t="str">
            <v>C.</v>
          </cell>
          <cell r="B102" t="str">
            <v>PURCHASES FROM MSEB(MUS)</v>
          </cell>
        </row>
        <row r="104">
          <cell r="A104">
            <v>1</v>
          </cell>
          <cell r="B104" t="str">
            <v xml:space="preserve">T&amp;D LOSSES </v>
          </cell>
        </row>
        <row r="105">
          <cell r="A105">
            <v>2</v>
          </cell>
          <cell r="B105" t="str">
            <v>EX BUS REQUIREMENT</v>
          </cell>
        </row>
        <row r="106">
          <cell r="A106">
            <v>3</v>
          </cell>
          <cell r="B106" t="str">
            <v>GROSS PURCHASE</v>
          </cell>
        </row>
        <row r="107">
          <cell r="A107">
            <v>4</v>
          </cell>
          <cell r="B107" t="str">
            <v>22 KV WHEELING FOR MSEB</v>
          </cell>
        </row>
        <row r="108">
          <cell r="A108">
            <v>5</v>
          </cell>
          <cell r="B108" t="str">
            <v>NET PURCHASE</v>
          </cell>
        </row>
        <row r="271">
          <cell r="B271" t="str">
            <v>PURCHASE MVA /MONTH</v>
          </cell>
          <cell r="D271">
            <v>550</v>
          </cell>
        </row>
        <row r="273">
          <cell r="B273" t="str">
            <v>MONTHLY FIXED WLG.CHRGS.RECOVERABLE(Rs.LACS)</v>
          </cell>
          <cell r="D273">
            <v>67.11</v>
          </cell>
        </row>
        <row r="274">
          <cell r="B274" t="str">
            <v>MONTHLY FIXED WLG.CHARGES PAYABLE(Rs.LACS)</v>
          </cell>
          <cell r="D274">
            <v>67.11</v>
          </cell>
        </row>
        <row r="276">
          <cell r="B276" t="str">
            <v>% OF (U#5 + U#6+U#7) POWER WHEELED</v>
          </cell>
          <cell r="D276">
            <v>26</v>
          </cell>
        </row>
        <row r="278">
          <cell r="B278" t="str">
            <v>ENERGY LOSS IN WHEELING MSEB'S POWER (%)</v>
          </cell>
          <cell r="D278">
            <v>3.09</v>
          </cell>
        </row>
        <row r="279">
          <cell r="B279" t="str">
            <v>ENERGY LOSS IN WHEELING TPC'S POWER (%)</v>
          </cell>
          <cell r="D279">
            <v>2</v>
          </cell>
        </row>
        <row r="281">
          <cell r="B281" t="str">
            <v>PURCHASE ENERGY RATE (P/U)</v>
          </cell>
          <cell r="D281">
            <v>290</v>
          </cell>
        </row>
        <row r="282">
          <cell r="B282" t="str">
            <v>PURCHASE FAC RATE (P/U)</v>
          </cell>
          <cell r="D282">
            <v>0</v>
          </cell>
        </row>
        <row r="283">
          <cell r="B283" t="str">
            <v>ENERGY RATE FOR SALE TO MSEB (P/U)</v>
          </cell>
          <cell r="D283">
            <v>125.9</v>
          </cell>
        </row>
        <row r="284">
          <cell r="B284" t="str">
            <v>ENERGY RATE FOR SALE TO INTER STATE  UTILITIES (P/U)</v>
          </cell>
          <cell r="D284">
            <v>125.9</v>
          </cell>
        </row>
        <row r="285">
          <cell r="B285" t="str">
            <v>FAC RATE FOR SALE TO INTER STATE  UTILITIES (P/U)</v>
          </cell>
          <cell r="D285">
            <v>124.1</v>
          </cell>
        </row>
        <row r="286">
          <cell r="B286" t="str">
            <v>FAC RATE FOR SALE TO MSEB (P/U)</v>
          </cell>
          <cell r="D286">
            <v>124.1</v>
          </cell>
        </row>
        <row r="287">
          <cell r="B287" t="str">
            <v>PURCHASE MD RATE (Rs./KVA/MONTH)</v>
          </cell>
          <cell r="D287">
            <v>600</v>
          </cell>
        </row>
        <row r="289">
          <cell r="B289" t="str">
            <v>FUEL COST (Rs./MT) :</v>
          </cell>
        </row>
        <row r="290">
          <cell r="B290" t="str">
            <v>COAL</v>
          </cell>
          <cell r="D290">
            <v>2875</v>
          </cell>
        </row>
        <row r="291">
          <cell r="B291" t="str">
            <v>GAS</v>
          </cell>
          <cell r="D291">
            <v>4200</v>
          </cell>
        </row>
        <row r="292">
          <cell r="B292" t="str">
            <v>LSHS/ LSWR</v>
          </cell>
          <cell r="D292">
            <v>9760</v>
          </cell>
        </row>
        <row r="293">
          <cell r="B293" t="str">
            <v>-</v>
          </cell>
          <cell r="C293" t="str">
            <v>-</v>
          </cell>
          <cell r="D293" t="str">
            <v>-</v>
          </cell>
        </row>
        <row r="295">
          <cell r="B295" t="str">
            <v>Tariff :</v>
          </cell>
        </row>
        <row r="296">
          <cell r="C296" t="str">
            <v>MD</v>
          </cell>
          <cell r="D296" t="str">
            <v>RKVAH</v>
          </cell>
        </row>
        <row r="297">
          <cell r="C297" t="str">
            <v>(Rs./KVA)</v>
          </cell>
          <cell r="D297" t="str">
            <v>(P./RKVAH)</v>
          </cell>
        </row>
        <row r="298">
          <cell r="B298" t="str">
            <v>TEXTILES</v>
          </cell>
          <cell r="C298">
            <v>170</v>
          </cell>
          <cell r="D298">
            <v>0</v>
          </cell>
        </row>
        <row r="299">
          <cell r="B299" t="str">
            <v>HT INDUSTRIES</v>
          </cell>
          <cell r="C299">
            <v>170</v>
          </cell>
          <cell r="D299">
            <v>0</v>
          </cell>
        </row>
        <row r="300">
          <cell r="B300" t="str">
            <v>HT COMMERCIAL</v>
          </cell>
          <cell r="C300">
            <v>170</v>
          </cell>
          <cell r="D300">
            <v>0</v>
          </cell>
        </row>
        <row r="301">
          <cell r="B301" t="str">
            <v>LT INDUSTRIES (TWO PART TARIFF)</v>
          </cell>
          <cell r="C301">
            <v>175</v>
          </cell>
          <cell r="D301">
            <v>0</v>
          </cell>
        </row>
        <row r="302">
          <cell r="B302" t="str">
            <v>LT COMMERCIAL (TWO PART TARIFF)</v>
          </cell>
          <cell r="C302">
            <v>175</v>
          </cell>
          <cell r="D302">
            <v>0</v>
          </cell>
        </row>
        <row r="303">
          <cell r="B303" t="str">
            <v>RAILWAYS</v>
          </cell>
          <cell r="C303">
            <v>170</v>
          </cell>
          <cell r="D303">
            <v>0</v>
          </cell>
        </row>
        <row r="304">
          <cell r="B304" t="str">
            <v>BEST</v>
          </cell>
          <cell r="C304">
            <v>170</v>
          </cell>
          <cell r="D304">
            <v>0</v>
          </cell>
        </row>
        <row r="305">
          <cell r="B305" t="str">
            <v>BSES (22/33 KV)</v>
          </cell>
          <cell r="C305">
            <v>200</v>
          </cell>
          <cell r="D305">
            <v>0</v>
          </cell>
        </row>
        <row r="306">
          <cell r="B306" t="str">
            <v>BSES (220 KV)</v>
          </cell>
          <cell r="D306">
            <v>0</v>
          </cell>
        </row>
        <row r="307">
          <cell r="B307" t="str">
            <v>MSEB 22 KV</v>
          </cell>
          <cell r="D307">
            <v>0</v>
          </cell>
        </row>
        <row r="308">
          <cell r="B308" t="str">
            <v>ENERGY RATE (P/KWH) :</v>
          </cell>
        </row>
        <row r="309">
          <cell r="B309" t="str">
            <v>TEXTILES</v>
          </cell>
          <cell r="C309">
            <v>197</v>
          </cell>
        </row>
        <row r="310">
          <cell r="B310" t="str">
            <v>HT INDUSTRIES</v>
          </cell>
          <cell r="C310">
            <v>197</v>
          </cell>
        </row>
        <row r="311">
          <cell r="B311" t="str">
            <v>HT COMMERCIAL</v>
          </cell>
          <cell r="C311">
            <v>197</v>
          </cell>
        </row>
        <row r="312">
          <cell r="B312" t="str">
            <v>LT INDUSTRIES (SINGLE PART TARIFF)</v>
          </cell>
          <cell r="C312">
            <v>272</v>
          </cell>
        </row>
        <row r="313">
          <cell r="B313" t="str">
            <v>LT INDUSTRIES (TWO PART TARIFF)</v>
          </cell>
          <cell r="C313">
            <v>202</v>
          </cell>
        </row>
        <row r="314">
          <cell r="B314" t="str">
            <v>LT COMMERCIAL (SINGLE PART TARIFF)</v>
          </cell>
          <cell r="C314">
            <v>272</v>
          </cell>
        </row>
        <row r="315">
          <cell r="B315" t="str">
            <v>LT COMMERCIAL (TWO PART TARIFF)</v>
          </cell>
          <cell r="C315">
            <v>202</v>
          </cell>
        </row>
        <row r="316">
          <cell r="B316" t="str">
            <v>RESIDENTIAL</v>
          </cell>
          <cell r="C316">
            <v>212.75</v>
          </cell>
        </row>
        <row r="317">
          <cell r="B317" t="str">
            <v>RAILWAYS</v>
          </cell>
          <cell r="C317">
            <v>197</v>
          </cell>
        </row>
        <row r="318">
          <cell r="B318" t="str">
            <v>BEST</v>
          </cell>
          <cell r="C318">
            <v>177</v>
          </cell>
        </row>
        <row r="319">
          <cell r="B319" t="str">
            <v>BSES</v>
          </cell>
          <cell r="C319">
            <v>177</v>
          </cell>
        </row>
        <row r="320">
          <cell r="B320" t="str">
            <v>BSES 220 KV</v>
          </cell>
          <cell r="C320">
            <v>209</v>
          </cell>
        </row>
        <row r="321">
          <cell r="B321" t="str">
            <v>BASIC COST OF FUEL (Rs./MKCL)</v>
          </cell>
          <cell r="C321">
            <v>325</v>
          </cell>
        </row>
        <row r="322">
          <cell r="B322" t="str">
            <v>-</v>
          </cell>
        </row>
        <row r="323">
          <cell r="B323" t="str">
            <v>CALORIFIC VALUES (MKCL/MT) :</v>
          </cell>
        </row>
        <row r="324">
          <cell r="B324" t="str">
            <v>COAL</v>
          </cell>
          <cell r="C324">
            <v>5.1278223000000001</v>
          </cell>
        </row>
        <row r="325">
          <cell r="B325" t="str">
            <v>GAS</v>
          </cell>
          <cell r="C325">
            <v>13</v>
          </cell>
        </row>
        <row r="326">
          <cell r="B326" t="str">
            <v>LSHS/ LSWR</v>
          </cell>
          <cell r="C326">
            <v>10.5</v>
          </cell>
        </row>
        <row r="328">
          <cell r="B328" t="str">
            <v>HEAT RATES &amp; AUXILIARY CONSUMPTION</v>
          </cell>
          <cell r="C328" t="str">
            <v>HEAT RATE</v>
          </cell>
          <cell r="D328" t="str">
            <v>AUX.CONS.</v>
          </cell>
        </row>
        <row r="329">
          <cell r="C329" t="str">
            <v>MKCL/MU</v>
          </cell>
          <cell r="D329" t="str">
            <v>(%)</v>
          </cell>
        </row>
        <row r="330">
          <cell r="B330" t="str">
            <v>------------------------------------</v>
          </cell>
          <cell r="C330" t="str">
            <v>-</v>
          </cell>
          <cell r="D330" t="str">
            <v>-</v>
          </cell>
        </row>
        <row r="332">
          <cell r="B332" t="str">
            <v>UNIT NO.4</v>
          </cell>
          <cell r="C332">
            <v>2600</v>
          </cell>
          <cell r="D332">
            <v>10</v>
          </cell>
        </row>
        <row r="333">
          <cell r="B333" t="str">
            <v>UNIT NO.5</v>
          </cell>
          <cell r="C333">
            <v>2430</v>
          </cell>
          <cell r="D333">
            <v>5</v>
          </cell>
        </row>
        <row r="334">
          <cell r="B334" t="str">
            <v>UNIT NO.6</v>
          </cell>
          <cell r="C334">
            <v>2380</v>
          </cell>
          <cell r="D334">
            <v>4</v>
          </cell>
        </row>
        <row r="335">
          <cell r="B335" t="str">
            <v>UNIT NO.7 AS GT</v>
          </cell>
          <cell r="C335">
            <v>2850</v>
          </cell>
          <cell r="D335">
            <v>2.1</v>
          </cell>
        </row>
        <row r="336">
          <cell r="B336" t="str">
            <v>UNIT NO.7</v>
          </cell>
          <cell r="C336">
            <v>2000</v>
          </cell>
          <cell r="D336">
            <v>2</v>
          </cell>
        </row>
        <row r="337">
          <cell r="B337" t="str">
            <v>HYDRO</v>
          </cell>
          <cell r="D337">
            <v>0.5</v>
          </cell>
        </row>
        <row r="339">
          <cell r="B339" t="str">
            <v>TAXABLE SALES</v>
          </cell>
          <cell r="C339">
            <v>91</v>
          </cell>
          <cell r="D339" t="str">
            <v>%</v>
          </cell>
        </row>
        <row r="340">
          <cell r="B340" t="str">
            <v xml:space="preserve">TAX ON  SALE RATE </v>
          </cell>
          <cell r="C340">
            <v>15</v>
          </cell>
          <cell r="D340" t="str">
            <v>(P/KWH)</v>
          </cell>
        </row>
        <row r="342">
          <cell r="B342" t="str">
            <v>T T &amp; D LOSSES</v>
          </cell>
          <cell r="C342">
            <v>2.2999999999999998</v>
          </cell>
          <cell r="D342" t="str">
            <v>%</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 val="2001_02_Est_at_Existing_Tariff"/>
      <sheetName val="Financial_Estimates"/>
    </sheetNames>
    <sheetDataSet>
      <sheetData sheetId="0" refreshError="1"/>
      <sheetData sheetId="1" refreshError="1">
        <row r="271">
          <cell r="B271" t="str">
            <v>PURCHASE MVA /MONTH</v>
          </cell>
          <cell r="D271">
            <v>550</v>
          </cell>
        </row>
        <row r="273">
          <cell r="B273" t="str">
            <v>MONTHLY FIXED WLG.CHRGS.RECOVERABLE(Rs.LACS)</v>
          </cell>
          <cell r="D273">
            <v>67.11</v>
          </cell>
        </row>
        <row r="274">
          <cell r="B274" t="str">
            <v>MONTHLY FIXED WLG.CHARGES PAYABLE(Rs.LACS)</v>
          </cell>
          <cell r="D274">
            <v>67.11</v>
          </cell>
        </row>
        <row r="276">
          <cell r="B276" t="str">
            <v>% OF (U#5 + U#6+U#7) POWER WHEELED</v>
          </cell>
          <cell r="D276">
            <v>26</v>
          </cell>
        </row>
        <row r="278">
          <cell r="B278" t="str">
            <v>ENERGY LOSS IN WHEELING MSEB'S POWER (%)</v>
          </cell>
          <cell r="D278">
            <v>3.09</v>
          </cell>
        </row>
        <row r="279">
          <cell r="B279" t="str">
            <v>ENERGY LOSS IN WHEELING TPC'S POWER (%)</v>
          </cell>
          <cell r="D279">
            <v>2</v>
          </cell>
        </row>
        <row r="281">
          <cell r="B281" t="str">
            <v>PURCHASE ENERGY RATE (P/U)</v>
          </cell>
          <cell r="D281">
            <v>290</v>
          </cell>
        </row>
        <row r="282">
          <cell r="B282" t="str">
            <v>PURCHASE FAC RATE (P/U)</v>
          </cell>
          <cell r="D282">
            <v>0</v>
          </cell>
        </row>
        <row r="283">
          <cell r="B283" t="str">
            <v>ENERGY RATE FOR SALE TO MSEB (P/U)</v>
          </cell>
          <cell r="D283">
            <v>125.9</v>
          </cell>
        </row>
        <row r="284">
          <cell r="B284" t="str">
            <v>ENERGY RATE FOR SALE TO INTER STATE  UTILITIES (P/U)</v>
          </cell>
          <cell r="D284">
            <v>125.9</v>
          </cell>
        </row>
        <row r="285">
          <cell r="B285" t="str">
            <v>FAC RATE FOR SALE TO INTER STATE  UTILITIES (P/U)</v>
          </cell>
          <cell r="D285">
            <v>124.1</v>
          </cell>
        </row>
        <row r="286">
          <cell r="B286" t="str">
            <v>FAC RATE FOR SALE TO MSEB (P/U)</v>
          </cell>
          <cell r="D286">
            <v>124.1</v>
          </cell>
        </row>
        <row r="287">
          <cell r="B287" t="str">
            <v>PURCHASE MD RATE (Rs./KVA/MONTH)</v>
          </cell>
          <cell r="D287">
            <v>600</v>
          </cell>
        </row>
        <row r="289">
          <cell r="B289" t="str">
            <v>FUEL COST (Rs./MT) :</v>
          </cell>
        </row>
        <row r="290">
          <cell r="B290" t="str">
            <v>COAL</v>
          </cell>
          <cell r="D290">
            <v>2875</v>
          </cell>
        </row>
        <row r="291">
          <cell r="B291" t="str">
            <v>GAS</v>
          </cell>
          <cell r="D291">
            <v>4200</v>
          </cell>
        </row>
        <row r="292">
          <cell r="B292" t="str">
            <v>LSHS/ LSWR</v>
          </cell>
          <cell r="D292">
            <v>9760</v>
          </cell>
        </row>
        <row r="293">
          <cell r="B293" t="str">
            <v>-</v>
          </cell>
          <cell r="C293" t="str">
            <v>-</v>
          </cell>
          <cell r="D293" t="str">
            <v>-</v>
          </cell>
        </row>
        <row r="295">
          <cell r="B295" t="str">
            <v>Tariff :</v>
          </cell>
        </row>
        <row r="296">
          <cell r="C296" t="str">
            <v>MD</v>
          </cell>
          <cell r="D296" t="str">
            <v>RKVAH</v>
          </cell>
        </row>
        <row r="297">
          <cell r="C297" t="str">
            <v>(Rs./KVA)</v>
          </cell>
          <cell r="D297" t="str">
            <v>(P./RKVAH)</v>
          </cell>
        </row>
        <row r="298">
          <cell r="B298" t="str">
            <v>TEXTILES</v>
          </cell>
          <cell r="C298">
            <v>170</v>
          </cell>
          <cell r="D298">
            <v>0</v>
          </cell>
        </row>
        <row r="299">
          <cell r="B299" t="str">
            <v>HT INDUSTRIES</v>
          </cell>
          <cell r="C299">
            <v>170</v>
          </cell>
          <cell r="D299">
            <v>0</v>
          </cell>
        </row>
        <row r="300">
          <cell r="B300" t="str">
            <v>HT COMMERCIAL</v>
          </cell>
          <cell r="C300">
            <v>170</v>
          </cell>
          <cell r="D300">
            <v>0</v>
          </cell>
        </row>
        <row r="301">
          <cell r="B301" t="str">
            <v>LT INDUSTRIES (TWO PART TARIFF)</v>
          </cell>
          <cell r="C301">
            <v>175</v>
          </cell>
          <cell r="D301">
            <v>0</v>
          </cell>
        </row>
        <row r="302">
          <cell r="B302" t="str">
            <v>LT COMMERCIAL (TWO PART TARIFF)</v>
          </cell>
          <cell r="C302">
            <v>175</v>
          </cell>
          <cell r="D302">
            <v>0</v>
          </cell>
        </row>
        <row r="303">
          <cell r="B303" t="str">
            <v>RAILWAYS</v>
          </cell>
          <cell r="C303">
            <v>170</v>
          </cell>
          <cell r="D303">
            <v>0</v>
          </cell>
        </row>
        <row r="304">
          <cell r="B304" t="str">
            <v>BEST</v>
          </cell>
          <cell r="C304">
            <v>170</v>
          </cell>
          <cell r="D304">
            <v>0</v>
          </cell>
        </row>
        <row r="305">
          <cell r="B305" t="str">
            <v>BSES (22/33 KV)</v>
          </cell>
          <cell r="C305">
            <v>200</v>
          </cell>
          <cell r="D305">
            <v>0</v>
          </cell>
        </row>
        <row r="306">
          <cell r="B306" t="str">
            <v>BSES (220 KV)</v>
          </cell>
          <cell r="D306">
            <v>0</v>
          </cell>
        </row>
        <row r="307">
          <cell r="B307" t="str">
            <v>MSEB 22 KV</v>
          </cell>
          <cell r="D307">
            <v>0</v>
          </cell>
        </row>
        <row r="308">
          <cell r="B308" t="str">
            <v>ENERGY RATE (P/KWH) :</v>
          </cell>
        </row>
        <row r="309">
          <cell r="B309" t="str">
            <v>TEXTILES</v>
          </cell>
          <cell r="C309">
            <v>197</v>
          </cell>
        </row>
        <row r="310">
          <cell r="B310" t="str">
            <v>HT INDUSTRIES</v>
          </cell>
          <cell r="C310">
            <v>197</v>
          </cell>
        </row>
        <row r="311">
          <cell r="B311" t="str">
            <v>HT COMMERCIAL</v>
          </cell>
          <cell r="C311">
            <v>197</v>
          </cell>
        </row>
        <row r="312">
          <cell r="B312" t="str">
            <v>LT INDUSTRIES (SINGLE PART TARIFF)</v>
          </cell>
          <cell r="C312">
            <v>272</v>
          </cell>
        </row>
        <row r="313">
          <cell r="B313" t="str">
            <v>LT INDUSTRIES (TWO PART TARIFF)</v>
          </cell>
          <cell r="C313">
            <v>202</v>
          </cell>
        </row>
        <row r="314">
          <cell r="B314" t="str">
            <v>LT COMMERCIAL (SINGLE PART TARIFF)</v>
          </cell>
          <cell r="C314">
            <v>272</v>
          </cell>
        </row>
        <row r="315">
          <cell r="B315" t="str">
            <v>LT COMMERCIAL (TWO PART TARIFF)</v>
          </cell>
          <cell r="C315">
            <v>202</v>
          </cell>
        </row>
        <row r="316">
          <cell r="B316" t="str">
            <v>RESIDENTIAL</v>
          </cell>
          <cell r="C316">
            <v>212.75</v>
          </cell>
        </row>
        <row r="317">
          <cell r="B317" t="str">
            <v>RAILWAYS</v>
          </cell>
          <cell r="C317">
            <v>197</v>
          </cell>
        </row>
        <row r="318">
          <cell r="B318" t="str">
            <v>BEST</v>
          </cell>
          <cell r="C318">
            <v>177</v>
          </cell>
        </row>
        <row r="319">
          <cell r="B319" t="str">
            <v>BSES</v>
          </cell>
          <cell r="C319">
            <v>177</v>
          </cell>
        </row>
        <row r="320">
          <cell r="B320" t="str">
            <v>BSES 220 KV</v>
          </cell>
          <cell r="C320">
            <v>209</v>
          </cell>
        </row>
        <row r="321">
          <cell r="B321" t="str">
            <v>BASIC COST OF FUEL (Rs./MKCL)</v>
          </cell>
          <cell r="C321">
            <v>325</v>
          </cell>
        </row>
        <row r="322">
          <cell r="B322" t="str">
            <v>-</v>
          </cell>
        </row>
        <row r="323">
          <cell r="B323" t="str">
            <v>CALORIFIC VALUES (MKCL/MT) :</v>
          </cell>
        </row>
        <row r="324">
          <cell r="B324" t="str">
            <v>COAL</v>
          </cell>
          <cell r="C324">
            <v>5.1278223000000001</v>
          </cell>
        </row>
        <row r="325">
          <cell r="B325" t="str">
            <v>GAS</v>
          </cell>
          <cell r="C325">
            <v>13</v>
          </cell>
        </row>
        <row r="326">
          <cell r="B326" t="str">
            <v>LSHS/ LSWR</v>
          </cell>
          <cell r="C326">
            <v>10.5</v>
          </cell>
        </row>
        <row r="328">
          <cell r="B328" t="str">
            <v>HEAT RATES &amp; AUXILIARY CONSUMPTION</v>
          </cell>
          <cell r="C328" t="str">
            <v>HEAT RATE</v>
          </cell>
          <cell r="D328" t="str">
            <v>AUX.CONS.</v>
          </cell>
        </row>
        <row r="329">
          <cell r="C329" t="str">
            <v>MKCL/MU</v>
          </cell>
          <cell r="D329" t="str">
            <v>(%)</v>
          </cell>
        </row>
        <row r="330">
          <cell r="B330" t="str">
            <v>------------------------------------</v>
          </cell>
          <cell r="C330" t="str">
            <v>-</v>
          </cell>
          <cell r="D330" t="str">
            <v>-</v>
          </cell>
        </row>
        <row r="332">
          <cell r="B332" t="str">
            <v>UNIT NO.4</v>
          </cell>
          <cell r="C332">
            <v>2600</v>
          </cell>
          <cell r="D332">
            <v>10</v>
          </cell>
        </row>
        <row r="333">
          <cell r="B333" t="str">
            <v>UNIT NO.5</v>
          </cell>
          <cell r="C333">
            <v>2430</v>
          </cell>
          <cell r="D333">
            <v>5</v>
          </cell>
        </row>
        <row r="334">
          <cell r="B334" t="str">
            <v>UNIT NO.6</v>
          </cell>
          <cell r="C334">
            <v>2380</v>
          </cell>
          <cell r="D334">
            <v>4</v>
          </cell>
        </row>
        <row r="335">
          <cell r="B335" t="str">
            <v>UNIT NO.7 AS GT</v>
          </cell>
          <cell r="C335">
            <v>2850</v>
          </cell>
          <cell r="D335">
            <v>2.1</v>
          </cell>
        </row>
        <row r="336">
          <cell r="B336" t="str">
            <v>UNIT NO.7</v>
          </cell>
          <cell r="C336">
            <v>2000</v>
          </cell>
          <cell r="D336">
            <v>2</v>
          </cell>
        </row>
        <row r="337">
          <cell r="B337" t="str">
            <v>HYDRO</v>
          </cell>
          <cell r="D337">
            <v>0.5</v>
          </cell>
        </row>
        <row r="339">
          <cell r="B339" t="str">
            <v>TAXABLE SALES</v>
          </cell>
          <cell r="C339">
            <v>91</v>
          </cell>
          <cell r="D339" t="str">
            <v>%</v>
          </cell>
        </row>
        <row r="340">
          <cell r="B340" t="str">
            <v xml:space="preserve">TAX ON  SALE RATE </v>
          </cell>
          <cell r="C340">
            <v>15</v>
          </cell>
          <cell r="D340" t="str">
            <v>(P/KWH)</v>
          </cell>
        </row>
        <row r="342">
          <cell r="B342" t="str">
            <v>T T &amp; D LOSSES</v>
          </cell>
          <cell r="C342">
            <v>2.2999999999999998</v>
          </cell>
          <cell r="D342" t="str">
            <v>%</v>
          </cell>
        </row>
      </sheetData>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배관물량"/>
      <sheetName val="현장배관물량집계"/>
      <sheetName val="현장지지물물량"/>
      <sheetName val="지지물집계"/>
      <sheetName val="현장집계3"/>
      <sheetName val="Sheet1"/>
      <sheetName val="설산1_나"/>
      <sheetName val="본사S"/>
      <sheetName val="설산1.나"/>
      <sheetName val="DF"/>
      <sheetName val="rough"/>
      <sheetName val="FINAL (3)"/>
    </sheetNames>
    <sheetDataSet>
      <sheetData sheetId="0" refreshError="1"/>
      <sheetData sheetId="1" refreshError="1"/>
      <sheetData sheetId="2"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HBY</v>
          </cell>
        </row>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Capex Budget"/>
      <sheetName val="P&amp;L"/>
      <sheetName val="Investing"/>
      <sheetName val="Financing"/>
      <sheetName val="License Area"/>
      <sheetName val="FX_sam"/>
      <sheetName val="Treasury_CF"/>
      <sheetName val="Exim Bank Repayment Schedule"/>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done"/>
      <sheetName val="Tickmarks"/>
      <sheetName val="B S-31-3-2006"/>
      <sheetName val="CMA Calculations"/>
      <sheetName val="Netearnanal"/>
    </sheetNames>
    <sheetDataSet>
      <sheetData sheetId="0"/>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 val="Pending"/>
      <sheetName val="PPT Assumption"/>
      <sheetName val=" PP Rate in Bid"/>
      <sheetName val="ROCE-Direct Method"/>
      <sheetName val="cash flow review IND-AS"/>
      <sheetName val="TPC Cash Flow"/>
      <sheetName val="TPC WC"/>
      <sheetName val="Assumption"/>
      <sheetName val="NPV Working"/>
      <sheetName val="BS"/>
      <sheetName val="P&amp;L"/>
      <sheetName val="Cash Flow"/>
      <sheetName val="3-5"/>
      <sheetName val="6-22"/>
      <sheetName val="22-27"/>
      <sheetName val="Billed Sales &amp; AT&amp;C"/>
      <sheetName val="Loan From TPC"/>
      <sheetName val="SL &amp; CCCW amortisation"/>
      <sheetName val="SPV Accoun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 val="#REF"/>
    </sheetNames>
    <sheetDataSet>
      <sheetData sheetId="0" refreshError="1"/>
      <sheetData sheetId="1" refreshError="1">
        <row r="8">
          <cell r="A8" t="str">
            <v>AI.</v>
          </cell>
          <cell r="B8" t="str">
            <v>ENERGY DISTRIBUTED(MUS)</v>
          </cell>
        </row>
        <row r="10">
          <cell r="A10">
            <v>1</v>
          </cell>
          <cell r="B10" t="str">
            <v>SALES TO TPC'S CONSUMERS</v>
          </cell>
        </row>
        <row r="11">
          <cell r="B11" t="str">
            <v>TEXTILES</v>
          </cell>
        </row>
        <row r="12">
          <cell r="B12" t="str">
            <v>HT INDUSTRIES</v>
          </cell>
        </row>
        <row r="13">
          <cell r="B13" t="str">
            <v>HT COMMERCIAL</v>
          </cell>
        </row>
        <row r="14">
          <cell r="B14" t="str">
            <v>LT INDUSTRIES (SINGLE PART) (incl.Resi.)</v>
          </cell>
        </row>
        <row r="15">
          <cell r="B15" t="str">
            <v>LT INDUSTRIES (TWO PART)</v>
          </cell>
        </row>
        <row r="16">
          <cell r="B16" t="str">
            <v>LT COMMERCIAL (SINGLE PART)</v>
          </cell>
        </row>
        <row r="17">
          <cell r="B17" t="str">
            <v>LT COMMERCIAL (TWO PART)</v>
          </cell>
        </row>
        <row r="18">
          <cell r="B18" t="str">
            <v>RESIDENTIAL</v>
          </cell>
        </row>
        <row r="19">
          <cell r="B19" t="str">
            <v>RAILWAYS(INCL.INTERCHANGE)</v>
          </cell>
        </row>
        <row r="21">
          <cell r="B21" t="str">
            <v>TOTAL (DIRECT CONSUMERS)</v>
          </cell>
        </row>
        <row r="23">
          <cell r="B23" t="str">
            <v>BEST</v>
          </cell>
        </row>
        <row r="24">
          <cell r="B24" t="str">
            <v>BSES (22 KV/ 33 KV SUPPLY)</v>
          </cell>
        </row>
        <row r="25">
          <cell r="B25" t="str">
            <v>BSES (220 KV INTERCONNECTION)</v>
          </cell>
        </row>
        <row r="26">
          <cell r="B26" t="str">
            <v>BSES (TOTAL)</v>
          </cell>
        </row>
        <row r="28">
          <cell r="B28" t="str">
            <v>BEST &amp; BSES- TOTAL</v>
          </cell>
        </row>
        <row r="30">
          <cell r="B30" t="str">
            <v>TOTAL SALES</v>
          </cell>
        </row>
        <row r="33">
          <cell r="A33">
            <v>2</v>
          </cell>
          <cell r="B33" t="str">
            <v>ENERGY ASSISTANCE TO MSEB</v>
          </cell>
        </row>
        <row r="35">
          <cell r="A35">
            <v>3</v>
          </cell>
          <cell r="B35" t="str">
            <v>SALES TO OTHER STATE UTILITIES</v>
          </cell>
        </row>
        <row r="37">
          <cell r="A37">
            <v>4</v>
          </cell>
          <cell r="B37" t="str">
            <v>TOTAL SALES INCLUDING MSEB AND OTHER STATES</v>
          </cell>
        </row>
        <row r="39">
          <cell r="A39">
            <v>5</v>
          </cell>
          <cell r="B39" t="str">
            <v>22 KV WHEELING FOR MSEB</v>
          </cell>
        </row>
        <row r="41">
          <cell r="A41">
            <v>6</v>
          </cell>
          <cell r="B41" t="str">
            <v xml:space="preserve">TOTAL ENERGY DISTRIBUTED </v>
          </cell>
        </row>
        <row r="43">
          <cell r="A43" t="str">
            <v>AII.</v>
          </cell>
          <cell r="B43" t="str">
            <v>RKVAH (MUs)</v>
          </cell>
        </row>
        <row r="45">
          <cell r="B45" t="str">
            <v>TEXTILES</v>
          </cell>
        </row>
        <row r="46">
          <cell r="B46" t="str">
            <v>HT INDUSTRIES</v>
          </cell>
        </row>
        <row r="47">
          <cell r="B47" t="str">
            <v>HT COMMERCIAL</v>
          </cell>
        </row>
        <row r="48">
          <cell r="B48" t="str">
            <v>LT INDUSTRIES (TWO PART TARIFF)</v>
          </cell>
        </row>
        <row r="49">
          <cell r="B49" t="str">
            <v>LT COMMERCIAL (TWO PART TARIFF)</v>
          </cell>
        </row>
        <row r="50">
          <cell r="B50" t="str">
            <v>RAILWAYS(INCL.INTERCHANGE)</v>
          </cell>
        </row>
        <row r="52">
          <cell r="B52" t="str">
            <v>TOTAL TEX./IND./COMM/RLYS</v>
          </cell>
        </row>
        <row r="54">
          <cell r="B54" t="str">
            <v>BEST</v>
          </cell>
        </row>
        <row r="55">
          <cell r="B55" t="str">
            <v>BSES (22 KV)</v>
          </cell>
        </row>
        <row r="56">
          <cell r="B56" t="str">
            <v>BSES (220 KV)</v>
          </cell>
        </row>
        <row r="58">
          <cell r="B58" t="str">
            <v>TOTAL</v>
          </cell>
        </row>
        <row r="61">
          <cell r="A61" t="str">
            <v>AII.</v>
          </cell>
          <cell r="B61" t="str">
            <v>MAXIMUM DEMAND (MVA)</v>
          </cell>
        </row>
        <row r="63">
          <cell r="B63" t="str">
            <v>TEXTILES</v>
          </cell>
        </row>
        <row r="64">
          <cell r="B64" t="str">
            <v>HT INDUSTRIES</v>
          </cell>
        </row>
        <row r="65">
          <cell r="B65" t="str">
            <v>HT COMMERCIAL</v>
          </cell>
        </row>
        <row r="66">
          <cell r="B66" t="str">
            <v>LT INDUSTRIES (TWO PART TARIFF)</v>
          </cell>
        </row>
        <row r="67">
          <cell r="B67" t="str">
            <v>LT COMMERCIAL (TWO PART TARIFF)</v>
          </cell>
        </row>
        <row r="68">
          <cell r="B68" t="str">
            <v>RAILWAYS(INCL.INTERCHANGE)</v>
          </cell>
        </row>
        <row r="70">
          <cell r="B70" t="str">
            <v>TOTAL (DIRECT CONSUMERS)</v>
          </cell>
        </row>
        <row r="72">
          <cell r="B72" t="str">
            <v>BEST</v>
          </cell>
        </row>
        <row r="73">
          <cell r="B73" t="str">
            <v>BSES (22 KV/ 33 KV SUPPLY)</v>
          </cell>
        </row>
        <row r="75">
          <cell r="B75" t="str">
            <v>TOTAL</v>
          </cell>
        </row>
        <row r="78">
          <cell r="A78" t="str">
            <v>B.</v>
          </cell>
          <cell r="B78" t="str">
            <v>TPC GENERATION(MUS)</v>
          </cell>
        </row>
        <row r="80">
          <cell r="A80">
            <v>1</v>
          </cell>
          <cell r="B80" t="str">
            <v>HYDRO</v>
          </cell>
        </row>
        <row r="81">
          <cell r="B81" t="str">
            <v>FROM NATURAL SOURCE OF WATER</v>
          </cell>
        </row>
        <row r="82">
          <cell r="B82" t="str">
            <v>PEAKING ENERGY FROM PUMPED WATER</v>
          </cell>
        </row>
        <row r="83">
          <cell r="B83" t="str">
            <v>TOTAL</v>
          </cell>
        </row>
        <row r="85">
          <cell r="A85">
            <v>2</v>
          </cell>
          <cell r="B85" t="str">
            <v>THERMAL</v>
          </cell>
        </row>
        <row r="86">
          <cell r="B86" t="str">
            <v>UNIT NO.4</v>
          </cell>
        </row>
        <row r="87">
          <cell r="B87" t="str">
            <v>UNIT NO.5</v>
          </cell>
        </row>
        <row r="88">
          <cell r="B88" t="str">
            <v>UNIT NO.6</v>
          </cell>
        </row>
        <row r="89">
          <cell r="B89" t="str">
            <v>UNIT NOS.7 AS GT</v>
          </cell>
        </row>
        <row r="90">
          <cell r="B90" t="str">
            <v>UNIT NO.7</v>
          </cell>
        </row>
        <row r="92">
          <cell r="B92" t="str">
            <v>TOTAL THERMAL GENERATION</v>
          </cell>
        </row>
        <row r="95">
          <cell r="A95">
            <v>4</v>
          </cell>
          <cell r="B95" t="str">
            <v>TOTAL TPC GENERATION</v>
          </cell>
        </row>
        <row r="97">
          <cell r="A97">
            <v>5</v>
          </cell>
          <cell r="B97" t="str">
            <v>AUXILIARY CONSUMPTION</v>
          </cell>
        </row>
        <row r="98">
          <cell r="A98">
            <v>6</v>
          </cell>
          <cell r="B98" t="str">
            <v>ENERGY REQ.FOR PUMPING</v>
          </cell>
        </row>
        <row r="100">
          <cell r="A100">
            <v>6</v>
          </cell>
          <cell r="B100" t="str">
            <v>NET TPC GENERATION</v>
          </cell>
        </row>
        <row r="102">
          <cell r="A102" t="str">
            <v>C.</v>
          </cell>
          <cell r="B102" t="str">
            <v>PURCHASES FROM MSEB(MUS)</v>
          </cell>
        </row>
        <row r="104">
          <cell r="A104">
            <v>1</v>
          </cell>
          <cell r="B104" t="str">
            <v xml:space="preserve">T&amp;D LOSSES </v>
          </cell>
        </row>
        <row r="105">
          <cell r="A105">
            <v>2</v>
          </cell>
          <cell r="B105" t="str">
            <v>EX BUS REQUIREMENT</v>
          </cell>
        </row>
        <row r="106">
          <cell r="A106">
            <v>3</v>
          </cell>
          <cell r="B106" t="str">
            <v>GROSS PURCHASE</v>
          </cell>
        </row>
        <row r="107">
          <cell r="A107">
            <v>4</v>
          </cell>
          <cell r="B107" t="str">
            <v>22 KV WHEELING FOR MSEB</v>
          </cell>
        </row>
        <row r="108">
          <cell r="A108">
            <v>5</v>
          </cell>
          <cell r="B108" t="str">
            <v>NET PURCHASE</v>
          </cell>
        </row>
        <row r="271">
          <cell r="B271" t="str">
            <v>PURCHASE MVA /MONTH</v>
          </cell>
          <cell r="D271">
            <v>550</v>
          </cell>
        </row>
        <row r="273">
          <cell r="B273" t="str">
            <v>MONTHLY FIXED WLG.CHRGS.RECOVERABLE(Rs.LACS)</v>
          </cell>
          <cell r="D273">
            <v>67.11</v>
          </cell>
        </row>
        <row r="274">
          <cell r="B274" t="str">
            <v>MONTHLY FIXED WLG.CHARGES PAYABLE(Rs.LACS)</v>
          </cell>
          <cell r="D274">
            <v>67.11</v>
          </cell>
        </row>
        <row r="276">
          <cell r="B276" t="str">
            <v>% OF (U#5 + U#6+U#7) POWER WHEELED</v>
          </cell>
          <cell r="D276">
            <v>26</v>
          </cell>
        </row>
        <row r="278">
          <cell r="B278" t="str">
            <v>ENERGY LOSS IN WHEELING MSEB'S POWER (%)</v>
          </cell>
          <cell r="D278">
            <v>3.09</v>
          </cell>
        </row>
        <row r="279">
          <cell r="B279" t="str">
            <v>ENERGY LOSS IN WHEELING TPC'S POWER (%)</v>
          </cell>
          <cell r="D279">
            <v>2</v>
          </cell>
        </row>
        <row r="281">
          <cell r="B281" t="str">
            <v>PURCHASE ENERGY RATE (P/U)</v>
          </cell>
          <cell r="D281">
            <v>290</v>
          </cell>
        </row>
        <row r="282">
          <cell r="B282" t="str">
            <v>PURCHASE FAC RATE (P/U)</v>
          </cell>
          <cell r="D282">
            <v>0</v>
          </cell>
        </row>
        <row r="283">
          <cell r="B283" t="str">
            <v>ENERGY RATE FOR SALE TO MSEB (P/U)</v>
          </cell>
          <cell r="D283">
            <v>125.9</v>
          </cell>
        </row>
        <row r="284">
          <cell r="B284" t="str">
            <v>ENERGY RATE FOR SALE TO INTER STATE  UTILITIES (P/U)</v>
          </cell>
          <cell r="D284">
            <v>125.9</v>
          </cell>
        </row>
        <row r="285">
          <cell r="B285" t="str">
            <v>FAC RATE FOR SALE TO INTER STATE  UTILITIES (P/U)</v>
          </cell>
          <cell r="D285">
            <v>124.1</v>
          </cell>
        </row>
        <row r="286">
          <cell r="B286" t="str">
            <v>FAC RATE FOR SALE TO MSEB (P/U)</v>
          </cell>
          <cell r="D286">
            <v>124.1</v>
          </cell>
        </row>
        <row r="287">
          <cell r="B287" t="str">
            <v>PURCHASE MD RATE (Rs./KVA/MONTH)</v>
          </cell>
          <cell r="D287">
            <v>600</v>
          </cell>
        </row>
        <row r="289">
          <cell r="B289" t="str">
            <v>FUEL COST (Rs./MT) :</v>
          </cell>
        </row>
        <row r="290">
          <cell r="B290" t="str">
            <v>COAL</v>
          </cell>
          <cell r="D290">
            <v>2875</v>
          </cell>
        </row>
        <row r="291">
          <cell r="B291" t="str">
            <v>GAS</v>
          </cell>
          <cell r="D291">
            <v>4200</v>
          </cell>
        </row>
        <row r="292">
          <cell r="B292" t="str">
            <v>LSHS/ LSWR</v>
          </cell>
          <cell r="D292">
            <v>9760</v>
          </cell>
        </row>
        <row r="293">
          <cell r="B293" t="str">
            <v>-</v>
          </cell>
          <cell r="C293" t="str">
            <v>-</v>
          </cell>
          <cell r="D293" t="str">
            <v>-</v>
          </cell>
        </row>
        <row r="295">
          <cell r="B295" t="str">
            <v>Tariff :</v>
          </cell>
        </row>
        <row r="296">
          <cell r="C296" t="str">
            <v>MD</v>
          </cell>
          <cell r="D296" t="str">
            <v>RKVAH</v>
          </cell>
        </row>
        <row r="297">
          <cell r="C297" t="str">
            <v>(Rs./KVA)</v>
          </cell>
          <cell r="D297" t="str">
            <v>(P./RKVAH)</v>
          </cell>
        </row>
        <row r="298">
          <cell r="B298" t="str">
            <v>TEXTILES</v>
          </cell>
          <cell r="C298">
            <v>170</v>
          </cell>
          <cell r="D298">
            <v>0</v>
          </cell>
        </row>
        <row r="299">
          <cell r="B299" t="str">
            <v>HT INDUSTRIES</v>
          </cell>
          <cell r="C299">
            <v>170</v>
          </cell>
          <cell r="D299">
            <v>0</v>
          </cell>
        </row>
        <row r="300">
          <cell r="B300" t="str">
            <v>HT COMMERCIAL</v>
          </cell>
          <cell r="C300">
            <v>170</v>
          </cell>
          <cell r="D300">
            <v>0</v>
          </cell>
        </row>
        <row r="301">
          <cell r="B301" t="str">
            <v>LT INDUSTRIES (TWO PART TARIFF)</v>
          </cell>
          <cell r="C301">
            <v>175</v>
          </cell>
          <cell r="D301">
            <v>0</v>
          </cell>
        </row>
        <row r="302">
          <cell r="B302" t="str">
            <v>LT COMMERCIAL (TWO PART TARIFF)</v>
          </cell>
          <cell r="C302">
            <v>175</v>
          </cell>
          <cell r="D302">
            <v>0</v>
          </cell>
        </row>
        <row r="303">
          <cell r="B303" t="str">
            <v>RAILWAYS</v>
          </cell>
          <cell r="C303">
            <v>170</v>
          </cell>
          <cell r="D303">
            <v>0</v>
          </cell>
        </row>
        <row r="304">
          <cell r="B304" t="str">
            <v>BEST</v>
          </cell>
          <cell r="C304">
            <v>170</v>
          </cell>
          <cell r="D304">
            <v>0</v>
          </cell>
        </row>
        <row r="305">
          <cell r="B305" t="str">
            <v>BSES (22/33 KV)</v>
          </cell>
          <cell r="C305">
            <v>200</v>
          </cell>
          <cell r="D305">
            <v>0</v>
          </cell>
        </row>
        <row r="306">
          <cell r="B306" t="str">
            <v>BSES (220 KV)</v>
          </cell>
          <cell r="D306">
            <v>0</v>
          </cell>
        </row>
        <row r="307">
          <cell r="B307" t="str">
            <v>MSEB 22 KV</v>
          </cell>
          <cell r="D307">
            <v>0</v>
          </cell>
        </row>
        <row r="308">
          <cell r="B308" t="str">
            <v>ENERGY RATE (P/KWH) :</v>
          </cell>
        </row>
        <row r="309">
          <cell r="B309" t="str">
            <v>TEXTILES</v>
          </cell>
          <cell r="C309">
            <v>197</v>
          </cell>
        </row>
        <row r="310">
          <cell r="B310" t="str">
            <v>HT INDUSTRIES</v>
          </cell>
          <cell r="C310">
            <v>197</v>
          </cell>
        </row>
        <row r="311">
          <cell r="B311" t="str">
            <v>HT COMMERCIAL</v>
          </cell>
          <cell r="C311">
            <v>197</v>
          </cell>
        </row>
        <row r="312">
          <cell r="B312" t="str">
            <v>LT INDUSTRIES (SINGLE PART TARIFF)</v>
          </cell>
          <cell r="C312">
            <v>272</v>
          </cell>
        </row>
        <row r="313">
          <cell r="B313" t="str">
            <v>LT INDUSTRIES (TWO PART TARIFF)</v>
          </cell>
          <cell r="C313">
            <v>202</v>
          </cell>
        </row>
        <row r="314">
          <cell r="B314" t="str">
            <v>LT COMMERCIAL (SINGLE PART TARIFF)</v>
          </cell>
          <cell r="C314">
            <v>272</v>
          </cell>
        </row>
        <row r="315">
          <cell r="B315" t="str">
            <v>LT COMMERCIAL (TWO PART TARIFF)</v>
          </cell>
          <cell r="C315">
            <v>202</v>
          </cell>
        </row>
        <row r="316">
          <cell r="B316" t="str">
            <v>RESIDENTIAL</v>
          </cell>
          <cell r="C316">
            <v>212.75</v>
          </cell>
        </row>
        <row r="317">
          <cell r="B317" t="str">
            <v>RAILWAYS</v>
          </cell>
          <cell r="C317">
            <v>197</v>
          </cell>
        </row>
        <row r="318">
          <cell r="B318" t="str">
            <v>BEST</v>
          </cell>
          <cell r="C318">
            <v>177</v>
          </cell>
        </row>
        <row r="319">
          <cell r="B319" t="str">
            <v>BSES</v>
          </cell>
          <cell r="C319">
            <v>177</v>
          </cell>
        </row>
        <row r="320">
          <cell r="B320" t="str">
            <v>BSES 220 KV</v>
          </cell>
          <cell r="C320">
            <v>209</v>
          </cell>
        </row>
        <row r="321">
          <cell r="B321" t="str">
            <v>BASIC COST OF FUEL (Rs./MKCL)</v>
          </cell>
          <cell r="C321">
            <v>325</v>
          </cell>
        </row>
        <row r="322">
          <cell r="B322" t="str">
            <v>-</v>
          </cell>
        </row>
        <row r="323">
          <cell r="B323" t="str">
            <v>CALORIFIC VALUES (MKCL/MT) :</v>
          </cell>
        </row>
        <row r="324">
          <cell r="B324" t="str">
            <v>COAL</v>
          </cell>
          <cell r="C324">
            <v>5.1278223000000001</v>
          </cell>
        </row>
        <row r="325">
          <cell r="B325" t="str">
            <v>GAS</v>
          </cell>
          <cell r="C325">
            <v>13</v>
          </cell>
        </row>
        <row r="326">
          <cell r="B326" t="str">
            <v>LSHS/ LSWR</v>
          </cell>
          <cell r="C326">
            <v>10.5</v>
          </cell>
        </row>
        <row r="328">
          <cell r="B328" t="str">
            <v>HEAT RATES &amp; AUXILIARY CONSUMPTION</v>
          </cell>
          <cell r="C328" t="str">
            <v>HEAT RATE</v>
          </cell>
          <cell r="D328" t="str">
            <v>AUX.CONS.</v>
          </cell>
        </row>
        <row r="329">
          <cell r="C329" t="str">
            <v>MKCL/MU</v>
          </cell>
          <cell r="D329" t="str">
            <v>(%)</v>
          </cell>
        </row>
        <row r="330">
          <cell r="B330" t="str">
            <v>------------------------------------</v>
          </cell>
          <cell r="C330" t="str">
            <v>-</v>
          </cell>
          <cell r="D330" t="str">
            <v>-</v>
          </cell>
        </row>
        <row r="332">
          <cell r="B332" t="str">
            <v>UNIT NO.4</v>
          </cell>
          <cell r="C332">
            <v>2600</v>
          </cell>
          <cell r="D332">
            <v>10</v>
          </cell>
        </row>
        <row r="333">
          <cell r="B333" t="str">
            <v>UNIT NO.5</v>
          </cell>
          <cell r="C333">
            <v>2430</v>
          </cell>
          <cell r="D333">
            <v>5</v>
          </cell>
        </row>
        <row r="334">
          <cell r="B334" t="str">
            <v>UNIT NO.6</v>
          </cell>
          <cell r="C334">
            <v>2380</v>
          </cell>
          <cell r="D334">
            <v>4</v>
          </cell>
        </row>
        <row r="335">
          <cell r="B335" t="str">
            <v>UNIT NO.7 AS GT</v>
          </cell>
          <cell r="C335">
            <v>2850</v>
          </cell>
          <cell r="D335">
            <v>2.1</v>
          </cell>
        </row>
        <row r="336">
          <cell r="B336" t="str">
            <v>UNIT NO.7</v>
          </cell>
          <cell r="C336">
            <v>2000</v>
          </cell>
          <cell r="D336">
            <v>2</v>
          </cell>
        </row>
        <row r="337">
          <cell r="B337" t="str">
            <v>HYDRO</v>
          </cell>
          <cell r="D337">
            <v>0.5</v>
          </cell>
        </row>
        <row r="339">
          <cell r="B339" t="str">
            <v>TAXABLE SALES</v>
          </cell>
          <cell r="C339">
            <v>91</v>
          </cell>
          <cell r="D339" t="str">
            <v>%</v>
          </cell>
        </row>
        <row r="340">
          <cell r="B340" t="str">
            <v xml:space="preserve">TAX ON  SALE RATE </v>
          </cell>
          <cell r="C340">
            <v>15</v>
          </cell>
          <cell r="D340" t="str">
            <v>(P/KWH)</v>
          </cell>
        </row>
        <row r="342">
          <cell r="B342" t="str">
            <v>T T &amp; D LOSSES</v>
          </cell>
          <cell r="C342">
            <v>2.2999999999999998</v>
          </cell>
          <cell r="D342" t="str">
            <v>%</v>
          </cell>
        </row>
      </sheetData>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Capex Budget"/>
      <sheetName val="P&amp;L"/>
      <sheetName val="Investing"/>
      <sheetName val="Financing"/>
      <sheetName val="License Area"/>
      <sheetName val="FX_sam"/>
      <sheetName val="Treasury_CF"/>
      <sheetName val="Exim Bank Repayment Schedule"/>
      <sheetName val="Cash_Flow"/>
      <sheetName val="Capex_Budget"/>
      <sheetName val="License_Area"/>
      <sheetName val="Exim_Bank_Repayment_Schedu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XALL"/>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CF"/>
      <sheetName val="Overview"/>
      <sheetName val="Control"/>
      <sheetName val="405"/>
      <sheetName val="427"/>
      <sheetName val="403"/>
      <sheetName val="trial (2)"/>
      <sheetName val="P&amp;L"/>
      <sheetName val="LINK GAP"/>
      <sheetName val="SCH4"/>
      <sheetName val="References"/>
      <sheetName val="Charts"/>
      <sheetName val="PL Groupings"/>
      <sheetName val="BS Groupings"/>
      <sheetName val="URD-s"/>
      <sheetName val="Holidays"/>
      <sheetName val="Other notes"/>
      <sheetName val="grootboekrek"/>
      <sheetName val="BS-203"/>
      <sheetName val="ConsolSkol31122002-ECBDL"/>
      <sheetName val="Model"/>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PL grp"/>
      <sheetName val="kpmg format"/>
      <sheetName val="cash flow"/>
      <sheetName val="#REF"/>
      <sheetName val="Ann -1"/>
      <sheetName val="Co.26 Unfinished P&amp;E"/>
      <sheetName val="Lookups"/>
      <sheetName val="gen ledger data"/>
      <sheetName val="Original format"/>
      <sheetName val="E755 Annex"/>
      <sheetName val="Details"/>
      <sheetName val="S.4.3_SAP Dump"/>
      <sheetName val="Data"/>
      <sheetName val="curlocal"/>
      <sheetName val="Groupings BS"/>
      <sheetName val="DEC PIVOT"/>
      <sheetName val="Op Plan Sales"/>
      <sheetName val="Basic Details"/>
      <sheetName val="Currency"/>
      <sheetName val="DropDown"/>
      <sheetName val="Non-Statistical Sampling"/>
      <sheetName val="E1 Invoice"/>
      <sheetName val="Budd Lanner Split"/>
      <sheetName val="HIGHLIGHTS"/>
      <sheetName val="STOCK VALUEMay03"/>
      <sheetName val="DataFF"/>
      <sheetName val="capex"/>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exp-m"/>
      <sheetName val="Sheet1"/>
      <sheetName val="Adm97"/>
      <sheetName val="130-UNIDADES"/>
      <sheetName val="Schedules"/>
      <sheetName val="BS-P&amp;L"/>
      <sheetName val="Cntmrs-Recruit"/>
      <sheetName val="Apr 08 to Mar 09"/>
      <sheetName val="Expense Budget_NOV"/>
      <sheetName val="CSCCincSKR"/>
      <sheetName val="Proforma"/>
      <sheetName val="WGE P&amp;E"/>
      <sheetName val="Accrual Nov'05"/>
      <sheetName val="Query SS 1_805"/>
      <sheetName val="pcQueryData"/>
      <sheetName val="Income Statement"/>
      <sheetName val="Assum"/>
      <sheetName val="Debt"/>
      <sheetName val="Sum"/>
      <sheetName val="Cover"/>
      <sheetName val="MoCF"/>
      <sheetName val="Cochin Invoice File"/>
      <sheetName val="STPI November 08"/>
      <sheetName val="BS - L+OE"/>
      <sheetName val="Annexure 3A"/>
      <sheetName val="CRITERIA1"/>
      <sheetName val="Financials"/>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trial_(2)"/>
      <sheetName val="LINK_GAP"/>
      <sheetName val="Query_SS_1_805"/>
      <sheetName val="Accrual_Nov'05"/>
      <sheetName val="CWIP"/>
      <sheetName val="Purchase Order"/>
      <sheetName val="Opening"/>
      <sheetName val="DepRate"/>
      <sheetName val="FORM-16"/>
      <sheetName val="Summary"/>
      <sheetName val="TPM"/>
      <sheetName val="Brand &amp; CC list"/>
      <sheetName val="Market list"/>
      <sheetName val="BALANCE_SHEET1"/>
      <sheetName val="P_&amp;_L1"/>
      <sheetName val="SHARE_CAPITAL1"/>
      <sheetName val="R_&amp;_s1"/>
      <sheetName val="Res_&amp;_surplus1"/>
      <sheetName val="SEC_LOAN_1"/>
      <sheetName val="UN-SEC_LOAN1"/>
      <sheetName val="Fixed_Assets1"/>
      <sheetName val="OTHER_INC_1"/>
      <sheetName val="FinishedTraded_Goods1"/>
      <sheetName val="Int_&amp;_Fin_chgs1"/>
      <sheetName val="gen_ledger_data1"/>
      <sheetName val="S_4_3_SAP_Dump1"/>
      <sheetName val="Groupings_BS1"/>
      <sheetName val="DEC_PIVOT1"/>
      <sheetName val="Op_Plan_Sales1"/>
      <sheetName val="E1_Invoice1"/>
      <sheetName val="E755_Annex1"/>
      <sheetName val="Current_assets1"/>
      <sheetName val="Current_liabilities1"/>
      <sheetName val="Deferred_tax1"/>
      <sheetName val="Employment_of_capital1"/>
      <sheetName val="Long_Term_Borrowings1"/>
      <sheetName val="FA_LB1"/>
      <sheetName val="Working_capital1"/>
      <sheetName val="Basic_Details1"/>
      <sheetName val="BS_Groupings1"/>
      <sheetName val="PL_Groupings1"/>
      <sheetName val="Original_format1"/>
      <sheetName val="Non-Statistical_Sampling1"/>
      <sheetName val="BALANCE_SHEET2"/>
      <sheetName val="P_&amp;_L2"/>
      <sheetName val="SHARE_CAPITAL2"/>
      <sheetName val="R_&amp;_s2"/>
      <sheetName val="Res_&amp;_surplus2"/>
      <sheetName val="SEC_LOAN_2"/>
      <sheetName val="UN-SEC_LOAN2"/>
      <sheetName val="Fixed_Assets2"/>
      <sheetName val="OTHER_INC_2"/>
      <sheetName val="FinishedTraded_Goods2"/>
      <sheetName val="Int_&amp;_Fin_chgs2"/>
      <sheetName val="gen_ledger_data2"/>
      <sheetName val="S_4_3_SAP_Dump2"/>
      <sheetName val="Groupings_BS2"/>
      <sheetName val="DEC_PIVOT2"/>
      <sheetName val="Op_Plan_Sales2"/>
      <sheetName val="E1_Invoice2"/>
      <sheetName val="E755_Annex2"/>
      <sheetName val="Current_assets2"/>
      <sheetName val="Current_liabilities2"/>
      <sheetName val="Deferred_tax2"/>
      <sheetName val="Employment_of_capital2"/>
      <sheetName val="Long_Term_Borrowings2"/>
      <sheetName val="FA_LB2"/>
      <sheetName val="Working_capital2"/>
      <sheetName val="Basic_Details2"/>
      <sheetName val="BS_Groupings2"/>
      <sheetName val="PL_Groupings2"/>
      <sheetName val="Original_format2"/>
      <sheetName val="Non-Statistical_Sampling2"/>
      <sheetName val="DCF Analysis"/>
      <sheetName val="Con0304"/>
      <sheetName val="Dep"/>
      <sheetName val="DCF"/>
      <sheetName val="trial_(2)1"/>
      <sheetName val="LINK_GAP1"/>
      <sheetName val="trial_(2)2"/>
      <sheetName val="LINK_GAP2"/>
      <sheetName val="Sheet2"/>
      <sheetName val="ecc"/>
      <sheetName val="Page 8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sheetData sheetId="246"/>
      <sheetData sheetId="247"/>
      <sheetData sheetId="248"/>
      <sheetData sheetId="249" refreshError="1"/>
      <sheetData sheetId="250" refreshError="1"/>
      <sheetData sheetId="25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C Note"/>
      <sheetName val="Other notes break-up"/>
      <sheetName val="XREF"/>
    </sheetNames>
    <sheetDataSet>
      <sheetData sheetId="0"/>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BookData"/>
      <sheetName val="pcQueryData"/>
      <sheetName val="_pcSlicerSheet"/>
      <sheetName val="_pcHiddenSheet1"/>
      <sheetName val="kpmg format"/>
      <sheetName val="PL sched"/>
      <sheetName val="bs scd"/>
      <sheetName val="P&amp;L_Grouping"/>
      <sheetName val="BS_Grouping"/>
      <sheetName val="_pcSlicerSheet1"/>
      <sheetName val="_pcHiddenSheet2"/>
      <sheetName val="FASSET"/>
      <sheetName val="TB"/>
      <sheetName val="BS"/>
      <sheetName val="P&amp;L"/>
      <sheetName val="EXPENSES"/>
      <sheetName val="CF"/>
      <sheetName val="P&amp;L Summary Page"/>
      <sheetName val="Mines"/>
      <sheetName val="1) COMMON FACILITIES"/>
      <sheetName val="tngst1"/>
      <sheetName val="BS MAR03"/>
      <sheetName val="Pole Service Cost 349 Clusters"/>
      <sheetName val="HYD Capex Slide -MIS"/>
      <sheetName val="F"/>
      <sheetName val="vb 9&amp;10"/>
      <sheetName val="CASHFLOWS"/>
      <sheetName val="SUMMARY"/>
      <sheetName val="kpmg_format"/>
      <sheetName val="PL_sched"/>
      <sheetName val="bs_scd"/>
      <sheetName val="P&amp;L_Summary_Page"/>
      <sheetName val="1)_COMMON_FACILITIES"/>
      <sheetName val="BS_MAR03"/>
      <sheetName val="Pole_Service_Cost_349_Clusters"/>
      <sheetName val="HYD_Capex_Slide_-MIS"/>
      <sheetName val="vb_9&amp;10"/>
      <sheetName val="Schedules PL"/>
      <sheetName val="Schedules BS"/>
      <sheetName val="Rate Analysis"/>
      <sheetName val="2005 Demand"/>
      <sheetName val="2006 Ex-F"/>
      <sheetName val="2005 P&amp;L"/>
      <sheetName val="Sheet1"/>
      <sheetName val="A"/>
      <sheetName val="B_S"/>
      <sheetName val="TargIS"/>
      <sheetName val="TargBSCF"/>
      <sheetName val="EAW Final Accounts - 99"/>
      <sheetName val="Location &amp; Dept Master"/>
      <sheetName val="ADD092001_Final"/>
      <sheetName val="gen ledger data"/>
      <sheetName val="Combi"/>
      <sheetName val="master"/>
      <sheetName val="2.Fixed Assets Schedule"/>
      <sheetName val="FA Register"/>
      <sheetName val="Annexure"/>
      <sheetName val="6 TRS"/>
      <sheetName val="Annex - 8"/>
      <sheetName val="sheet6"/>
      <sheetName val="entitlements"/>
      <sheetName val="Assmp"/>
      <sheetName val="BS-R"/>
      <sheetName val="Billing"/>
      <sheetName val="MNP"/>
      <sheetName val="ITT-R"/>
      <sheetName val="Customize Your Purchase Order"/>
      <sheetName val="D.D"/>
    </sheetNames>
    <sheetDataSet>
      <sheetData sheetId="0" refreshError="1"/>
      <sheetData sheetId="1" refreshError="1">
        <row r="2">
          <cell r="A2" t="str">
            <v>F05-Jan</v>
          </cell>
        </row>
        <row r="4">
          <cell r="A4" t="str">
            <v>__Actuals_for_total_of_12_Time_selections_Ledger_1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t="str">
            <v>F05-Jan</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ded9798"/>
      <sheetName val="201(1A)1997-98"/>
      <sheetName val="Grossing up9798"/>
      <sheetName val="HIGMAN9798"/>
      <sheetName val="Higman(B)9798"/>
      <sheetName val="Higman(BS)9798"/>
      <sheetName val="SMITH9798"/>
      <sheetName val="Smith(B)9798"/>
      <sheetName val="Smith(BS)9798"/>
      <sheetName val="SCHAEFER9798"/>
      <sheetName val="Schaefer(B) 9798"/>
      <sheetName val="Schaefer(BS) 9798"/>
      <sheetName val="SCHULMEYER9798"/>
      <sheetName val="Schulmeyer(B)9798"/>
      <sheetName val="Schulmeyer(BS)9798"/>
      <sheetName val="Hoffmann9798"/>
      <sheetName val="Hoffmann(B)9798 "/>
      <sheetName val="Franke9798"/>
      <sheetName val="Franke(B)9798"/>
      <sheetName val="Kuntze9798"/>
      <sheetName val="Kuntze(B)9798"/>
      <sheetName val="Kuntze(B)9798 (2)"/>
      <sheetName val="Blanke9798"/>
      <sheetName val="Blanke(B)9798"/>
      <sheetName val="Blanke(B)9798 (2)"/>
      <sheetName val="Schneider9798"/>
      <sheetName val="Schneider(B)9798"/>
      <sheetName val="Schneider(B)9798 (2)"/>
      <sheetName val="Sheet2"/>
      <sheetName val="CencoOpsCost"/>
      <sheetName val="Sheet1"/>
      <sheetName val="ContCost"/>
      <sheetName val="cost"/>
      <sheetName val="fdr"/>
      <sheetName val="Inland"/>
      <sheetName val="Routing"/>
      <sheetName val="STD COSTS_TL"/>
      <sheetName val="TB"/>
      <sheetName val="BAL"/>
      <sheetName val="wkg cflo"/>
      <sheetName val="Master Sheet - ODC 2002-03"/>
    </sheetNames>
    <sheetDataSet>
      <sheetData sheetId="0"/>
      <sheetData sheetId="1"/>
      <sheetData sheetId="2"/>
      <sheetData sheetId="3">
        <row r="1">
          <cell r="E1" t="str">
            <v>TOTAL SALARY</v>
          </cell>
        </row>
        <row r="2">
          <cell r="A2" t="str">
            <v>MR. CHRISTOPHER HIGMAN</v>
          </cell>
        </row>
        <row r="4">
          <cell r="A4" t="str">
            <v xml:space="preserve">Computation of Taxable Income and Tax-deductible thereon </v>
          </cell>
        </row>
        <row r="5">
          <cell r="A5" t="str">
            <v>Financial Year 1997-98</v>
          </cell>
        </row>
        <row r="6">
          <cell r="A6" t="str">
            <v>Period January 6, 1997 to March 31, 1998</v>
          </cell>
        </row>
        <row r="8">
          <cell r="C8" t="str">
            <v>(Rs.)</v>
          </cell>
          <cell r="D8" t="str">
            <v>(Rs.)</v>
          </cell>
          <cell r="E8" t="str">
            <v>(Rs.)</v>
          </cell>
        </row>
        <row r="9">
          <cell r="B9" t="str">
            <v>SALARY (Refer Annexure I)</v>
          </cell>
        </row>
        <row r="11">
          <cell r="A11" t="str">
            <v>m</v>
          </cell>
          <cell r="B11" t="str">
            <v xml:space="preserve">Home Salary </v>
          </cell>
          <cell r="D11">
            <v>1564782</v>
          </cell>
        </row>
        <row r="12">
          <cell r="A12" t="str">
            <v>m</v>
          </cell>
          <cell r="B12" t="str">
            <v xml:space="preserve">Host Salary </v>
          </cell>
          <cell r="D12">
            <v>141935</v>
          </cell>
          <cell r="E12">
            <v>1706717</v>
          </cell>
        </row>
        <row r="14">
          <cell r="A14" t="str">
            <v>m</v>
          </cell>
          <cell r="B14" t="str">
            <v>House rent allowance (HRA)</v>
          </cell>
        </row>
        <row r="15">
          <cell r="B15" t="str">
            <v>Amount paid by Lurgi Germany to meet</v>
          </cell>
        </row>
        <row r="16">
          <cell r="B16" t="str">
            <v>expenditure on rent</v>
          </cell>
          <cell r="C16">
            <v>330000</v>
          </cell>
        </row>
        <row r="17">
          <cell r="B17" t="str">
            <v>Amount paid by Lurgi India to meet</v>
          </cell>
        </row>
        <row r="18">
          <cell r="B18" t="str">
            <v>expenditure on rent</v>
          </cell>
          <cell r="C18">
            <v>141936</v>
          </cell>
          <cell r="D18">
            <v>471936</v>
          </cell>
        </row>
        <row r="19">
          <cell r="B19" t="str">
            <v xml:space="preserve">Less : Exempt u/s 10(13A) read with Rule 2A </v>
          </cell>
        </row>
        <row r="20">
          <cell r="B20" t="str">
            <v>Least of the following is exempt:</v>
          </cell>
        </row>
        <row r="21">
          <cell r="B21" t="str">
            <v>-Actual HRA</v>
          </cell>
          <cell r="C21">
            <v>471936</v>
          </cell>
        </row>
        <row r="22">
          <cell r="B22" t="str">
            <v>-Excess of rent paid over 10% of basic salary</v>
          </cell>
        </row>
        <row r="23">
          <cell r="B23" t="str">
            <v xml:space="preserve"> (Rs. 330,000 - Rs. 71,199) </v>
          </cell>
          <cell r="C23">
            <v>258801</v>
          </cell>
        </row>
        <row r="24">
          <cell r="B24" t="str">
            <v>-50% of basic salary I.e. Rs. 711,992)</v>
          </cell>
          <cell r="C24">
            <v>355996</v>
          </cell>
        </row>
        <row r="25">
          <cell r="B25" t="str">
            <v>(For basic salary - refer Annexure II)</v>
          </cell>
        </row>
        <row r="26">
          <cell r="D26">
            <v>258801</v>
          </cell>
          <cell r="E26">
            <v>213135</v>
          </cell>
        </row>
        <row r="27">
          <cell r="B27" t="str">
            <v>PERQUISITES</v>
          </cell>
        </row>
        <row r="28">
          <cell r="A28" t="str">
            <v>m</v>
          </cell>
          <cell r="B28" t="str">
            <v>Furniture</v>
          </cell>
          <cell r="D28">
            <v>6650</v>
          </cell>
        </row>
        <row r="29">
          <cell r="B29" t="str">
            <v>(@ 10% of Rs. 2.66 lacs for 3 months)</v>
          </cell>
        </row>
        <row r="30">
          <cell r="A30" t="str">
            <v>m</v>
          </cell>
          <cell r="B30" t="str">
            <v>Car with driver @ Rs. 1,100 p.m.</v>
          </cell>
          <cell r="D30">
            <v>3300</v>
          </cell>
        </row>
        <row r="31">
          <cell r="A31" t="str">
            <v>m</v>
          </cell>
          <cell r="B31" t="str">
            <v>Magazine reimbursements</v>
          </cell>
          <cell r="D31">
            <v>644</v>
          </cell>
        </row>
        <row r="32">
          <cell r="A32" t="str">
            <v>m</v>
          </cell>
          <cell r="B32" t="str">
            <v xml:space="preserve">Gas, Water &amp; Electricity </v>
          </cell>
          <cell r="D32">
            <v>15000</v>
          </cell>
          <cell r="E32">
            <v>25594</v>
          </cell>
        </row>
        <row r="34">
          <cell r="B34" t="str">
            <v xml:space="preserve">GROSS SALARY </v>
          </cell>
          <cell r="E34">
            <v>1945446</v>
          </cell>
        </row>
        <row r="35">
          <cell r="B35" t="str">
            <v>Less: Standard Deduction</v>
          </cell>
          <cell r="E35">
            <v>20000</v>
          </cell>
        </row>
        <row r="36">
          <cell r="B36" t="str">
            <v>TAXABLE SALARY</v>
          </cell>
          <cell r="E36">
            <v>1925446</v>
          </cell>
        </row>
        <row r="38">
          <cell r="B38" t="str">
            <v>SAY:</v>
          </cell>
          <cell r="E38">
            <v>1925450</v>
          </cell>
        </row>
        <row r="40">
          <cell r="B40" t="str">
            <v>TAX ON ABOVE</v>
          </cell>
        </row>
        <row r="42">
          <cell r="B42" t="str">
            <v xml:space="preserve">On first Rs.1,50,000/- </v>
          </cell>
          <cell r="D42">
            <v>20000</v>
          </cell>
        </row>
        <row r="43">
          <cell r="B43" t="str">
            <v>On balance @ 30%</v>
          </cell>
          <cell r="D43">
            <v>532635</v>
          </cell>
          <cell r="E43">
            <v>552635</v>
          </cell>
        </row>
      </sheetData>
      <sheetData sheetId="4">
        <row r="3">
          <cell r="B3" t="str">
            <v>MR. CHRISTOPHER HIGMAN</v>
          </cell>
        </row>
        <row r="4">
          <cell r="B4" t="str">
            <v>Financial Year 1997-98</v>
          </cell>
        </row>
        <row r="7">
          <cell r="B7" t="str">
            <v>Month</v>
          </cell>
          <cell r="C7" t="str">
            <v>Gehalt</v>
          </cell>
          <cell r="D7" t="str">
            <v>Auslandzulage</v>
          </cell>
          <cell r="E7" t="str">
            <v>Funktionzulage</v>
          </cell>
          <cell r="F7" t="str">
            <v>Kaufkraftausgleich stpfl.</v>
          </cell>
          <cell r="G7" t="str">
            <v>sonstige Zulagen</v>
          </cell>
          <cell r="H7" t="str">
            <v>KK-ZuschuB stpf</v>
          </cell>
        </row>
        <row r="8">
          <cell r="C8" t="str">
            <v>Basic Salary</v>
          </cell>
          <cell r="D8" t="str">
            <v>Overseas Allowance</v>
          </cell>
          <cell r="E8" t="str">
            <v>Function Allowance</v>
          </cell>
          <cell r="F8" t="str">
            <v>COLA</v>
          </cell>
          <cell r="G8" t="str">
            <v>Special Allowance</v>
          </cell>
          <cell r="H8" t="str">
            <v>Medical Aid Contribution</v>
          </cell>
        </row>
        <row r="9">
          <cell r="C9" t="str">
            <v xml:space="preserve"> (DM )</v>
          </cell>
          <cell r="D9" t="str">
            <v xml:space="preserve"> (DM )</v>
          </cell>
          <cell r="E9" t="str">
            <v xml:space="preserve"> (DM )</v>
          </cell>
          <cell r="F9" t="str">
            <v xml:space="preserve"> (DM )</v>
          </cell>
          <cell r="G9" t="str">
            <v xml:space="preserve"> (DM )</v>
          </cell>
          <cell r="H9" t="str">
            <v xml:space="preserve"> (DM )</v>
          </cell>
        </row>
        <row r="12">
          <cell r="B12" t="str">
            <v>January'98</v>
          </cell>
          <cell r="C12">
            <v>11741.935483870968</v>
          </cell>
          <cell r="D12">
            <v>2072.4516129032259</v>
          </cell>
          <cell r="E12">
            <v>838.70967741935488</v>
          </cell>
          <cell r="F12">
            <v>20.967741935483872</v>
          </cell>
          <cell r="G12">
            <v>2516.1290322580644</v>
          </cell>
          <cell r="H12">
            <v>773.30709677419361</v>
          </cell>
        </row>
        <row r="13">
          <cell r="B13" t="str">
            <v>February`98</v>
          </cell>
          <cell r="C13">
            <v>14000</v>
          </cell>
          <cell r="D13">
            <v>2471</v>
          </cell>
          <cell r="E13">
            <v>1000</v>
          </cell>
          <cell r="F13">
            <v>25</v>
          </cell>
          <cell r="G13">
            <v>3000</v>
          </cell>
          <cell r="H13">
            <v>922.02</v>
          </cell>
        </row>
        <row r="14">
          <cell r="B14" t="str">
            <v>March`98</v>
          </cell>
          <cell r="C14">
            <v>14000</v>
          </cell>
          <cell r="D14">
            <v>2471</v>
          </cell>
          <cell r="E14">
            <v>1000</v>
          </cell>
          <cell r="F14">
            <v>25</v>
          </cell>
          <cell r="G14">
            <v>3000</v>
          </cell>
          <cell r="H14">
            <v>922.02</v>
          </cell>
        </row>
        <row r="16">
          <cell r="B16" t="str">
            <v xml:space="preserve">TOTAL </v>
          </cell>
          <cell r="C16">
            <v>39741.93548387097</v>
          </cell>
          <cell r="D16">
            <v>7014.4516129032254</v>
          </cell>
          <cell r="E16">
            <v>2838.7096774193551</v>
          </cell>
          <cell r="F16">
            <v>70.967741935483872</v>
          </cell>
          <cell r="G16">
            <v>8516.1290322580644</v>
          </cell>
          <cell r="H16">
            <v>2617.3470967741937</v>
          </cell>
        </row>
        <row r="20">
          <cell r="B20" t="str">
            <v>Notes:</v>
          </cell>
        </row>
        <row r="22">
          <cell r="A22" t="str">
            <v>1)</v>
          </cell>
          <cell r="B22" t="str">
            <v>Total salary for the month of January 1998 is for 26 days i.e. from January 6, 1998 to January 31, 1998</v>
          </cell>
        </row>
        <row r="23">
          <cell r="A23" t="str">
            <v>2)</v>
          </cell>
          <cell r="B23" t="str">
            <v>Total salary refers to 'Gesamtbrutto' (i.e. Total Gross ) taken from monthly pay slips issued by Lurgi Germany</v>
          </cell>
        </row>
        <row r="24">
          <cell r="A24" t="str">
            <v xml:space="preserve">3) </v>
          </cell>
          <cell r="B24" t="str">
            <v>Total basic salary received by the expatriate is @ DM 14,000 p.m.</v>
          </cell>
        </row>
        <row r="25">
          <cell r="A25" t="str">
            <v xml:space="preserve">4) </v>
          </cell>
          <cell r="B25" t="str">
            <v xml:space="preserve">Host Salary refers to salary paid by Lurgi India (LI) @ Rs. 50,000 p.m. and HRA refers to House rent Allowance </v>
          </cell>
        </row>
        <row r="26">
          <cell r="B26" t="str">
            <v>i.e. Rs. 50,000 p.m.</v>
          </cell>
        </row>
        <row r="27">
          <cell r="A27" t="str">
            <v xml:space="preserve">5) </v>
          </cell>
          <cell r="B27" t="str">
            <v xml:space="preserve">Home  Salary  refers  to  salary  paid  by  Lurgi  Germany  (LG)  after  adjusting  Host  salary  and   HRA </v>
          </cell>
        </row>
      </sheetData>
      <sheetData sheetId="5"/>
      <sheetData sheetId="6">
        <row r="1">
          <cell r="E1" t="str">
            <v>TOTAL SALARY</v>
          </cell>
        </row>
        <row r="2">
          <cell r="A2" t="str">
            <v>MR. HOWARD C. SMITH</v>
          </cell>
        </row>
        <row r="4">
          <cell r="A4" t="str">
            <v xml:space="preserve">Computation of Taxable Income and Tax-deductible thereon </v>
          </cell>
        </row>
        <row r="5">
          <cell r="A5" t="str">
            <v>Financial Year 1997-98</v>
          </cell>
        </row>
        <row r="6">
          <cell r="A6" t="str">
            <v>Period February 1, 1998 to March 31, 1998</v>
          </cell>
        </row>
        <row r="8">
          <cell r="D8" t="str">
            <v>(Rs.)</v>
          </cell>
          <cell r="E8" t="str">
            <v>(Rs.)</v>
          </cell>
        </row>
        <row r="9">
          <cell r="B9" t="str">
            <v>SALARY (Refer Annexure I)</v>
          </cell>
        </row>
        <row r="11">
          <cell r="A11" t="str">
            <v>m</v>
          </cell>
          <cell r="B11" t="str">
            <v xml:space="preserve">Home Salary </v>
          </cell>
          <cell r="D11">
            <v>695078</v>
          </cell>
        </row>
        <row r="12">
          <cell r="A12" t="str">
            <v>m</v>
          </cell>
          <cell r="B12" t="str">
            <v xml:space="preserve">Host Salary </v>
          </cell>
          <cell r="D12">
            <v>80000</v>
          </cell>
          <cell r="E12">
            <v>775078</v>
          </cell>
        </row>
        <row r="14">
          <cell r="A14" t="str">
            <v>m</v>
          </cell>
          <cell r="B14" t="str">
            <v>House rent allowance (HRA)</v>
          </cell>
        </row>
        <row r="15">
          <cell r="B15" t="str">
            <v>-Amount paid by Lurgi Germany to meet</v>
          </cell>
        </row>
        <row r="16">
          <cell r="B16" t="str">
            <v xml:space="preserve"> expenditure on rent</v>
          </cell>
          <cell r="C16">
            <v>210000</v>
          </cell>
        </row>
        <row r="17">
          <cell r="B17" t="str">
            <v>-Amount paid by Lurgi India to meet</v>
          </cell>
        </row>
        <row r="18">
          <cell r="B18" t="str">
            <v xml:space="preserve"> expenditure on rent</v>
          </cell>
          <cell r="C18">
            <v>80000</v>
          </cell>
          <cell r="D18">
            <v>290000</v>
          </cell>
        </row>
        <row r="19">
          <cell r="B19" t="str">
            <v xml:space="preserve">Less : Exempt u/s 10(13A) read with Rule 2A </v>
          </cell>
        </row>
        <row r="20">
          <cell r="B20" t="str">
            <v>Least of the following is exempt:</v>
          </cell>
        </row>
        <row r="21">
          <cell r="B21" t="str">
            <v>-Actual HRA</v>
          </cell>
          <cell r="C21">
            <v>290000</v>
          </cell>
        </row>
        <row r="22">
          <cell r="B22" t="str">
            <v>-Excess of rent paid over 10% of salary</v>
          </cell>
        </row>
        <row r="23">
          <cell r="B23" t="str">
            <v xml:space="preserve"> (Rs. 210000 - Rs. 45,850)</v>
          </cell>
          <cell r="C23">
            <v>164150</v>
          </cell>
        </row>
        <row r="24">
          <cell r="B24" t="str">
            <v>-50% of basic salary i.e. Rs. 458,500)</v>
          </cell>
          <cell r="C24">
            <v>229250</v>
          </cell>
        </row>
        <row r="25">
          <cell r="B25" t="str">
            <v>(For basic salary - refer Annexure II)</v>
          </cell>
        </row>
        <row r="26">
          <cell r="D26">
            <v>164150</v>
          </cell>
          <cell r="E26">
            <v>125850</v>
          </cell>
        </row>
        <row r="27">
          <cell r="B27" t="str">
            <v>PERQUISITES</v>
          </cell>
        </row>
        <row r="28">
          <cell r="A28" t="str">
            <v>m</v>
          </cell>
          <cell r="B28" t="str">
            <v>Car with driver @ Rs. 1,100 p.m.</v>
          </cell>
          <cell r="D28">
            <v>2200</v>
          </cell>
        </row>
        <row r="29">
          <cell r="A29" t="str">
            <v>m</v>
          </cell>
          <cell r="B29" t="str">
            <v>Domestic Help (on actuals)</v>
          </cell>
          <cell r="D29">
            <v>11500</v>
          </cell>
        </row>
        <row r="30">
          <cell r="A30" t="str">
            <v>m</v>
          </cell>
          <cell r="B30" t="str">
            <v>Newspaper &amp; Magazines reimbursements</v>
          </cell>
          <cell r="D30">
            <v>875</v>
          </cell>
        </row>
        <row r="31">
          <cell r="A31" t="str">
            <v>m</v>
          </cell>
          <cell r="B31" t="str">
            <v xml:space="preserve">Electricity &amp; Water </v>
          </cell>
          <cell r="D31">
            <v>38466</v>
          </cell>
          <cell r="E31">
            <v>53041</v>
          </cell>
        </row>
        <row r="34">
          <cell r="B34" t="str">
            <v xml:space="preserve">GROSS SALARY </v>
          </cell>
          <cell r="E34">
            <v>953969</v>
          </cell>
        </row>
        <row r="35">
          <cell r="B35" t="str">
            <v>Less: Standard Deduction</v>
          </cell>
        </row>
        <row r="36">
          <cell r="B36" t="str">
            <v>TAXABLE SALARY</v>
          </cell>
          <cell r="E36">
            <v>953969</v>
          </cell>
        </row>
        <row r="38">
          <cell r="B38" t="str">
            <v>SAY:</v>
          </cell>
          <cell r="E38">
            <v>953970</v>
          </cell>
        </row>
        <row r="40">
          <cell r="B40" t="str">
            <v>TAX ON ABOVE @ 30%</v>
          </cell>
          <cell r="E40">
            <v>286191</v>
          </cell>
        </row>
      </sheetData>
      <sheetData sheetId="7">
        <row r="3">
          <cell r="B3" t="str">
            <v>MR. HOWARD C. SMITH</v>
          </cell>
        </row>
        <row r="4">
          <cell r="B4" t="str">
            <v>Financial Year 1997-98</v>
          </cell>
        </row>
        <row r="7">
          <cell r="B7" t="str">
            <v>Month</v>
          </cell>
          <cell r="C7" t="str">
            <v>Gehalt</v>
          </cell>
          <cell r="D7" t="str">
            <v>Auslandzulage</v>
          </cell>
          <cell r="E7" t="str">
            <v>Funktionzulage</v>
          </cell>
          <cell r="F7" t="str">
            <v>Kaufkraftausgleich stpfl.</v>
          </cell>
          <cell r="G7" t="str">
            <v>Sachbezug EBZ</v>
          </cell>
          <cell r="H7" t="str">
            <v>ZuschuB Altersvers stpfl</v>
          </cell>
        </row>
        <row r="8">
          <cell r="C8" t="str">
            <v>Basic Salary</v>
          </cell>
          <cell r="D8" t="str">
            <v>Overseas Allowance</v>
          </cell>
          <cell r="E8" t="str">
            <v>Function Allowance</v>
          </cell>
          <cell r="F8" t="str">
            <v>COLA</v>
          </cell>
          <cell r="H8" t="str">
            <v>Pension Contribution</v>
          </cell>
        </row>
        <row r="9">
          <cell r="C9" t="str">
            <v>(DM)</v>
          </cell>
          <cell r="D9" t="str">
            <v>(DM)</v>
          </cell>
          <cell r="E9" t="str">
            <v>(DM)</v>
          </cell>
          <cell r="F9" t="str">
            <v>(DM)</v>
          </cell>
          <cell r="G9" t="str">
            <v>(DM)</v>
          </cell>
          <cell r="H9" t="str">
            <v>(DM)</v>
          </cell>
        </row>
        <row r="11">
          <cell r="B11" t="str">
            <v>February`98</v>
          </cell>
          <cell r="C11">
            <v>12500</v>
          </cell>
          <cell r="D11">
            <v>2471</v>
          </cell>
          <cell r="E11">
            <v>1000</v>
          </cell>
          <cell r="F11">
            <v>25</v>
          </cell>
          <cell r="G11">
            <v>6000</v>
          </cell>
          <cell r="H11">
            <v>852.6</v>
          </cell>
        </row>
        <row r="12">
          <cell r="B12" t="str">
            <v>March`98</v>
          </cell>
          <cell r="C12">
            <v>12500</v>
          </cell>
          <cell r="D12">
            <v>2471</v>
          </cell>
          <cell r="E12">
            <v>1000</v>
          </cell>
          <cell r="F12">
            <v>25</v>
          </cell>
          <cell r="H12">
            <v>852.6</v>
          </cell>
        </row>
        <row r="14">
          <cell r="B14" t="str">
            <v>TOTAL</v>
          </cell>
          <cell r="C14">
            <v>25000</v>
          </cell>
          <cell r="D14">
            <v>4942</v>
          </cell>
          <cell r="E14">
            <v>2000</v>
          </cell>
          <cell r="F14">
            <v>50</v>
          </cell>
          <cell r="G14">
            <v>6000</v>
          </cell>
          <cell r="H14">
            <v>1705.2</v>
          </cell>
        </row>
        <row r="16">
          <cell r="B16" t="str">
            <v>Notes:</v>
          </cell>
        </row>
        <row r="18">
          <cell r="A18" t="str">
            <v>1)</v>
          </cell>
          <cell r="B18" t="str">
            <v>Total salary refers to 'Gesamtbrutto' (i.e. Total Gross ) taken from monthly pay slips issued by Lurgi Germany</v>
          </cell>
        </row>
        <row r="19">
          <cell r="A19" t="str">
            <v>2)</v>
          </cell>
          <cell r="B19" t="str">
            <v>Total basic salary received by the expatriate is @ DM 12,500 p.m.</v>
          </cell>
        </row>
        <row r="20">
          <cell r="A20" t="str">
            <v>3)</v>
          </cell>
          <cell r="B20" t="str">
            <v xml:space="preserve">Host Salary refers to salary paid by Lurgi India (LI) @ Rs. 40,000 p.m. and HRA refers to House rent Allowance </v>
          </cell>
        </row>
        <row r="21">
          <cell r="B21" t="str">
            <v>i.e. Rs. 40,000 p.m.</v>
          </cell>
        </row>
      </sheetData>
      <sheetData sheetId="8"/>
      <sheetData sheetId="9">
        <row r="1">
          <cell r="E1" t="str">
            <v>TOTAL SALARY</v>
          </cell>
        </row>
        <row r="2">
          <cell r="A2" t="str">
            <v>MR. KLAUS SCHAEFER</v>
          </cell>
        </row>
        <row r="4">
          <cell r="A4" t="str">
            <v xml:space="preserve">Computation of Taxable Income and Tax-deductible thereon </v>
          </cell>
        </row>
        <row r="5">
          <cell r="A5" t="str">
            <v>Financial Year 1997-98</v>
          </cell>
        </row>
        <row r="6">
          <cell r="A6" t="str">
            <v>Period September 1, 1997 to March 31, 1998</v>
          </cell>
        </row>
        <row r="8">
          <cell r="D8" t="str">
            <v>(Rs.)</v>
          </cell>
          <cell r="E8" t="str">
            <v>(Rs.)</v>
          </cell>
        </row>
        <row r="9">
          <cell r="B9" t="str">
            <v>SALARY (Refer Annexure)</v>
          </cell>
        </row>
        <row r="10">
          <cell r="A10" t="str">
            <v>m</v>
          </cell>
          <cell r="B10" t="str">
            <v xml:space="preserve">Home Salary </v>
          </cell>
          <cell r="D10">
            <v>2822467</v>
          </cell>
        </row>
        <row r="11">
          <cell r="A11" t="str">
            <v>m</v>
          </cell>
          <cell r="B11" t="str">
            <v xml:space="preserve">Host Salary </v>
          </cell>
          <cell r="D11">
            <v>260000</v>
          </cell>
          <cell r="E11">
            <v>3082467</v>
          </cell>
        </row>
        <row r="13">
          <cell r="A13" t="str">
            <v>m</v>
          </cell>
          <cell r="B13" t="str">
            <v>House rent allowance (HRA)</v>
          </cell>
        </row>
        <row r="14">
          <cell r="B14" t="str">
            <v>-Amount paid by Lurgi Germany to meet</v>
          </cell>
        </row>
        <row r="15">
          <cell r="B15" t="str">
            <v xml:space="preserve"> expenditure on rent</v>
          </cell>
          <cell r="D15">
            <v>490000</v>
          </cell>
        </row>
        <row r="16">
          <cell r="B16" t="str">
            <v xml:space="preserve">Less : Exempt u/s 10(13A) read with Rule 2A </v>
          </cell>
        </row>
        <row r="17">
          <cell r="B17" t="str">
            <v>Least of the following is exempt:</v>
          </cell>
        </row>
        <row r="18">
          <cell r="B18" t="str">
            <v>-Actual HRA</v>
          </cell>
          <cell r="C18">
            <v>490000</v>
          </cell>
        </row>
        <row r="19">
          <cell r="B19" t="str">
            <v>-Excess of rent paid over 10% of salary</v>
          </cell>
        </row>
        <row r="20">
          <cell r="B20" t="str">
            <v xml:space="preserve"> (Rs. 35,000 X 7 - Rs. 140,6003 X 0.10)</v>
          </cell>
          <cell r="C20">
            <v>104399.69999999998</v>
          </cell>
        </row>
        <row r="21">
          <cell r="B21" t="str">
            <v>-50% of basic salary i.e. Rs. 1,406,003</v>
          </cell>
          <cell r="C21">
            <v>703002</v>
          </cell>
        </row>
        <row r="22">
          <cell r="B22" t="str">
            <v>(For basic salary - refer Annexure II)</v>
          </cell>
          <cell r="D22">
            <v>104399.69999999998</v>
          </cell>
          <cell r="E22">
            <v>385600.30000000005</v>
          </cell>
        </row>
        <row r="24">
          <cell r="B24" t="str">
            <v>PERQUISITES</v>
          </cell>
        </row>
        <row r="25">
          <cell r="A25" t="str">
            <v>m</v>
          </cell>
          <cell r="B25" t="str">
            <v>Furniture</v>
          </cell>
        </row>
        <row r="26">
          <cell r="B26" t="str">
            <v>(@ 10% of total cost of  Rs. 650,000 for 180 days)</v>
          </cell>
          <cell r="D26">
            <v>32500</v>
          </cell>
        </row>
        <row r="27">
          <cell r="A27" t="str">
            <v>m</v>
          </cell>
          <cell r="B27" t="str">
            <v>Hire charges for AC</v>
          </cell>
        </row>
        <row r="28">
          <cell r="B28" t="str">
            <v>(@ Rs. 39,000 p.a. w.e.f Oct 10, 1997 I.e 173 days)</v>
          </cell>
          <cell r="D28">
            <v>18485</v>
          </cell>
        </row>
        <row r="29">
          <cell r="A29" t="str">
            <v>m</v>
          </cell>
          <cell r="B29" t="str">
            <v>Car with driver @ Rs. 1,100 p.m.</v>
          </cell>
          <cell r="D29">
            <v>7700</v>
          </cell>
          <cell r="E29">
            <v>58685</v>
          </cell>
        </row>
        <row r="31">
          <cell r="A31" t="str">
            <v>m</v>
          </cell>
          <cell r="B31" t="str">
            <v>Utilities reimbursed by Lurgi Germany</v>
          </cell>
          <cell r="E31">
            <v>23531</v>
          </cell>
        </row>
        <row r="33">
          <cell r="B33" t="str">
            <v xml:space="preserve">GROSS SALARY </v>
          </cell>
          <cell r="E33">
            <v>3550283.3</v>
          </cell>
        </row>
        <row r="34">
          <cell r="B34" t="str">
            <v>Less: Standard Deduction</v>
          </cell>
          <cell r="E34">
            <v>20000</v>
          </cell>
        </row>
        <row r="35">
          <cell r="B35" t="str">
            <v>TAXABLE SALARY</v>
          </cell>
          <cell r="E35">
            <v>3530283.3</v>
          </cell>
        </row>
        <row r="37">
          <cell r="B37" t="str">
            <v>SAY:</v>
          </cell>
          <cell r="E37">
            <v>3530280</v>
          </cell>
        </row>
        <row r="39">
          <cell r="B39" t="str">
            <v>TAX ON ABOVE</v>
          </cell>
        </row>
        <row r="41">
          <cell r="B41" t="str">
            <v xml:space="preserve">On first Rs.1,50,000/- </v>
          </cell>
          <cell r="D41">
            <v>20000</v>
          </cell>
        </row>
        <row r="42">
          <cell r="B42" t="str">
            <v>On balance @ 30%</v>
          </cell>
          <cell r="D42">
            <v>1014084</v>
          </cell>
          <cell r="E42">
            <v>1034084</v>
          </cell>
        </row>
      </sheetData>
      <sheetData sheetId="10">
        <row r="3">
          <cell r="B3" t="str">
            <v>MR. KLAUS SCHAEFER</v>
          </cell>
        </row>
        <row r="4">
          <cell r="B4" t="str">
            <v>Financial Year 1997-98</v>
          </cell>
        </row>
        <row r="7">
          <cell r="B7" t="str">
            <v>Month</v>
          </cell>
          <cell r="C7" t="str">
            <v>Gehalt</v>
          </cell>
          <cell r="D7" t="str">
            <v>Ausgleichszulage</v>
          </cell>
          <cell r="E7" t="str">
            <v>Auslandzulage</v>
          </cell>
          <cell r="F7" t="str">
            <v>Funktionzulage</v>
          </cell>
          <cell r="G7" t="str">
            <v>Kaufkraftausgleich stpfl.</v>
          </cell>
          <cell r="H7" t="str">
            <v>Gratification Altes GJ</v>
          </cell>
        </row>
        <row r="8">
          <cell r="C8" t="str">
            <v>Basic Salary</v>
          </cell>
          <cell r="E8" t="str">
            <v>Overseas Allowance</v>
          </cell>
          <cell r="F8" t="str">
            <v>Function Allowance</v>
          </cell>
          <cell r="G8" t="str">
            <v>COLA</v>
          </cell>
        </row>
        <row r="9">
          <cell r="C9" t="str">
            <v xml:space="preserve"> (DM )</v>
          </cell>
          <cell r="D9" t="str">
            <v xml:space="preserve"> (DM )</v>
          </cell>
          <cell r="E9" t="str">
            <v xml:space="preserve"> (DM )</v>
          </cell>
          <cell r="F9" t="str">
            <v xml:space="preserve"> (DM )</v>
          </cell>
          <cell r="G9" t="str">
            <v xml:space="preserve"> (DM )</v>
          </cell>
          <cell r="H9" t="str">
            <v xml:space="preserve"> (DM )</v>
          </cell>
        </row>
        <row r="11">
          <cell r="B11" t="str">
            <v>September`97</v>
          </cell>
          <cell r="C11">
            <v>9275</v>
          </cell>
          <cell r="D11">
            <v>52</v>
          </cell>
          <cell r="E11">
            <v>2471</v>
          </cell>
          <cell r="F11">
            <v>1500</v>
          </cell>
        </row>
        <row r="12">
          <cell r="B12" t="str">
            <v>October`97</v>
          </cell>
          <cell r="C12">
            <v>9275</v>
          </cell>
          <cell r="D12">
            <v>52</v>
          </cell>
          <cell r="E12">
            <v>2471</v>
          </cell>
          <cell r="F12">
            <v>1500</v>
          </cell>
        </row>
        <row r="13">
          <cell r="B13" t="str">
            <v>November`97</v>
          </cell>
          <cell r="C13">
            <v>9275</v>
          </cell>
          <cell r="D13">
            <v>52</v>
          </cell>
          <cell r="E13">
            <v>2471</v>
          </cell>
          <cell r="F13">
            <v>1500</v>
          </cell>
          <cell r="G13">
            <v>25</v>
          </cell>
          <cell r="H13">
            <v>22835</v>
          </cell>
        </row>
        <row r="14">
          <cell r="B14" t="str">
            <v>December`97</v>
          </cell>
          <cell r="C14">
            <v>9275</v>
          </cell>
          <cell r="D14">
            <v>52</v>
          </cell>
          <cell r="E14">
            <v>2471</v>
          </cell>
          <cell r="F14">
            <v>1500</v>
          </cell>
          <cell r="G14">
            <v>25</v>
          </cell>
        </row>
        <row r="15">
          <cell r="B15" t="str">
            <v>January`98</v>
          </cell>
          <cell r="C15">
            <v>9550</v>
          </cell>
          <cell r="D15">
            <v>52</v>
          </cell>
          <cell r="E15">
            <v>2471</v>
          </cell>
          <cell r="F15">
            <v>1500</v>
          </cell>
          <cell r="G15">
            <v>25</v>
          </cell>
        </row>
        <row r="16">
          <cell r="B16" t="str">
            <v>February`98</v>
          </cell>
          <cell r="C16">
            <v>9550</v>
          </cell>
          <cell r="D16">
            <v>52</v>
          </cell>
          <cell r="E16">
            <v>2471</v>
          </cell>
          <cell r="F16">
            <v>1500</v>
          </cell>
          <cell r="G16">
            <v>25</v>
          </cell>
        </row>
        <row r="17">
          <cell r="B17" t="str">
            <v>March`98</v>
          </cell>
          <cell r="C17">
            <v>9550</v>
          </cell>
          <cell r="D17">
            <v>52</v>
          </cell>
          <cell r="E17">
            <v>2471</v>
          </cell>
          <cell r="F17">
            <v>1500</v>
          </cell>
          <cell r="G17">
            <v>25</v>
          </cell>
        </row>
        <row r="19">
          <cell r="B19" t="str">
            <v>TOTAL</v>
          </cell>
          <cell r="C19">
            <v>65750</v>
          </cell>
          <cell r="D19">
            <v>364</v>
          </cell>
          <cell r="E19">
            <v>17297</v>
          </cell>
          <cell r="F19">
            <v>10500</v>
          </cell>
          <cell r="G19">
            <v>125</v>
          </cell>
          <cell r="H19">
            <v>22835</v>
          </cell>
        </row>
        <row r="21">
          <cell r="B21" t="str">
            <v>Notes:</v>
          </cell>
        </row>
        <row r="23">
          <cell r="A23" t="str">
            <v>1)</v>
          </cell>
          <cell r="B23" t="str">
            <v>Total salary refers to 'Gesamtbrutto' (i.e. Total Gross ) taken from monthly pay slips issued by Lurgi Germany</v>
          </cell>
        </row>
        <row r="24">
          <cell r="A24" t="str">
            <v>2)</v>
          </cell>
          <cell r="B24" t="str">
            <v>Total basic salary received by the expatriate is @ DM 9,275 p.m. upto December 1997 and @ DM 9,550 p.m. w.e.f. January 1998</v>
          </cell>
        </row>
        <row r="25">
          <cell r="A25" t="str">
            <v>3)</v>
          </cell>
          <cell r="B25" t="str">
            <v>Host Salary refers to salary paid by Lurgi India (LI) @ Rs. 20,000 for the month of September 1997 and @ Rs. 40,000 p.m. for October 1997 onwards.</v>
          </cell>
        </row>
        <row r="26">
          <cell r="A26" t="str">
            <v>4)</v>
          </cell>
          <cell r="B26" t="str">
            <v>Home  Salary  refers  to  salary  paid  by  Lurgi  Germany  (LG)  after  adjusting  Host  salary.</v>
          </cell>
        </row>
      </sheetData>
      <sheetData sheetId="11"/>
      <sheetData sheetId="12">
        <row r="1">
          <cell r="E1" t="str">
            <v>TOTAL SALARY</v>
          </cell>
        </row>
        <row r="2">
          <cell r="A2" t="str">
            <v>MR. KURT SCHULMEYER</v>
          </cell>
        </row>
        <row r="4">
          <cell r="A4" t="str">
            <v xml:space="preserve">Computation of Taxable Income and Tax-deductible thereon </v>
          </cell>
        </row>
        <row r="5">
          <cell r="A5" t="str">
            <v>Financial Year 1997-98</v>
          </cell>
        </row>
        <row r="6">
          <cell r="A6" t="str">
            <v>Period July 21, 1997 to March 31, 1998</v>
          </cell>
        </row>
        <row r="8">
          <cell r="D8" t="str">
            <v>(Rs.)</v>
          </cell>
          <cell r="E8" t="str">
            <v>(Rs.)</v>
          </cell>
        </row>
        <row r="9">
          <cell r="B9" t="str">
            <v>SALARY (Refer Annexure I)</v>
          </cell>
        </row>
        <row r="10">
          <cell r="A10" t="str">
            <v>m</v>
          </cell>
          <cell r="B10" t="str">
            <v xml:space="preserve">Home Salary </v>
          </cell>
          <cell r="D10">
            <v>2387678</v>
          </cell>
        </row>
        <row r="11">
          <cell r="A11" t="str">
            <v>m</v>
          </cell>
          <cell r="B11" t="str">
            <v xml:space="preserve">Host Salary </v>
          </cell>
          <cell r="D11">
            <v>334194</v>
          </cell>
          <cell r="E11">
            <v>2721872</v>
          </cell>
        </row>
        <row r="13">
          <cell r="A13" t="str">
            <v>m</v>
          </cell>
          <cell r="B13" t="str">
            <v>House rent allowance (HRA)</v>
          </cell>
        </row>
        <row r="14">
          <cell r="B14" t="str">
            <v>-Amount paid by Lurgi Germany to meet</v>
          </cell>
        </row>
        <row r="15">
          <cell r="B15" t="str">
            <v xml:space="preserve"> expenditure on rent</v>
          </cell>
          <cell r="D15">
            <v>425000</v>
          </cell>
        </row>
        <row r="16">
          <cell r="B16" t="str">
            <v xml:space="preserve">Less : Exempt u/s 10(13A) read with Rule 2A </v>
          </cell>
        </row>
        <row r="17">
          <cell r="B17" t="str">
            <v>Least of the following is exempt:</v>
          </cell>
        </row>
        <row r="18">
          <cell r="B18" t="str">
            <v>-Actual HRA</v>
          </cell>
          <cell r="C18">
            <v>425000</v>
          </cell>
        </row>
        <row r="19">
          <cell r="B19" t="str">
            <v>-Excess of rent paid over 10% of salary</v>
          </cell>
        </row>
        <row r="20">
          <cell r="B20" t="str">
            <v xml:space="preserve"> (Rs. 425,000 - Rs. 1,122,804 X 0.10)</v>
          </cell>
          <cell r="C20">
            <v>312720</v>
          </cell>
        </row>
        <row r="21">
          <cell r="B21" t="str">
            <v>-50% of basic salary i.e. Rs. 1,122,804</v>
          </cell>
          <cell r="C21">
            <v>561402</v>
          </cell>
        </row>
        <row r="22">
          <cell r="B22" t="str">
            <v>(For basic salary - refer Annexure II)</v>
          </cell>
          <cell r="D22">
            <v>312720</v>
          </cell>
          <cell r="E22">
            <v>112280</v>
          </cell>
        </row>
        <row r="24">
          <cell r="B24" t="str">
            <v>PERQUISITES</v>
          </cell>
        </row>
        <row r="25">
          <cell r="A25" t="str">
            <v>m</v>
          </cell>
          <cell r="B25" t="str">
            <v>Furniture</v>
          </cell>
        </row>
        <row r="26">
          <cell r="B26" t="str">
            <v>(@ 10% of total cost of  Rs. 603,000 for 243 days)</v>
          </cell>
          <cell r="D26">
            <v>40145</v>
          </cell>
        </row>
        <row r="27">
          <cell r="A27" t="str">
            <v>m</v>
          </cell>
          <cell r="B27" t="str">
            <v>Hire charges for AC</v>
          </cell>
        </row>
        <row r="28">
          <cell r="B28" t="str">
            <v>(ie. Rs. 65,000 p.a. w.e.f. Sept 4, 1997 for 209 days)</v>
          </cell>
          <cell r="D28">
            <v>37219</v>
          </cell>
        </row>
        <row r="29">
          <cell r="A29" t="str">
            <v>m</v>
          </cell>
          <cell r="B29" t="str">
            <v>Car with driver @ Rs. 1,100 p.m.</v>
          </cell>
          <cell r="D29">
            <v>9900</v>
          </cell>
          <cell r="E29">
            <v>87264</v>
          </cell>
        </row>
        <row r="31">
          <cell r="A31" t="str">
            <v>m</v>
          </cell>
          <cell r="B31" t="str">
            <v>Club membership fees paid by Lurgi Germany</v>
          </cell>
          <cell r="E31">
            <v>66000</v>
          </cell>
        </row>
        <row r="32">
          <cell r="A32" t="str">
            <v>m</v>
          </cell>
          <cell r="B32" t="str">
            <v>Utilities reimbursed</v>
          </cell>
          <cell r="E32">
            <v>31829</v>
          </cell>
        </row>
        <row r="33">
          <cell r="A33" t="str">
            <v>m</v>
          </cell>
          <cell r="B33" t="str">
            <v xml:space="preserve">Passage fare for wife for one flights </v>
          </cell>
          <cell r="E33">
            <v>46442</v>
          </cell>
        </row>
        <row r="34">
          <cell r="B34" t="str">
            <v>(@ DM 2200 per flight, converted at 1DM = Rs. 21.11)</v>
          </cell>
        </row>
        <row r="36">
          <cell r="B36" t="str">
            <v xml:space="preserve">GROSS SALARY </v>
          </cell>
          <cell r="E36">
            <v>3065687</v>
          </cell>
        </row>
        <row r="37">
          <cell r="B37" t="str">
            <v>Less: Standard Deduction</v>
          </cell>
          <cell r="E37">
            <v>20000</v>
          </cell>
        </row>
        <row r="38">
          <cell r="B38" t="str">
            <v>TAXABLE SALARY</v>
          </cell>
          <cell r="E38">
            <v>3045687</v>
          </cell>
        </row>
        <row r="40">
          <cell r="B40" t="str">
            <v>SAY:</v>
          </cell>
          <cell r="E40">
            <v>3045690</v>
          </cell>
        </row>
        <row r="42">
          <cell r="B42" t="str">
            <v>TAX ON ABOVE</v>
          </cell>
        </row>
        <row r="44">
          <cell r="B44" t="str">
            <v xml:space="preserve">On first Rs.1,50,000/- </v>
          </cell>
          <cell r="D44">
            <v>20000</v>
          </cell>
        </row>
        <row r="45">
          <cell r="B45" t="str">
            <v>On balance @ 30%</v>
          </cell>
          <cell r="D45">
            <v>868707</v>
          </cell>
          <cell r="E45">
            <v>888707</v>
          </cell>
        </row>
      </sheetData>
      <sheetData sheetId="13">
        <row r="3">
          <cell r="B3" t="str">
            <v>MR. KURT SCHULMEYER</v>
          </cell>
        </row>
        <row r="4">
          <cell r="B4" t="str">
            <v>Financial Year 1997-98</v>
          </cell>
        </row>
        <row r="7">
          <cell r="B7" t="str">
            <v>Month</v>
          </cell>
          <cell r="C7" t="str">
            <v>Gehalt</v>
          </cell>
          <cell r="D7" t="str">
            <v>Ausgleichszulage</v>
          </cell>
          <cell r="E7" t="str">
            <v>Auslandzulage</v>
          </cell>
          <cell r="F7" t="str">
            <v>Funktionzulage</v>
          </cell>
          <cell r="G7" t="str">
            <v>Kaufkraftausgleich stpfl.</v>
          </cell>
          <cell r="H7" t="str">
            <v>KK-ZuschuB stpf</v>
          </cell>
        </row>
        <row r="8">
          <cell r="C8" t="str">
            <v>Basic Salary</v>
          </cell>
          <cell r="E8" t="str">
            <v>Overseas Allowance</v>
          </cell>
          <cell r="F8" t="str">
            <v>Function Allowance</v>
          </cell>
          <cell r="G8" t="str">
            <v>COLA</v>
          </cell>
          <cell r="H8" t="str">
            <v>Medical Aid Contribution</v>
          </cell>
        </row>
        <row r="9">
          <cell r="C9" t="str">
            <v>(DM)</v>
          </cell>
          <cell r="D9" t="str">
            <v>(DM)</v>
          </cell>
          <cell r="E9" t="str">
            <v>(DM)</v>
          </cell>
          <cell r="F9" t="str">
            <v>(DM)</v>
          </cell>
          <cell r="G9" t="str">
            <v>(DM)</v>
          </cell>
          <cell r="H9" t="str">
            <v>(DM)</v>
          </cell>
        </row>
        <row r="11">
          <cell r="B11" t="str">
            <v>July '97</v>
          </cell>
          <cell r="C11">
            <v>2554.8387096774195</v>
          </cell>
          <cell r="D11">
            <v>18.451612903225808</v>
          </cell>
          <cell r="E11">
            <v>343.12903225806451</v>
          </cell>
          <cell r="F11">
            <v>208.29032258064515</v>
          </cell>
        </row>
        <row r="12">
          <cell r="B12" t="str">
            <v>August`97</v>
          </cell>
          <cell r="C12">
            <v>7200</v>
          </cell>
          <cell r="D12">
            <v>52</v>
          </cell>
          <cell r="E12">
            <v>2471</v>
          </cell>
          <cell r="F12">
            <v>1500</v>
          </cell>
          <cell r="H12">
            <v>1303.5</v>
          </cell>
        </row>
        <row r="13">
          <cell r="B13" t="str">
            <v>September`97</v>
          </cell>
          <cell r="C13">
            <v>7200</v>
          </cell>
          <cell r="D13">
            <v>52</v>
          </cell>
          <cell r="E13">
            <v>2471</v>
          </cell>
          <cell r="F13">
            <v>1500</v>
          </cell>
          <cell r="H13">
            <v>1303.5</v>
          </cell>
        </row>
        <row r="14">
          <cell r="B14" t="str">
            <v>October`97</v>
          </cell>
          <cell r="C14">
            <v>7200</v>
          </cell>
          <cell r="D14">
            <v>52</v>
          </cell>
          <cell r="E14">
            <v>2471</v>
          </cell>
          <cell r="F14">
            <v>1500</v>
          </cell>
          <cell r="G14">
            <v>25</v>
          </cell>
          <cell r="H14">
            <v>1303.5</v>
          </cell>
        </row>
        <row r="15">
          <cell r="B15" t="str">
            <v>November`97</v>
          </cell>
          <cell r="C15">
            <v>7200</v>
          </cell>
          <cell r="D15">
            <v>52</v>
          </cell>
          <cell r="E15">
            <v>2471</v>
          </cell>
          <cell r="F15">
            <v>1500</v>
          </cell>
          <cell r="G15">
            <v>25</v>
          </cell>
          <cell r="H15">
            <v>1303.5</v>
          </cell>
        </row>
        <row r="16">
          <cell r="B16" t="str">
            <v>December`97</v>
          </cell>
          <cell r="C16">
            <v>7200</v>
          </cell>
          <cell r="D16">
            <v>52</v>
          </cell>
          <cell r="E16">
            <v>2471</v>
          </cell>
          <cell r="F16">
            <v>1500</v>
          </cell>
          <cell r="G16">
            <v>25</v>
          </cell>
          <cell r="H16">
            <v>1303.5</v>
          </cell>
        </row>
        <row r="17">
          <cell r="B17" t="str">
            <v>January`98</v>
          </cell>
          <cell r="C17">
            <v>7900</v>
          </cell>
          <cell r="D17">
            <v>52</v>
          </cell>
          <cell r="E17">
            <v>2471</v>
          </cell>
          <cell r="F17">
            <v>1500</v>
          </cell>
          <cell r="G17">
            <v>25</v>
          </cell>
          <cell r="H17">
            <v>1303.5</v>
          </cell>
        </row>
        <row r="18">
          <cell r="B18" t="str">
            <v>February`98</v>
          </cell>
          <cell r="C18">
            <v>7900</v>
          </cell>
          <cell r="D18">
            <v>52</v>
          </cell>
          <cell r="E18">
            <v>2471</v>
          </cell>
          <cell r="F18">
            <v>1500</v>
          </cell>
          <cell r="G18">
            <v>25</v>
          </cell>
          <cell r="H18">
            <v>1303.5</v>
          </cell>
        </row>
        <row r="19">
          <cell r="B19" t="str">
            <v>March`98</v>
          </cell>
          <cell r="C19">
            <v>7900</v>
          </cell>
          <cell r="D19">
            <v>52</v>
          </cell>
          <cell r="E19">
            <v>2471</v>
          </cell>
          <cell r="F19">
            <v>1500</v>
          </cell>
          <cell r="G19">
            <v>25</v>
          </cell>
          <cell r="H19">
            <v>1303.5</v>
          </cell>
        </row>
        <row r="21">
          <cell r="B21" t="str">
            <v>TOTAL</v>
          </cell>
          <cell r="C21">
            <v>62254.838709677424</v>
          </cell>
          <cell r="D21">
            <v>434.45161290322579</v>
          </cell>
          <cell r="E21">
            <v>20111.129032258064</v>
          </cell>
          <cell r="F21">
            <v>12208.290322580644</v>
          </cell>
          <cell r="G21">
            <v>150</v>
          </cell>
          <cell r="H21">
            <v>10428</v>
          </cell>
        </row>
        <row r="23">
          <cell r="B23" t="str">
            <v>Notes:</v>
          </cell>
        </row>
        <row r="25">
          <cell r="A25" t="str">
            <v>1)</v>
          </cell>
          <cell r="B25" t="str">
            <v>Total salary for the month of July 1997 is for 11 days i.e. from July 21, 1997 to July 31, 1997</v>
          </cell>
        </row>
        <row r="26">
          <cell r="A26" t="str">
            <v>2)</v>
          </cell>
          <cell r="B26" t="str">
            <v>Total salary refers to 'Gesamtbrutto' (i.e. Total Gross ) taken from monthly pay slips issued by Lurgi Germany</v>
          </cell>
        </row>
        <row r="27">
          <cell r="A27" t="str">
            <v xml:space="preserve">3) </v>
          </cell>
          <cell r="B27" t="str">
            <v>Total basic salary received by the expatriate is @ DM 7,200 p.m. upto December 1997 &amp; @ DM 7,900 p.m. w.e.f. January 1998 onwards.</v>
          </cell>
        </row>
        <row r="28">
          <cell r="A28" t="str">
            <v xml:space="preserve">4) </v>
          </cell>
          <cell r="B28" t="str">
            <v xml:space="preserve">Host Salary refers to salary paid by Lurgi India (LI) @ Rs. 40,000 p.m. </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Calculations for Group"/>
      <sheetName val="CMA Calculations"/>
      <sheetName val="Testing"/>
      <sheetName val="Tickmarks"/>
      <sheetName val="CMA_SampleDesign"/>
      <sheetName val="DialogInsert"/>
    </sheetNames>
    <sheetDataSet>
      <sheetData sheetId="0" refreshError="1"/>
      <sheetData sheetId="1">
        <row r="21">
          <cell r="D21">
            <v>0</v>
          </cell>
          <cell r="H21">
            <v>-1500000</v>
          </cell>
        </row>
      </sheetData>
      <sheetData sheetId="2" refreshError="1"/>
      <sheetData sheetId="3"/>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inc"/>
      <sheetName val="Treas"/>
      <sheetName val="Exps"/>
      <sheetName val="Eqinv"/>
      <sheetName val="Tax"/>
      <sheetName val="Minint"/>
      <sheetName val="Netearnanal"/>
      <sheetName val="CFNetass"/>
      <sheetName val="CFLTdebt"/>
      <sheetName val="CFSTdebt"/>
      <sheetName val="CFWorkcap"/>
      <sheetName val="Macro"/>
      <sheetName val="A"/>
      <sheetName val="B"/>
      <sheetName val="C"/>
      <sheetName val="Reminders"/>
      <sheetName val="Dec"/>
      <sheetName val="Working Days"/>
      <sheetName val="Regional Check Sheet"/>
      <sheetName val="Appendicies"/>
      <sheetName val="INPUT"/>
      <sheetName val="INPUT_var"/>
      <sheetName val="InpEskom"/>
      <sheetName val="ZARreview"/>
      <sheetName val="ZARsummary"/>
      <sheetName val="ZARvariance"/>
      <sheetName val="cost reconZAR"/>
      <sheetName val="GraphsZAR"/>
      <sheetName val="graphdataZAR"/>
      <sheetName val="zarsavings"/>
      <sheetName val="continuous"/>
      <sheetName val="value added"/>
      <sheetName val="otherR"/>
      <sheetName val="definitions"/>
      <sheetName val="CHECK"/>
      <sheetName val="Sheet3"/>
      <sheetName val="Variables"/>
      <sheetName val="Working capital"/>
      <sheetName val="Presentation"/>
      <sheetName val="CDPI-2011_SP"/>
      <sheetName val="Financial Highlights"/>
      <sheetName val="Central Finance - NEW"/>
      <sheetName val="Assumptions"/>
      <sheetName val="Op ANOVA Outlook vs Bud &amp; Prior"/>
      <sheetName val="Divisional Model"/>
      <sheetName val="N-detail"/>
      <sheetName val="FACSUM"/>
      <sheetName val="p_unit"/>
      <sheetName val="Soldado 06"/>
      <sheetName val="Opex YTD "/>
      <sheetName val="arsenico-rango_LOM 1 20051"/>
      <sheetName val="#REF"/>
      <sheetName val="L&amp;C References"/>
      <sheetName val="NETEARN"/>
      <sheetName val="Sheet2"/>
      <sheetName val="Sheet1"/>
      <sheetName val="Setup Centro de Custos"/>
      <sheetName val="Data"/>
      <sheetName val="MENU"/>
      <sheetName val="Data Inputs"/>
      <sheetName val="Dashboard Data"/>
      <sheetName val="PMA Assays"/>
      <sheetName val="Production Profile"/>
      <sheetName val="Assays"/>
      <sheetName val="Production Report (4E)"/>
      <sheetName val="JV Report - Daily"/>
      <sheetName val="Production Report"/>
      <sheetName val="WData"/>
      <sheetName val="Chemical Analysis"/>
      <sheetName val="Calcs"/>
      <sheetName val="Forecast"/>
      <sheetName val="JV - Weekly"/>
      <sheetName val="DailyReport"/>
      <sheetName val="JV Report Rebecca"/>
      <sheetName val="Conc Dispatched PLK"/>
      <sheetName val="PMA Inputs"/>
      <sheetName val="BP vs LE"/>
      <sheetName val="Silo measurements"/>
      <sheetName val="Planned Maintenance Schedule"/>
      <sheetName val="10 Principles Data"/>
      <sheetName val="10 Principles Manual"/>
      <sheetName val="Range"/>
      <sheetName val="Conc Inputs AP "/>
      <sheetName val="Master AP "/>
      <sheetName val="LE"/>
      <sheetName val="TOTAL AP BP2012-2014"/>
      <sheetName val="LEBOWA AP  BP2008-2010"/>
      <sheetName val="BORWA AP BP2008-2010"/>
      <sheetName val="Conc Inputs JV BP2008-2010"/>
      <sheetName val="Master JV BP2008-2010"/>
      <sheetName val="TOTAL JV BP2008-2010"/>
      <sheetName val="LEBOWA JV BP2008-2010"/>
      <sheetName val="BORWA JV BP2008-2010"/>
      <sheetName val="Lists"/>
      <sheetName val="CActividad"/>
      <sheetName val="#¡REF"/>
      <sheetName val="STOPE INPUT"/>
      <sheetName val="Las Tortolas"/>
      <sheetName val="Nva Base"/>
      <sheetName val="Consolidated helper"/>
      <sheetName val="Mototolo Input (local)"/>
      <sheetName val="Work Place Name"/>
      <sheetName val="Supervisors"/>
      <sheetName val="Working_Days"/>
      <sheetName val="Regional_Check_Sheet"/>
      <sheetName val="cost_reconZAR"/>
      <sheetName val="value_added"/>
      <sheetName val="Working_capital"/>
      <sheetName val="Financial_Highlights"/>
      <sheetName val="Central_Finance_-_NEW"/>
      <sheetName val="Op_ANOVA_Outlook_vs_Bud_&amp;_Prior"/>
      <sheetName val="Divisional_Model"/>
      <sheetName val="Opex_YTD_"/>
      <sheetName val="Soldado_06"/>
      <sheetName val="arsenico-rango_LOM_1_20051"/>
      <sheetName val="L&amp;C_References"/>
      <sheetName val="Setup_Centro_de_Custos"/>
      <sheetName val="Data_Inputs"/>
      <sheetName val="Dashboard_Data"/>
      <sheetName val="PMA_Assays"/>
      <sheetName val="Production_Profile"/>
      <sheetName val="Production_Report_(4E)"/>
      <sheetName val="JV_Report_-_Daily"/>
      <sheetName val="Production_Report"/>
      <sheetName val="Chemical_Analysis"/>
      <sheetName val="JV_-_Weekly"/>
      <sheetName val="JV_Report_Rebecca"/>
      <sheetName val="Conc_Dispatched_PLK"/>
      <sheetName val="PMA_Inputs"/>
      <sheetName val="BP_vs_LE"/>
      <sheetName val="Silo_measurements"/>
      <sheetName val="Planned_Maintenance_Schedule"/>
      <sheetName val="10_Principles_Data"/>
      <sheetName val="10_Principles_Manual"/>
      <sheetName val="Conc_Inputs_AP_"/>
      <sheetName val="Master_AP_"/>
      <sheetName val="TOTAL_AP_BP2012-2014"/>
      <sheetName val="LEBOWA_AP__BP2008-2010"/>
      <sheetName val="BORWA_AP_BP2008-2010"/>
      <sheetName val="Conc_Inputs_JV_BP2008-2010"/>
      <sheetName val="Master_JV_BP2008-2010"/>
      <sheetName val="TOTAL_JV_BP2008-2010"/>
      <sheetName val="LEBOWA_JV_BP2008-2010"/>
      <sheetName val="BORWA_JV_BP2008-2010"/>
      <sheetName val="STOPE_INPUT"/>
      <sheetName val="Date sheet"/>
      <sheetName val="H.O"/>
      <sheetName val="RMoct"/>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s>
    <sheetDataSet>
      <sheetData sheetId="0" refreshError="1"/>
      <sheetData sheetId="1" refreshError="1"/>
      <sheetData sheetId="2" refreshError="1"/>
      <sheetData sheetId="3" refreshError="1"/>
      <sheetData sheetId="4" refreshError="1"/>
      <sheetData sheetId="5" refreshError="1"/>
      <sheetData sheetId="6" refreshError="1">
        <row r="1">
          <cell r="A1" t="str">
            <v>NET EARNINGS ANALYSIS</v>
          </cell>
        </row>
        <row r="61">
          <cell r="A61" t="str">
            <v>Operating earnings</v>
          </cell>
          <cell r="B61">
            <v>0</v>
          </cell>
        </row>
        <row r="62">
          <cell r="A62" t="str">
            <v>Financial income</v>
          </cell>
          <cell r="B62">
            <v>0</v>
          </cell>
        </row>
        <row r="63">
          <cell r="A63" t="str">
            <v>Central costs</v>
          </cell>
          <cell r="B63">
            <v>0</v>
          </cell>
        </row>
        <row r="64">
          <cell r="A64" t="str">
            <v>Interest expense</v>
          </cell>
          <cell r="B64">
            <v>0</v>
          </cell>
        </row>
        <row r="65">
          <cell r="A65" t="str">
            <v>Exploration costs</v>
          </cell>
          <cell r="B65">
            <v>0</v>
          </cell>
        </row>
        <row r="66">
          <cell r="A66" t="str">
            <v>Equity earnings</v>
          </cell>
          <cell r="B66">
            <v>0</v>
          </cell>
        </row>
        <row r="67">
          <cell r="A67" t="str">
            <v>Taxation</v>
          </cell>
          <cell r="B67">
            <v>0</v>
          </cell>
        </row>
        <row r="68">
          <cell r="A68" t="str">
            <v>Minorities</v>
          </cell>
          <cell r="B68">
            <v>0</v>
          </cell>
        </row>
        <row r="137">
          <cell r="B137">
            <v>58</v>
          </cell>
        </row>
        <row r="138">
          <cell r="B138">
            <v>-52</v>
          </cell>
        </row>
        <row r="139">
          <cell r="B139">
            <v>-7</v>
          </cell>
        </row>
        <row r="140">
          <cell r="B140">
            <v>-13</v>
          </cell>
        </row>
        <row r="141">
          <cell r="B141">
            <v>-1</v>
          </cell>
        </row>
        <row r="142">
          <cell r="B142">
            <v>-21</v>
          </cell>
        </row>
        <row r="143">
          <cell r="B143">
            <v>-31</v>
          </cell>
        </row>
        <row r="144">
          <cell r="B144">
            <v>-72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1">
          <cell r="B1" t="str">
            <v>Mototolo Concentrator</v>
          </cell>
        </row>
      </sheetData>
      <sheetData sheetId="98">
        <row r="1">
          <cell r="B1" t="str">
            <v>Mototolo Concentrator</v>
          </cell>
        </row>
      </sheetData>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Audit-Report"/>
      <sheetName val="ii"/>
      <sheetName val="2"/>
      <sheetName val="iii"/>
      <sheetName val="Macro1"/>
      <sheetName val="ix"/>
      <sheetName val="iv(a)"/>
      <sheetName val="ght"/>
      <sheetName val="4"/>
      <sheetName val="5"/>
      <sheetName val="6"/>
      <sheetName val="5 Revised"/>
      <sheetName val="7"/>
      <sheetName val="6 Revised"/>
      <sheetName val=" 7 original"/>
      <sheetName val="R_thirty"/>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Sheet2"/>
      <sheetName val="PG42A"/>
      <sheetName val="Price inc$"/>
      <sheetName val="F-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s>
    <sheetDataSet>
      <sheetData sheetId="0" refreshError="1"/>
      <sheetData sheetId="1" refreshError="1">
        <row r="8">
          <cell r="A8" t="str">
            <v>AI.</v>
          </cell>
          <cell r="B8" t="str">
            <v>ENERGY DISTRIBUTED(MUS)</v>
          </cell>
        </row>
        <row r="10">
          <cell r="A10">
            <v>1</v>
          </cell>
          <cell r="B10" t="str">
            <v>SALES TO TPC'S CONSUMERS</v>
          </cell>
        </row>
        <row r="11">
          <cell r="B11" t="str">
            <v>TEXTILES</v>
          </cell>
          <cell r="C11">
            <v>499</v>
          </cell>
          <cell r="D11">
            <v>500</v>
          </cell>
        </row>
        <row r="12">
          <cell r="B12" t="str">
            <v>HT INDUSTRIES</v>
          </cell>
          <cell r="C12">
            <v>769</v>
          </cell>
          <cell r="D12">
            <v>754</v>
          </cell>
        </row>
        <row r="13">
          <cell r="B13" t="str">
            <v>HT COMMERCIAL</v>
          </cell>
          <cell r="C13">
            <v>0</v>
          </cell>
          <cell r="D13">
            <v>0</v>
          </cell>
        </row>
        <row r="14">
          <cell r="B14" t="str">
            <v>LT INDUSTRIES (SINGLE PART) (incl.Resi.)</v>
          </cell>
          <cell r="C14">
            <v>49</v>
          </cell>
          <cell r="D14">
            <v>81</v>
          </cell>
        </row>
        <row r="15">
          <cell r="B15" t="str">
            <v>LT INDUSTRIES (TWO PART)</v>
          </cell>
          <cell r="C15">
            <v>50</v>
          </cell>
          <cell r="D15">
            <v>80</v>
          </cell>
        </row>
        <row r="16">
          <cell r="B16" t="str">
            <v>LT COMMERCIAL (SINGLE PART)</v>
          </cell>
          <cell r="C16">
            <v>0</v>
          </cell>
          <cell r="D16">
            <v>0</v>
          </cell>
        </row>
        <row r="17">
          <cell r="B17" t="str">
            <v>LT COMMERCIAL (TWO PART)</v>
          </cell>
          <cell r="C17">
            <v>0</v>
          </cell>
          <cell r="D17">
            <v>0</v>
          </cell>
        </row>
        <row r="18">
          <cell r="B18" t="str">
            <v>RESIDENTIAL</v>
          </cell>
          <cell r="C18">
            <v>0</v>
          </cell>
          <cell r="D18">
            <v>0</v>
          </cell>
        </row>
        <row r="19">
          <cell r="B19" t="str">
            <v>RAILWAYS(INCL.INTERCHANGE)</v>
          </cell>
          <cell r="C19">
            <v>712</v>
          </cell>
          <cell r="D19">
            <v>720</v>
          </cell>
        </row>
        <row r="20">
          <cell r="C20" t="str">
            <v>----</v>
          </cell>
          <cell r="D20" t="str">
            <v>----</v>
          </cell>
        </row>
        <row r="21">
          <cell r="B21" t="str">
            <v>TOTAL (DIRECT CONSUMERS)</v>
          </cell>
          <cell r="C21">
            <v>2079</v>
          </cell>
          <cell r="D21">
            <v>2135</v>
          </cell>
        </row>
        <row r="22">
          <cell r="C22" t="str">
            <v>----</v>
          </cell>
          <cell r="D22" t="str">
            <v>----</v>
          </cell>
        </row>
        <row r="23">
          <cell r="B23" t="str">
            <v>BEST</v>
          </cell>
          <cell r="C23">
            <v>3608</v>
          </cell>
          <cell r="D23">
            <v>3670</v>
          </cell>
        </row>
        <row r="24">
          <cell r="B24" t="str">
            <v>BSES (22 KV/ 33 KV SUPPLY)</v>
          </cell>
          <cell r="C24">
            <v>2727</v>
          </cell>
          <cell r="D24">
            <v>2865</v>
          </cell>
        </row>
        <row r="25">
          <cell r="B25" t="str">
            <v>BSES (220 KV INTERCONNECTION)</v>
          </cell>
          <cell r="C25">
            <v>252</v>
          </cell>
          <cell r="D25">
            <v>235</v>
          </cell>
        </row>
        <row r="26">
          <cell r="B26" t="str">
            <v>BSES (TOTAL)</v>
          </cell>
          <cell r="C26">
            <v>2979</v>
          </cell>
          <cell r="D26">
            <v>3100</v>
          </cell>
        </row>
        <row r="27">
          <cell r="C27" t="str">
            <v>----</v>
          </cell>
          <cell r="D27" t="str">
            <v>----</v>
          </cell>
        </row>
        <row r="28">
          <cell r="B28" t="str">
            <v>BEST &amp; BSES- TOTAL</v>
          </cell>
          <cell r="C28">
            <v>6587</v>
          </cell>
          <cell r="D28">
            <v>6770</v>
          </cell>
        </row>
        <row r="29">
          <cell r="C29" t="str">
            <v>-----</v>
          </cell>
          <cell r="D29" t="str">
            <v>-----</v>
          </cell>
        </row>
        <row r="30">
          <cell r="B30" t="str">
            <v>TOTAL SALES</v>
          </cell>
          <cell r="C30">
            <v>8666</v>
          </cell>
          <cell r="D30">
            <v>8905</v>
          </cell>
        </row>
        <row r="31">
          <cell r="C31" t="str">
            <v>=====</v>
          </cell>
          <cell r="D31" t="str">
            <v>=====</v>
          </cell>
        </row>
        <row r="33">
          <cell r="A33">
            <v>2</v>
          </cell>
          <cell r="B33" t="str">
            <v>ENERGY ASSISTANCE TO MSEB</v>
          </cell>
          <cell r="C33">
            <v>480</v>
          </cell>
          <cell r="D33">
            <v>340</v>
          </cell>
        </row>
        <row r="35">
          <cell r="A35">
            <v>3</v>
          </cell>
          <cell r="B35" t="str">
            <v>SALES TO OTHER STATE UTILITIES</v>
          </cell>
          <cell r="C35">
            <v>0</v>
          </cell>
          <cell r="D35">
            <v>200</v>
          </cell>
        </row>
        <row r="37">
          <cell r="A37">
            <v>4</v>
          </cell>
          <cell r="B37" t="str">
            <v>TOTAL SALES INCLUDING MSEB AND OTHER STATES</v>
          </cell>
          <cell r="C37">
            <v>9146</v>
          </cell>
          <cell r="D37">
            <v>9445</v>
          </cell>
        </row>
        <row r="39">
          <cell r="A39">
            <v>5</v>
          </cell>
          <cell r="B39" t="str">
            <v>22 KV WHEELING FOR MSEB</v>
          </cell>
          <cell r="C39">
            <v>1530</v>
          </cell>
          <cell r="D39">
            <v>1530</v>
          </cell>
        </row>
        <row r="41">
          <cell r="A41">
            <v>6</v>
          </cell>
          <cell r="B41" t="str">
            <v xml:space="preserve">TOTAL ENERGY DISTRIBUTED </v>
          </cell>
          <cell r="C41">
            <v>10676</v>
          </cell>
          <cell r="D41">
            <v>10975</v>
          </cell>
        </row>
        <row r="43">
          <cell r="A43" t="str">
            <v>AII.</v>
          </cell>
          <cell r="B43" t="str">
            <v>RKVAH (MUs)</v>
          </cell>
        </row>
        <row r="45">
          <cell r="B45" t="str">
            <v>TEXTILES</v>
          </cell>
          <cell r="C45">
            <v>0</v>
          </cell>
          <cell r="D45">
            <v>0</v>
          </cell>
        </row>
        <row r="46">
          <cell r="B46" t="str">
            <v>HT INDUSTRIES</v>
          </cell>
          <cell r="C46">
            <v>0</v>
          </cell>
          <cell r="D46">
            <v>0</v>
          </cell>
        </row>
        <row r="47">
          <cell r="B47" t="str">
            <v>HT COMMERCIAL</v>
          </cell>
          <cell r="C47">
            <v>0</v>
          </cell>
          <cell r="D47">
            <v>0</v>
          </cell>
        </row>
        <row r="48">
          <cell r="B48" t="str">
            <v>LT INDUSTRIES (TWO PART TARIFF)</v>
          </cell>
          <cell r="C48">
            <v>0</v>
          </cell>
          <cell r="D48">
            <v>0</v>
          </cell>
        </row>
        <row r="49">
          <cell r="B49" t="str">
            <v>LT COMMERCIAL (TWO PART TARIFF)</v>
          </cell>
          <cell r="C49">
            <v>0</v>
          </cell>
          <cell r="D49">
            <v>0</v>
          </cell>
        </row>
        <row r="50">
          <cell r="B50" t="str">
            <v>RAILWAYS(INCL.INTERCHANGE)</v>
          </cell>
          <cell r="C50">
            <v>0</v>
          </cell>
          <cell r="D50">
            <v>0</v>
          </cell>
        </row>
        <row r="51">
          <cell r="C51" t="str">
            <v>-----</v>
          </cell>
          <cell r="D51" t="str">
            <v>-----</v>
          </cell>
        </row>
        <row r="52">
          <cell r="B52" t="str">
            <v>TOTAL TEX./IND./COMM/RLYS</v>
          </cell>
          <cell r="C52">
            <v>0</v>
          </cell>
          <cell r="D52">
            <v>0</v>
          </cell>
        </row>
        <row r="54">
          <cell r="B54" t="str">
            <v>BEST</v>
          </cell>
          <cell r="C54">
            <v>0</v>
          </cell>
          <cell r="D54">
            <v>0</v>
          </cell>
        </row>
        <row r="55">
          <cell r="B55" t="str">
            <v>BSES (22 KV)</v>
          </cell>
          <cell r="C55">
            <v>0</v>
          </cell>
          <cell r="D55">
            <v>0</v>
          </cell>
        </row>
        <row r="56">
          <cell r="B56" t="str">
            <v>BSES (220 KV)</v>
          </cell>
          <cell r="C56">
            <v>0</v>
          </cell>
          <cell r="D56">
            <v>0</v>
          </cell>
        </row>
        <row r="57">
          <cell r="C57" t="str">
            <v>-----</v>
          </cell>
          <cell r="D57" t="str">
            <v>-----</v>
          </cell>
        </row>
        <row r="58">
          <cell r="B58" t="str">
            <v>TOTAL</v>
          </cell>
          <cell r="C58">
            <v>0</v>
          </cell>
          <cell r="D58">
            <v>0</v>
          </cell>
        </row>
        <row r="61">
          <cell r="A61" t="str">
            <v>AII.</v>
          </cell>
          <cell r="B61" t="str">
            <v>MAXIMUM DEMAND (MVA)</v>
          </cell>
        </row>
        <row r="63">
          <cell r="B63" t="str">
            <v>TEXTILES</v>
          </cell>
          <cell r="C63">
            <v>989</v>
          </cell>
          <cell r="D63">
            <v>991</v>
          </cell>
        </row>
        <row r="64">
          <cell r="B64" t="str">
            <v>HT INDUSTRIES</v>
          </cell>
          <cell r="C64">
            <v>2368</v>
          </cell>
          <cell r="D64">
            <v>2322</v>
          </cell>
        </row>
        <row r="65">
          <cell r="B65" t="str">
            <v>HT COMMERCIAL</v>
          </cell>
          <cell r="C65">
            <v>0</v>
          </cell>
          <cell r="D65">
            <v>0</v>
          </cell>
        </row>
        <row r="66">
          <cell r="B66" t="str">
            <v>LT INDUSTRIES (TWO PART TARIFF)</v>
          </cell>
          <cell r="C66">
            <v>187</v>
          </cell>
          <cell r="D66">
            <v>299</v>
          </cell>
        </row>
        <row r="67">
          <cell r="B67" t="str">
            <v>LT COMMERCIAL (TWO PART TARIFF)</v>
          </cell>
          <cell r="C67">
            <v>0</v>
          </cell>
          <cell r="D67">
            <v>0</v>
          </cell>
        </row>
        <row r="68">
          <cell r="B68" t="str">
            <v>RAILWAYS(INCL.INTERCHANGE)</v>
          </cell>
          <cell r="C68">
            <v>1895</v>
          </cell>
          <cell r="D68">
            <v>1916</v>
          </cell>
        </row>
        <row r="69">
          <cell r="C69" t="str">
            <v>-----</v>
          </cell>
          <cell r="D69" t="str">
            <v>-----</v>
          </cell>
        </row>
        <row r="70">
          <cell r="B70" t="str">
            <v>TOTAL (DIRECT CONSUMERS)</v>
          </cell>
          <cell r="C70">
            <v>5439</v>
          </cell>
          <cell r="D70">
            <v>5528</v>
          </cell>
        </row>
        <row r="72">
          <cell r="B72" t="str">
            <v>BEST</v>
          </cell>
          <cell r="C72">
            <v>7821</v>
          </cell>
          <cell r="D72">
            <v>7955</v>
          </cell>
        </row>
        <row r="73">
          <cell r="B73" t="str">
            <v>BSES (22 KV/ 33 KV SUPPLY)</v>
          </cell>
          <cell r="C73">
            <v>6552</v>
          </cell>
          <cell r="D73">
            <v>6884</v>
          </cell>
        </row>
        <row r="74">
          <cell r="C74" t="str">
            <v>-----</v>
          </cell>
          <cell r="D74" t="str">
            <v>-----</v>
          </cell>
        </row>
        <row r="75">
          <cell r="B75" t="str">
            <v>TOTAL</v>
          </cell>
          <cell r="C75">
            <v>19812</v>
          </cell>
          <cell r="D75">
            <v>20367</v>
          </cell>
        </row>
        <row r="76">
          <cell r="C76" t="str">
            <v>-----</v>
          </cell>
          <cell r="D76" t="str">
            <v>-----</v>
          </cell>
        </row>
        <row r="78">
          <cell r="A78" t="str">
            <v>B.</v>
          </cell>
          <cell r="B78" t="str">
            <v>TPC GENERATION(MUS)</v>
          </cell>
        </row>
        <row r="80">
          <cell r="A80">
            <v>1</v>
          </cell>
          <cell r="B80" t="str">
            <v>HYDRO</v>
          </cell>
        </row>
        <row r="81">
          <cell r="B81" t="str">
            <v>FROM NATURAL SOURCE OF WATER</v>
          </cell>
          <cell r="C81">
            <v>1300</v>
          </cell>
          <cell r="D81">
            <v>1300</v>
          </cell>
        </row>
        <row r="82">
          <cell r="B82" t="str">
            <v>PEAKING ENERGY FROM PUMPED WATER</v>
          </cell>
          <cell r="C82">
            <v>0</v>
          </cell>
          <cell r="D82">
            <v>0</v>
          </cell>
        </row>
        <row r="83">
          <cell r="B83" t="str">
            <v>TOTAL</v>
          </cell>
          <cell r="C83">
            <v>1300</v>
          </cell>
          <cell r="D83">
            <v>1300</v>
          </cell>
        </row>
        <row r="85">
          <cell r="A85">
            <v>2</v>
          </cell>
          <cell r="B85" t="str">
            <v>THERMAL</v>
          </cell>
        </row>
        <row r="86">
          <cell r="B86" t="str">
            <v>UNIT NO.4</v>
          </cell>
          <cell r="C86">
            <v>814</v>
          </cell>
          <cell r="D86">
            <v>873</v>
          </cell>
        </row>
        <row r="87">
          <cell r="B87" t="str">
            <v>UNIT NO.5</v>
          </cell>
          <cell r="C87">
            <v>3295</v>
          </cell>
          <cell r="D87">
            <v>3941</v>
          </cell>
        </row>
        <row r="88">
          <cell r="B88" t="str">
            <v>UNIT NO.6</v>
          </cell>
          <cell r="C88">
            <v>3117</v>
          </cell>
          <cell r="D88">
            <v>2872</v>
          </cell>
        </row>
        <row r="89">
          <cell r="B89" t="str">
            <v>UNIT NOS.7 AS GT</v>
          </cell>
          <cell r="C89">
            <v>0</v>
          </cell>
          <cell r="D89">
            <v>0</v>
          </cell>
        </row>
        <row r="90">
          <cell r="B90" t="str">
            <v>UNIT NO.7</v>
          </cell>
          <cell r="C90">
            <v>1241</v>
          </cell>
          <cell r="D90">
            <v>1146</v>
          </cell>
        </row>
        <row r="91">
          <cell r="C91" t="str">
            <v>-----</v>
          </cell>
          <cell r="D91" t="str">
            <v>-----</v>
          </cell>
        </row>
        <row r="92">
          <cell r="B92" t="str">
            <v>TOTAL THERMAL GENERATION</v>
          </cell>
          <cell r="C92">
            <v>8467</v>
          </cell>
          <cell r="D92">
            <v>8832</v>
          </cell>
        </row>
        <row r="93">
          <cell r="C93" t="str">
            <v>-----</v>
          </cell>
          <cell r="D93" t="str">
            <v>-----</v>
          </cell>
        </row>
        <row r="95">
          <cell r="A95">
            <v>4</v>
          </cell>
          <cell r="B95" t="str">
            <v>TOTAL TPC GENERATION</v>
          </cell>
          <cell r="C95">
            <v>9767</v>
          </cell>
          <cell r="D95">
            <v>10132</v>
          </cell>
        </row>
        <row r="97">
          <cell r="A97">
            <v>5</v>
          </cell>
          <cell r="B97" t="str">
            <v>AUXILIARY CONSUMPTION</v>
          </cell>
          <cell r="C97">
            <v>397</v>
          </cell>
          <cell r="D97">
            <v>429</v>
          </cell>
        </row>
        <row r="98">
          <cell r="A98">
            <v>6</v>
          </cell>
          <cell r="B98" t="str">
            <v>ENERGY REQ.FOR PUMPING</v>
          </cell>
          <cell r="C98">
            <v>0</v>
          </cell>
          <cell r="D98">
            <v>0</v>
          </cell>
        </row>
        <row r="99">
          <cell r="C99" t="str">
            <v>-----</v>
          </cell>
          <cell r="D99" t="str">
            <v>-----</v>
          </cell>
        </row>
        <row r="100">
          <cell r="A100">
            <v>6</v>
          </cell>
          <cell r="B100" t="str">
            <v>NET TPC GENERATION</v>
          </cell>
          <cell r="C100">
            <v>9370</v>
          </cell>
          <cell r="D100">
            <v>9703</v>
          </cell>
        </row>
        <row r="101">
          <cell r="C101" t="str">
            <v>=====</v>
          </cell>
          <cell r="D101" t="str">
            <v>=====</v>
          </cell>
        </row>
        <row r="102">
          <cell r="A102" t="str">
            <v>C.</v>
          </cell>
          <cell r="B102" t="str">
            <v>PURCHASES FROM MSEB(MUS)</v>
          </cell>
        </row>
        <row r="104">
          <cell r="A104">
            <v>1</v>
          </cell>
          <cell r="B104" t="str">
            <v xml:space="preserve">T&amp;D LOSSES </v>
          </cell>
          <cell r="C104">
            <v>224</v>
          </cell>
          <cell r="D104">
            <v>258</v>
          </cell>
        </row>
        <row r="105">
          <cell r="A105">
            <v>2</v>
          </cell>
          <cell r="B105" t="str">
            <v>EX BUS REQUIREMENT</v>
          </cell>
          <cell r="C105">
            <v>10900</v>
          </cell>
          <cell r="D105">
            <v>11233</v>
          </cell>
        </row>
        <row r="106">
          <cell r="A106">
            <v>3</v>
          </cell>
          <cell r="B106" t="str">
            <v>GROSS PURCHASE</v>
          </cell>
          <cell r="C106">
            <v>1530</v>
          </cell>
          <cell r="D106">
            <v>1530</v>
          </cell>
        </row>
        <row r="107">
          <cell r="A107">
            <v>4</v>
          </cell>
          <cell r="B107" t="str">
            <v>22 KV WHEELING FOR MSEB</v>
          </cell>
          <cell r="C107">
            <v>1530</v>
          </cell>
          <cell r="D107">
            <v>1530</v>
          </cell>
        </row>
        <row r="108">
          <cell r="A108">
            <v>5</v>
          </cell>
          <cell r="B108" t="str">
            <v>NET PURCHASE</v>
          </cell>
          <cell r="C108">
            <v>0</v>
          </cell>
          <cell r="D108">
            <v>0</v>
          </cell>
        </row>
        <row r="110">
          <cell r="A110" t="str">
            <v>D.</v>
          </cell>
          <cell r="B110" t="str">
            <v>REVENUE (Rs.LAKHS)</v>
          </cell>
        </row>
        <row r="112">
          <cell r="A112">
            <v>1</v>
          </cell>
          <cell r="B112" t="str">
            <v>BASIC REVENUE</v>
          </cell>
        </row>
        <row r="113">
          <cell r="B113" t="str">
            <v>A) ENERGY CHARGES</v>
          </cell>
        </row>
        <row r="114">
          <cell r="B114" t="str">
            <v>TEXTILES</v>
          </cell>
          <cell r="C114">
            <v>9823</v>
          </cell>
          <cell r="D114">
            <v>9850</v>
          </cell>
        </row>
        <row r="115">
          <cell r="B115" t="str">
            <v>HT INDUSTRIES</v>
          </cell>
          <cell r="C115">
            <v>14984</v>
          </cell>
          <cell r="D115">
            <v>14854</v>
          </cell>
        </row>
        <row r="116">
          <cell r="B116" t="str">
            <v>HT COMMERCIAL</v>
          </cell>
          <cell r="C116">
            <v>0</v>
          </cell>
          <cell r="D116">
            <v>0</v>
          </cell>
        </row>
        <row r="117">
          <cell r="B117" t="str">
            <v>LT INDUSTRIES (SINGLE PART TARIFF) (incl. Resi.)</v>
          </cell>
          <cell r="C117">
            <v>1280</v>
          </cell>
          <cell r="D117">
            <v>2203</v>
          </cell>
        </row>
        <row r="118">
          <cell r="B118" t="str">
            <v>LT INDUSTRIES (TWO PART TARIFF)</v>
          </cell>
          <cell r="C118">
            <v>1132</v>
          </cell>
          <cell r="D118">
            <v>1616</v>
          </cell>
        </row>
        <row r="119">
          <cell r="B119" t="str">
            <v>LT COMMERCIAL (SINGLE PART TARIFF)</v>
          </cell>
          <cell r="C119">
            <v>0</v>
          </cell>
          <cell r="D119">
            <v>0</v>
          </cell>
        </row>
        <row r="120">
          <cell r="B120" t="str">
            <v>LT COMMERCIAL (TWO PART TARIFF)</v>
          </cell>
          <cell r="C120">
            <v>0</v>
          </cell>
          <cell r="D120">
            <v>0</v>
          </cell>
        </row>
        <row r="121">
          <cell r="B121" t="str">
            <v>RESIDENTIAL</v>
          </cell>
          <cell r="C121">
            <v>0</v>
          </cell>
          <cell r="D121">
            <v>0</v>
          </cell>
        </row>
        <row r="122">
          <cell r="B122" t="str">
            <v>RAILWAYS</v>
          </cell>
          <cell r="C122">
            <v>13996</v>
          </cell>
          <cell r="D122">
            <v>14184</v>
          </cell>
        </row>
        <row r="123">
          <cell r="B123" t="str">
            <v>TOTAL (DIRECT CONSUMERS)</v>
          </cell>
          <cell r="C123">
            <v>41215</v>
          </cell>
          <cell r="D123">
            <v>42707</v>
          </cell>
        </row>
        <row r="124">
          <cell r="B124" t="str">
            <v>BEST</v>
          </cell>
          <cell r="C124">
            <v>63429</v>
          </cell>
          <cell r="D124">
            <v>64959</v>
          </cell>
        </row>
        <row r="125">
          <cell r="B125" t="str">
            <v>BSES (22 KV/ 33 KV)</v>
          </cell>
          <cell r="C125">
            <v>48269</v>
          </cell>
          <cell r="D125">
            <v>50711</v>
          </cell>
        </row>
        <row r="126">
          <cell r="B126" t="str">
            <v>BSES (220 KV)</v>
          </cell>
          <cell r="C126">
            <v>5267</v>
          </cell>
          <cell r="D126">
            <v>4912</v>
          </cell>
        </row>
        <row r="127">
          <cell r="B127" t="str">
            <v>BSES (TOTAL)</v>
          </cell>
          <cell r="C127">
            <v>53536</v>
          </cell>
          <cell r="D127">
            <v>55623</v>
          </cell>
        </row>
        <row r="128">
          <cell r="C128" t="str">
            <v>------</v>
          </cell>
          <cell r="D128" t="str">
            <v>------</v>
          </cell>
        </row>
        <row r="129">
          <cell r="B129" t="str">
            <v>TOTAL</v>
          </cell>
          <cell r="C129">
            <v>157520</v>
          </cell>
          <cell r="D129">
            <v>163289</v>
          </cell>
        </row>
        <row r="131">
          <cell r="B131" t="str">
            <v>B) RKVAH CHARGES</v>
          </cell>
        </row>
        <row r="132">
          <cell r="B132" t="str">
            <v>TEXTILES</v>
          </cell>
          <cell r="C132">
            <v>0</v>
          </cell>
          <cell r="D132">
            <v>0</v>
          </cell>
        </row>
        <row r="133">
          <cell r="B133" t="str">
            <v>HT INDUSTRIES</v>
          </cell>
          <cell r="C133">
            <v>0</v>
          </cell>
          <cell r="D133">
            <v>0</v>
          </cell>
        </row>
        <row r="134">
          <cell r="B134" t="str">
            <v>HT COMMERCIAL</v>
          </cell>
          <cell r="C134">
            <v>0</v>
          </cell>
          <cell r="D134">
            <v>0</v>
          </cell>
        </row>
        <row r="135">
          <cell r="B135" t="str">
            <v>LT INDUSTRIES (TWO PART TARIFF)</v>
          </cell>
          <cell r="C135">
            <v>0</v>
          </cell>
          <cell r="D135">
            <v>0</v>
          </cell>
        </row>
        <row r="136">
          <cell r="B136" t="str">
            <v>LT COMMERCIAL (TWO PART TARIFF)</v>
          </cell>
          <cell r="C136">
            <v>0</v>
          </cell>
          <cell r="D136">
            <v>0</v>
          </cell>
        </row>
        <row r="137">
          <cell r="B137" t="str">
            <v>RAILWAYS</v>
          </cell>
          <cell r="C137">
            <v>0</v>
          </cell>
          <cell r="D137">
            <v>0</v>
          </cell>
        </row>
        <row r="138">
          <cell r="B138" t="str">
            <v>TOTAL (DIRECT CONSUMERS)</v>
          </cell>
          <cell r="C138">
            <v>0</v>
          </cell>
          <cell r="D138">
            <v>0</v>
          </cell>
        </row>
        <row r="139">
          <cell r="B139" t="str">
            <v>BEST</v>
          </cell>
          <cell r="C139">
            <v>0</v>
          </cell>
          <cell r="D139">
            <v>0</v>
          </cell>
        </row>
        <row r="140">
          <cell r="B140" t="str">
            <v>BSES (22 KV/ 33KV)</v>
          </cell>
          <cell r="C140">
            <v>0</v>
          </cell>
          <cell r="D140">
            <v>0</v>
          </cell>
        </row>
        <row r="141">
          <cell r="B141" t="str">
            <v>BSES (220 KV)</v>
          </cell>
          <cell r="C141">
            <v>0</v>
          </cell>
          <cell r="D141">
            <v>0</v>
          </cell>
        </row>
        <row r="142">
          <cell r="C142" t="str">
            <v>-----</v>
          </cell>
          <cell r="D142" t="str">
            <v>-----</v>
          </cell>
        </row>
        <row r="143">
          <cell r="B143" t="str">
            <v>TOTAL</v>
          </cell>
          <cell r="C143">
            <v>0</v>
          </cell>
          <cell r="D143">
            <v>0</v>
          </cell>
        </row>
        <row r="144">
          <cell r="C144" t="str">
            <v>-----</v>
          </cell>
          <cell r="D144" t="str">
            <v>-----</v>
          </cell>
        </row>
        <row r="145">
          <cell r="B145" t="str">
            <v>B) M.D.CHARGES</v>
          </cell>
        </row>
        <row r="146">
          <cell r="B146" t="str">
            <v>TEXTILES</v>
          </cell>
          <cell r="C146">
            <v>1681</v>
          </cell>
          <cell r="D146">
            <v>1685</v>
          </cell>
        </row>
        <row r="147">
          <cell r="B147" t="str">
            <v>HT INDUSTRIES</v>
          </cell>
          <cell r="C147">
            <v>4774</v>
          </cell>
          <cell r="D147">
            <v>3947</v>
          </cell>
        </row>
        <row r="148">
          <cell r="B148" t="str">
            <v>HT COMMERCIAL</v>
          </cell>
          <cell r="C148">
            <v>0</v>
          </cell>
          <cell r="D148">
            <v>0</v>
          </cell>
        </row>
        <row r="149">
          <cell r="B149" t="str">
            <v>LT INDUSTRIES (TWO PART TARIFF)</v>
          </cell>
          <cell r="C149">
            <v>327</v>
          </cell>
          <cell r="D149">
            <v>523</v>
          </cell>
        </row>
        <row r="150">
          <cell r="B150" t="str">
            <v>LT COMMERCIAL (TWO PART TARIFF)</v>
          </cell>
          <cell r="C150">
            <v>0</v>
          </cell>
          <cell r="D150">
            <v>0</v>
          </cell>
        </row>
        <row r="151">
          <cell r="B151" t="str">
            <v>RAILWAYS</v>
          </cell>
          <cell r="C151">
            <v>3211</v>
          </cell>
          <cell r="D151">
            <v>3257</v>
          </cell>
        </row>
        <row r="152">
          <cell r="B152" t="str">
            <v>TOTAL (DIRECT CONSUMERS)</v>
          </cell>
          <cell r="C152">
            <v>9993</v>
          </cell>
          <cell r="D152">
            <v>9412</v>
          </cell>
        </row>
        <row r="153">
          <cell r="B153" t="str">
            <v>BEST</v>
          </cell>
          <cell r="C153">
            <v>13201</v>
          </cell>
          <cell r="D153">
            <v>13524</v>
          </cell>
        </row>
        <row r="154">
          <cell r="B154" t="str">
            <v>BSES (22 KV/ 33KV)</v>
          </cell>
          <cell r="C154">
            <v>13104</v>
          </cell>
          <cell r="D154">
            <v>13768</v>
          </cell>
        </row>
        <row r="155">
          <cell r="C155" t="str">
            <v>-----</v>
          </cell>
          <cell r="D155" t="str">
            <v>-----</v>
          </cell>
        </row>
        <row r="156">
          <cell r="B156" t="str">
            <v>TOTAL</v>
          </cell>
          <cell r="C156">
            <v>36298</v>
          </cell>
          <cell r="D156">
            <v>36704</v>
          </cell>
        </row>
        <row r="157">
          <cell r="C157" t="str">
            <v>-----</v>
          </cell>
          <cell r="D157" t="str">
            <v>-----</v>
          </cell>
        </row>
        <row r="159">
          <cell r="B159" t="str">
            <v>LESS 100 KV REBATE</v>
          </cell>
          <cell r="C159">
            <v>0</v>
          </cell>
          <cell r="D159">
            <v>0</v>
          </cell>
        </row>
        <row r="160">
          <cell r="B160" t="str">
            <v>ADD STANDBY CH. (FROM CAPTIVE UNIT CONSUMERS)</v>
          </cell>
          <cell r="C160">
            <v>0</v>
          </cell>
          <cell r="D160">
            <v>0</v>
          </cell>
        </row>
        <row r="161">
          <cell r="B161" t="str">
            <v>ADD ADDITIONAL MD CHARGES FROM BSES (22/33KV)</v>
          </cell>
          <cell r="C161">
            <v>0</v>
          </cell>
        </row>
        <row r="162">
          <cell r="B162" t="str">
            <v>BASIC REVENUE FROM MSEB FOR ENERGY ASSISTANCE</v>
          </cell>
          <cell r="C162">
            <v>6098</v>
          </cell>
          <cell r="D162">
            <v>4281</v>
          </cell>
        </row>
        <row r="164">
          <cell r="B164" t="str">
            <v>BASIC REVENUE FROM SALE TO OTHER STATE UTILITIES</v>
          </cell>
          <cell r="C164">
            <v>0</v>
          </cell>
          <cell r="D164">
            <v>2518</v>
          </cell>
        </row>
        <row r="166">
          <cell r="B166" t="str">
            <v>TOTAL BASIC REVENUE</v>
          </cell>
          <cell r="C166">
            <v>199916</v>
          </cell>
          <cell r="D166">
            <v>206792</v>
          </cell>
        </row>
        <row r="167">
          <cell r="C167" t="str">
            <v>======</v>
          </cell>
          <cell r="D167" t="str">
            <v>======</v>
          </cell>
        </row>
        <row r="169">
          <cell r="B169" t="str">
            <v>BASIC REVENUE RATE (PAISE/KWH)</v>
          </cell>
          <cell r="C169">
            <v>230.69</v>
          </cell>
          <cell r="D169">
            <v>232.22</v>
          </cell>
        </row>
        <row r="171">
          <cell r="A171">
            <v>2</v>
          </cell>
          <cell r="B171" t="str">
            <v>SURCHARGE (TAX ON SALE OF ELECTRICITY)</v>
          </cell>
          <cell r="C171">
            <v>10999</v>
          </cell>
          <cell r="D171">
            <v>11266</v>
          </cell>
        </row>
        <row r="172">
          <cell r="A172">
            <v>3</v>
          </cell>
          <cell r="B172" t="str">
            <v>BASIC + SURCHARGE</v>
          </cell>
          <cell r="C172">
            <v>210915</v>
          </cell>
          <cell r="D172">
            <v>218058</v>
          </cell>
        </row>
        <row r="174">
          <cell r="A174">
            <v>4</v>
          </cell>
          <cell r="B174" t="str">
            <v>FAC RECOVERABLE [E2+F2-I3]</v>
          </cell>
        </row>
        <row r="175">
          <cell r="B175" t="str">
            <v xml:space="preserve">      FROM TPC's CONSUMERS</v>
          </cell>
          <cell r="C175">
            <v>83289</v>
          </cell>
          <cell r="D175">
            <v>89805</v>
          </cell>
        </row>
        <row r="176">
          <cell r="B176" t="str">
            <v xml:space="preserve">      FROM MSEB FOR ENERGY ASSISTANCE</v>
          </cell>
          <cell r="C176">
            <v>5881</v>
          </cell>
          <cell r="D176">
            <v>4219</v>
          </cell>
        </row>
        <row r="177">
          <cell r="B177" t="str">
            <v xml:space="preserve">      FROM INTER STATE UTILITIES</v>
          </cell>
          <cell r="C177">
            <v>0</v>
          </cell>
          <cell r="D177">
            <v>2482</v>
          </cell>
        </row>
        <row r="178">
          <cell r="B178" t="str">
            <v xml:space="preserve">      TOTAL</v>
          </cell>
          <cell r="C178">
            <v>89170</v>
          </cell>
          <cell r="D178">
            <v>96506</v>
          </cell>
        </row>
        <row r="180">
          <cell r="B180" t="str">
            <v>FAC RATE (PAISE/KWH)</v>
          </cell>
          <cell r="C180">
            <v>118.66</v>
          </cell>
          <cell r="D180">
            <v>124.51299826689775</v>
          </cell>
        </row>
        <row r="181">
          <cell r="C181" t="str">
            <v>-----</v>
          </cell>
          <cell r="D181" t="str">
            <v>-----</v>
          </cell>
        </row>
        <row r="182">
          <cell r="A182">
            <v>5</v>
          </cell>
          <cell r="B182" t="str">
            <v>BASIC + SURCHARGE + FAC</v>
          </cell>
          <cell r="C182">
            <v>300085</v>
          </cell>
          <cell r="D182">
            <v>314564</v>
          </cell>
        </row>
        <row r="184">
          <cell r="A184">
            <v>6</v>
          </cell>
          <cell r="B184" t="str">
            <v>220 KV BSES INTERCONNECTION STANDBY</v>
          </cell>
        </row>
        <row r="185">
          <cell r="B185" t="str">
            <v xml:space="preserve">MD CHARGES </v>
          </cell>
          <cell r="C185">
            <v>19800</v>
          </cell>
          <cell r="D185">
            <v>19800</v>
          </cell>
        </row>
        <row r="187">
          <cell r="A187">
            <v>8</v>
          </cell>
          <cell r="B187" t="str">
            <v>TOTAL REVENUE (SUBJECT TO CASH DISCOUNT)</v>
          </cell>
          <cell r="C187">
            <v>319885</v>
          </cell>
          <cell r="D187">
            <v>334364</v>
          </cell>
        </row>
        <row r="189">
          <cell r="A189">
            <v>9</v>
          </cell>
          <cell r="B189" t="str">
            <v>LESS : CASH DISCOUNT</v>
          </cell>
          <cell r="C189">
            <v>0</v>
          </cell>
          <cell r="D189">
            <v>0</v>
          </cell>
        </row>
        <row r="190">
          <cell r="C190" t="str">
            <v>------</v>
          </cell>
          <cell r="D190" t="str">
            <v>------</v>
          </cell>
        </row>
        <row r="191">
          <cell r="A191">
            <v>10</v>
          </cell>
          <cell r="B191" t="str">
            <v>NET REVENUE</v>
          </cell>
          <cell r="C191">
            <v>319885</v>
          </cell>
          <cell r="D191">
            <v>314564</v>
          </cell>
        </row>
        <row r="193">
          <cell r="A193" t="str">
            <v>E.</v>
          </cell>
          <cell r="B193" t="str">
            <v>COST OF POWER PURCHASES (Rs.LAKHS)</v>
          </cell>
        </row>
        <row r="195">
          <cell r="A195">
            <v>1</v>
          </cell>
          <cell r="B195" t="str">
            <v>ENERGY CHARGES</v>
          </cell>
          <cell r="C195">
            <v>0</v>
          </cell>
          <cell r="D195">
            <v>0</v>
          </cell>
        </row>
        <row r="196">
          <cell r="A196">
            <v>2</v>
          </cell>
          <cell r="B196" t="str">
            <v>MD CHARGES</v>
          </cell>
          <cell r="C196">
            <v>39600</v>
          </cell>
          <cell r="D196">
            <v>39600</v>
          </cell>
        </row>
        <row r="197">
          <cell r="A197">
            <v>3</v>
          </cell>
          <cell r="B197" t="str">
            <v>TOTAL BASIC CHARGES</v>
          </cell>
          <cell r="C197">
            <v>39600</v>
          </cell>
          <cell r="D197">
            <v>39600</v>
          </cell>
        </row>
        <row r="198">
          <cell r="A198">
            <v>4</v>
          </cell>
          <cell r="B198" t="str">
            <v xml:space="preserve">FUEL ADJUSTMENT CHARGES </v>
          </cell>
          <cell r="C198">
            <v>0</v>
          </cell>
          <cell r="D198">
            <v>0</v>
          </cell>
        </row>
        <row r="199">
          <cell r="C199" t="str">
            <v>-----</v>
          </cell>
          <cell r="D199" t="str">
            <v>-----</v>
          </cell>
        </row>
        <row r="200">
          <cell r="A200">
            <v>5</v>
          </cell>
          <cell r="B200" t="str">
            <v>TOTAL</v>
          </cell>
          <cell r="C200">
            <v>39600</v>
          </cell>
          <cell r="D200">
            <v>39600</v>
          </cell>
        </row>
        <row r="201">
          <cell r="C201" t="str">
            <v>=====</v>
          </cell>
          <cell r="D201" t="str">
            <v>=====</v>
          </cell>
        </row>
        <row r="203">
          <cell r="A203" t="str">
            <v>F.</v>
          </cell>
          <cell r="B203" t="str">
            <v>COST OF FUEL (Rs.LAKHS)</v>
          </cell>
        </row>
        <row r="205">
          <cell r="A205">
            <v>1</v>
          </cell>
          <cell r="B205" t="str">
            <v>BASIC FUEL COST @ Rs.325 /MKCL</v>
          </cell>
          <cell r="C205">
            <v>65132</v>
          </cell>
          <cell r="D205">
            <v>68165</v>
          </cell>
        </row>
        <row r="206">
          <cell r="A206">
            <v>2</v>
          </cell>
          <cell r="B206" t="str">
            <v>FUEL ADJUSTMENT CHARGES</v>
          </cell>
          <cell r="C206">
            <v>89170</v>
          </cell>
          <cell r="D206">
            <v>96506</v>
          </cell>
        </row>
        <row r="207">
          <cell r="C207" t="str">
            <v>-----</v>
          </cell>
          <cell r="D207" t="str">
            <v>-----</v>
          </cell>
        </row>
        <row r="208">
          <cell r="A208">
            <v>3</v>
          </cell>
          <cell r="B208" t="str">
            <v>TOTAL FUEL COST</v>
          </cell>
          <cell r="C208">
            <v>154302</v>
          </cell>
          <cell r="D208">
            <v>164671</v>
          </cell>
        </row>
        <row r="209">
          <cell r="C209" t="str">
            <v>=====</v>
          </cell>
          <cell r="D209" t="str">
            <v>=====</v>
          </cell>
        </row>
        <row r="211">
          <cell r="A211" t="str">
            <v>G.</v>
          </cell>
          <cell r="B211" t="str">
            <v>TAX ON SALE OF ELECTRICITY (Rs.LAKHS)</v>
          </cell>
          <cell r="C211">
            <v>11760</v>
          </cell>
          <cell r="D211">
            <v>12061.5</v>
          </cell>
        </row>
        <row r="213">
          <cell r="A213" t="str">
            <v>H.</v>
          </cell>
          <cell r="B213" t="str">
            <v>WHEELING CHARGES RECOVERABLE FROM MSEB FOR WHEELING MSEB's POWER AT 22 KV</v>
          </cell>
          <cell r="C213">
            <v>805</v>
          </cell>
          <cell r="D213">
            <v>805</v>
          </cell>
        </row>
        <row r="215">
          <cell r="A215" t="str">
            <v>I.</v>
          </cell>
          <cell r="B215" t="str">
            <v>WHEELING CHARGES PAYABLE TO MSEB FOR WHEELING TPC's POWER AT 220 KV</v>
          </cell>
          <cell r="C215">
            <v>805</v>
          </cell>
          <cell r="D215">
            <v>805</v>
          </cell>
        </row>
        <row r="217">
          <cell r="A217" t="str">
            <v>L.</v>
          </cell>
          <cell r="B217" t="str">
            <v>THERMAL GENERATION (MUs)</v>
          </cell>
        </row>
        <row r="219">
          <cell r="B219" t="str">
            <v>UNIT NO.4</v>
          </cell>
          <cell r="D219">
            <v>873</v>
          </cell>
        </row>
        <row r="220">
          <cell r="B220" t="str">
            <v>UNIT NO.5</v>
          </cell>
          <cell r="D220">
            <v>3941</v>
          </cell>
        </row>
        <row r="221">
          <cell r="B221" t="str">
            <v>UNIT NO.6</v>
          </cell>
          <cell r="D221">
            <v>2872</v>
          </cell>
        </row>
        <row r="222">
          <cell r="B222" t="str">
            <v>UNIT NOS.7 AS GT</v>
          </cell>
          <cell r="D222">
            <v>0</v>
          </cell>
        </row>
        <row r="223">
          <cell r="B223" t="str">
            <v xml:space="preserve">UNIT NO.7 </v>
          </cell>
          <cell r="D223">
            <v>1146</v>
          </cell>
        </row>
        <row r="224">
          <cell r="D224" t="str">
            <v>-----</v>
          </cell>
        </row>
        <row r="225">
          <cell r="B225" t="str">
            <v>TOTAL THERMAL GENERATION</v>
          </cell>
          <cell r="D225">
            <v>8832</v>
          </cell>
        </row>
        <row r="226">
          <cell r="D226" t="str">
            <v>=====</v>
          </cell>
        </row>
        <row r="228">
          <cell r="A228" t="str">
            <v>M.</v>
          </cell>
          <cell r="B228" t="str">
            <v xml:space="preserve">FUEL CONSUMPTION </v>
          </cell>
        </row>
        <row r="230">
          <cell r="B230" t="str">
            <v xml:space="preserve"> 1) COAL (MTs/ANNUM)</v>
          </cell>
          <cell r="D230">
            <v>961100</v>
          </cell>
        </row>
        <row r="231">
          <cell r="B231" t="str">
            <v xml:space="preserve">        (MTs/DAY)</v>
          </cell>
          <cell r="D231">
            <v>2633</v>
          </cell>
        </row>
        <row r="233">
          <cell r="B233" t="str">
            <v xml:space="preserve"> 2) GAS  (MTs/ANNUM)</v>
          </cell>
          <cell r="D233">
            <v>191625</v>
          </cell>
        </row>
        <row r="234">
          <cell r="B234" t="str">
            <v xml:space="preserve">         (MTs/DAY)</v>
          </cell>
          <cell r="D234">
            <v>525</v>
          </cell>
        </row>
        <row r="236">
          <cell r="B236" t="str">
            <v xml:space="preserve"> 3) LSHS (MTs/ANNUM)</v>
          </cell>
          <cell r="D236">
            <v>1290887</v>
          </cell>
        </row>
        <row r="237">
          <cell r="B237" t="str">
            <v xml:space="preserve">         (MTs/DAY)</v>
          </cell>
          <cell r="D237">
            <v>3537</v>
          </cell>
        </row>
        <row r="239">
          <cell r="A239" t="str">
            <v>N.</v>
          </cell>
          <cell r="B239" t="str">
            <v>CORRESPONDING MKCAL</v>
          </cell>
        </row>
        <row r="241">
          <cell r="B241" t="str">
            <v xml:space="preserve"> 1) COAL</v>
          </cell>
          <cell r="D241">
            <v>4928350</v>
          </cell>
        </row>
        <row r="242">
          <cell r="B242" t="str">
            <v xml:space="preserve"> 2) GAS</v>
          </cell>
          <cell r="D242">
            <v>2491125</v>
          </cell>
        </row>
        <row r="243">
          <cell r="B243" t="str">
            <v xml:space="preserve"> 3) LSHS</v>
          </cell>
          <cell r="D243">
            <v>13554315</v>
          </cell>
        </row>
        <row r="244">
          <cell r="D244" t="str">
            <v>--------</v>
          </cell>
        </row>
        <row r="245">
          <cell r="B245" t="str">
            <v xml:space="preserve">    TOTAL</v>
          </cell>
          <cell r="D245">
            <v>20973790</v>
          </cell>
        </row>
        <row r="246">
          <cell r="D246" t="str">
            <v>========</v>
          </cell>
        </row>
        <row r="248">
          <cell r="A248" t="str">
            <v>O.</v>
          </cell>
          <cell r="B248" t="str">
            <v xml:space="preserve">COST OF FUEL (Rs.LAKHS) </v>
          </cell>
        </row>
        <row r="250">
          <cell r="B250" t="str">
            <v xml:space="preserve"> 1) COAL</v>
          </cell>
          <cell r="D250">
            <v>27632</v>
          </cell>
        </row>
        <row r="251">
          <cell r="B251" t="str">
            <v xml:space="preserve"> 2) GAS</v>
          </cell>
          <cell r="D251">
            <v>8048</v>
          </cell>
        </row>
        <row r="252">
          <cell r="B252" t="str">
            <v xml:space="preserve"> 3) LSHS</v>
          </cell>
          <cell r="D252">
            <v>125991</v>
          </cell>
        </row>
        <row r="253">
          <cell r="B253" t="str">
            <v xml:space="preserve"> 4) MINOR FUEL</v>
          </cell>
          <cell r="D253">
            <v>2592</v>
          </cell>
        </row>
        <row r="254">
          <cell r="B254" t="str">
            <v xml:space="preserve"> 5) HANDLING CHARGES</v>
          </cell>
          <cell r="D254">
            <v>408</v>
          </cell>
        </row>
        <row r="255">
          <cell r="D255" t="str">
            <v>-----</v>
          </cell>
        </row>
        <row r="256">
          <cell r="B256" t="str">
            <v xml:space="preserve">    TOTAL</v>
          </cell>
          <cell r="D256">
            <v>164671</v>
          </cell>
        </row>
        <row r="257">
          <cell r="D257" t="str">
            <v>=====</v>
          </cell>
        </row>
        <row r="259">
          <cell r="A259" t="str">
            <v>P.</v>
          </cell>
          <cell r="B259" t="str">
            <v>MKCAL REQUIREMENT</v>
          </cell>
        </row>
        <row r="261">
          <cell r="B261" t="str">
            <v xml:space="preserve"> 1) UNIT 4</v>
          </cell>
          <cell r="D261">
            <v>2269800</v>
          </cell>
        </row>
        <row r="262">
          <cell r="B262" t="str">
            <v xml:space="preserve"> 2) UNIT 5</v>
          </cell>
          <cell r="D262">
            <v>9576630</v>
          </cell>
        </row>
        <row r="263">
          <cell r="B263" t="str">
            <v xml:space="preserve"> 3) UNIT 6</v>
          </cell>
          <cell r="D263">
            <v>6835360</v>
          </cell>
        </row>
        <row r="264">
          <cell r="B264" t="str">
            <v xml:space="preserve"> 4) UNITS NO.7 AS GT</v>
          </cell>
          <cell r="D264">
            <v>0</v>
          </cell>
        </row>
        <row r="265">
          <cell r="B265" t="str">
            <v xml:space="preserve"> 5) UNIT NO.7</v>
          </cell>
          <cell r="D265">
            <v>2292000</v>
          </cell>
        </row>
        <row r="266">
          <cell r="D266" t="str">
            <v>-------</v>
          </cell>
        </row>
        <row r="267">
          <cell r="B267" t="str">
            <v xml:space="preserve">    TOTAL</v>
          </cell>
          <cell r="D267">
            <v>20973790</v>
          </cell>
        </row>
        <row r="268">
          <cell r="D268" t="str">
            <v>=======</v>
          </cell>
        </row>
        <row r="270">
          <cell r="A270" t="str">
            <v>ASSUMPTIONS :</v>
          </cell>
        </row>
        <row r="271">
          <cell r="B271" t="str">
            <v>PURCHASE MVA /MONTH</v>
          </cell>
          <cell r="D271">
            <v>550</v>
          </cell>
        </row>
        <row r="273">
          <cell r="B273" t="str">
            <v>MONTHLY FIXED WLG.CHRGS.RECOVERABLE(Rs.LACS)</v>
          </cell>
          <cell r="D273">
            <v>67.11</v>
          </cell>
        </row>
        <row r="274">
          <cell r="B274" t="str">
            <v>MONTHLY FIXED WLG.CHARGES PAYABLE(Rs.LACS)</v>
          </cell>
          <cell r="D274">
            <v>67.11</v>
          </cell>
        </row>
        <row r="276">
          <cell r="B276" t="str">
            <v>% OF (U#5 + U#6+U#7) POWER WHEELED</v>
          </cell>
          <cell r="D276">
            <v>26</v>
          </cell>
        </row>
        <row r="278">
          <cell r="B278" t="str">
            <v>ENERGY LOSS IN WHEELING MSEB'S POWER (%)</v>
          </cell>
          <cell r="D278">
            <v>3.09</v>
          </cell>
        </row>
        <row r="279">
          <cell r="B279" t="str">
            <v>ENERGY LOSS IN WHEELING TPC'S POWER (%)</v>
          </cell>
          <cell r="D279">
            <v>2</v>
          </cell>
        </row>
        <row r="281">
          <cell r="B281" t="str">
            <v>PURCHASE ENERGY RATE (P/U)</v>
          </cell>
          <cell r="D281">
            <v>290</v>
          </cell>
        </row>
        <row r="282">
          <cell r="B282" t="str">
            <v>PURCHASE FAC RATE (P/U)</v>
          </cell>
          <cell r="D282">
            <v>0</v>
          </cell>
        </row>
        <row r="283">
          <cell r="B283" t="str">
            <v>ENERGY RATE FOR SALE TO MSEB (P/U)</v>
          </cell>
          <cell r="D283">
            <v>125.9</v>
          </cell>
        </row>
        <row r="284">
          <cell r="B284" t="str">
            <v>ENERGY RATE FOR SALE TO INTER STATE  UTILITIES (P/U)</v>
          </cell>
          <cell r="D284">
            <v>125.9</v>
          </cell>
        </row>
        <row r="285">
          <cell r="B285" t="str">
            <v>FAC RATE FOR SALE TO INTER STATE  UTILITIES (P/U)</v>
          </cell>
          <cell r="D285">
            <v>124.1</v>
          </cell>
        </row>
        <row r="286">
          <cell r="B286" t="str">
            <v>FAC RATE FOR SALE TO MSEB (P/U)</v>
          </cell>
          <cell r="D286">
            <v>124.1</v>
          </cell>
        </row>
        <row r="287">
          <cell r="B287" t="str">
            <v>PURCHASE MD RATE (Rs./KVA/MONTH)</v>
          </cell>
          <cell r="D287">
            <v>600</v>
          </cell>
        </row>
        <row r="289">
          <cell r="B289" t="str">
            <v>FUEL COST (Rs./MT) :</v>
          </cell>
        </row>
        <row r="290">
          <cell r="B290" t="str">
            <v>COAL</v>
          </cell>
          <cell r="D290">
            <v>2875</v>
          </cell>
        </row>
        <row r="291">
          <cell r="B291" t="str">
            <v>GAS</v>
          </cell>
          <cell r="D291">
            <v>4200</v>
          </cell>
        </row>
        <row r="292">
          <cell r="B292" t="str">
            <v>LSHS/ LSWR</v>
          </cell>
          <cell r="D292">
            <v>9760</v>
          </cell>
        </row>
        <row r="293">
          <cell r="B293" t="str">
            <v>-</v>
          </cell>
          <cell r="C293" t="str">
            <v>-</v>
          </cell>
          <cell r="D293" t="str">
            <v>-</v>
          </cell>
        </row>
        <row r="295">
          <cell r="B295" t="str">
            <v>Tariff :</v>
          </cell>
        </row>
        <row r="296">
          <cell r="C296" t="str">
            <v>MD</v>
          </cell>
          <cell r="D296" t="str">
            <v>RKVAH</v>
          </cell>
        </row>
        <row r="297">
          <cell r="C297" t="str">
            <v>(Rs./KVA)</v>
          </cell>
          <cell r="D297" t="str">
            <v>(P./RKVAH)</v>
          </cell>
        </row>
        <row r="298">
          <cell r="B298" t="str">
            <v>TEXTILES</v>
          </cell>
          <cell r="C298">
            <v>170</v>
          </cell>
          <cell r="D298">
            <v>0</v>
          </cell>
        </row>
        <row r="299">
          <cell r="B299" t="str">
            <v>HT INDUSTRIES</v>
          </cell>
          <cell r="C299">
            <v>170</v>
          </cell>
          <cell r="D299">
            <v>0</v>
          </cell>
        </row>
        <row r="300">
          <cell r="B300" t="str">
            <v>HT COMMERCIAL</v>
          </cell>
          <cell r="C300">
            <v>170</v>
          </cell>
          <cell r="D300">
            <v>0</v>
          </cell>
        </row>
        <row r="301">
          <cell r="B301" t="str">
            <v>LT INDUSTRIES (TWO PART TARIFF)</v>
          </cell>
          <cell r="C301">
            <v>175</v>
          </cell>
          <cell r="D301">
            <v>0</v>
          </cell>
        </row>
        <row r="302">
          <cell r="B302" t="str">
            <v>LT COMMERCIAL (TWO PART TARIFF)</v>
          </cell>
          <cell r="C302">
            <v>175</v>
          </cell>
          <cell r="D302">
            <v>0</v>
          </cell>
        </row>
        <row r="303">
          <cell r="B303" t="str">
            <v>RAILWAYS</v>
          </cell>
          <cell r="C303">
            <v>170</v>
          </cell>
          <cell r="D303">
            <v>0</v>
          </cell>
        </row>
        <row r="304">
          <cell r="B304" t="str">
            <v>BEST</v>
          </cell>
          <cell r="C304">
            <v>170</v>
          </cell>
          <cell r="D304">
            <v>0</v>
          </cell>
        </row>
        <row r="305">
          <cell r="B305" t="str">
            <v>BSES (22/33 KV)</v>
          </cell>
          <cell r="C305">
            <v>200</v>
          </cell>
          <cell r="D305">
            <v>0</v>
          </cell>
        </row>
        <row r="306">
          <cell r="B306" t="str">
            <v>BSES (220 KV)</v>
          </cell>
          <cell r="D306">
            <v>0</v>
          </cell>
        </row>
        <row r="307">
          <cell r="B307" t="str">
            <v>MSEB 22 KV</v>
          </cell>
          <cell r="D307">
            <v>0</v>
          </cell>
        </row>
        <row r="308">
          <cell r="B308" t="str">
            <v>ENERGY RATE (P/KWH) :</v>
          </cell>
        </row>
        <row r="309">
          <cell r="B309" t="str">
            <v>TEXTILES</v>
          </cell>
          <cell r="C309">
            <v>197</v>
          </cell>
        </row>
        <row r="310">
          <cell r="B310" t="str">
            <v>HT INDUSTRIES</v>
          </cell>
          <cell r="C310">
            <v>197</v>
          </cell>
        </row>
        <row r="311">
          <cell r="B311" t="str">
            <v>HT COMMERCIAL</v>
          </cell>
          <cell r="C311">
            <v>197</v>
          </cell>
        </row>
        <row r="312">
          <cell r="B312" t="str">
            <v>LT INDUSTRIES (SINGLE PART TARIFF)</v>
          </cell>
          <cell r="C312">
            <v>272</v>
          </cell>
        </row>
        <row r="313">
          <cell r="B313" t="str">
            <v>LT INDUSTRIES (TWO PART TARIFF)</v>
          </cell>
          <cell r="C313">
            <v>202</v>
          </cell>
        </row>
        <row r="314">
          <cell r="B314" t="str">
            <v>LT COMMERCIAL (SINGLE PART TARIFF)</v>
          </cell>
          <cell r="C314">
            <v>272</v>
          </cell>
        </row>
        <row r="315">
          <cell r="B315" t="str">
            <v>LT COMMERCIAL (TWO PART TARIFF)</v>
          </cell>
          <cell r="C315">
            <v>202</v>
          </cell>
        </row>
        <row r="316">
          <cell r="B316" t="str">
            <v>RESIDENTIAL</v>
          </cell>
          <cell r="C316">
            <v>212.75</v>
          </cell>
        </row>
        <row r="317">
          <cell r="B317" t="str">
            <v>RAILWAYS</v>
          </cell>
          <cell r="C317">
            <v>197</v>
          </cell>
        </row>
        <row r="318">
          <cell r="B318" t="str">
            <v>BEST</v>
          </cell>
          <cell r="C318">
            <v>177</v>
          </cell>
        </row>
        <row r="319">
          <cell r="B319" t="str">
            <v>BSES</v>
          </cell>
          <cell r="C319">
            <v>177</v>
          </cell>
        </row>
        <row r="320">
          <cell r="B320" t="str">
            <v>BSES 220 KV</v>
          </cell>
          <cell r="C320">
            <v>209</v>
          </cell>
        </row>
        <row r="321">
          <cell r="B321" t="str">
            <v>BASIC COST OF FUEL (Rs./MKCL)</v>
          </cell>
          <cell r="C321">
            <v>325</v>
          </cell>
        </row>
        <row r="322">
          <cell r="B322" t="str">
            <v>-</v>
          </cell>
        </row>
        <row r="323">
          <cell r="B323" t="str">
            <v>CALORIFIC VALUES (MKCL/MT) :</v>
          </cell>
        </row>
        <row r="324">
          <cell r="B324" t="str">
            <v>COAL</v>
          </cell>
          <cell r="C324">
            <v>5.1278223000000001</v>
          </cell>
        </row>
        <row r="325">
          <cell r="B325" t="str">
            <v>GAS</v>
          </cell>
          <cell r="C325">
            <v>13</v>
          </cell>
        </row>
        <row r="326">
          <cell r="B326" t="str">
            <v>LSHS/ LSWR</v>
          </cell>
          <cell r="C326">
            <v>10.5</v>
          </cell>
        </row>
        <row r="328">
          <cell r="B328" t="str">
            <v>HEAT RATES &amp; AUXILIARY CONSUMPTION</v>
          </cell>
          <cell r="C328" t="str">
            <v>HEAT RATE</v>
          </cell>
          <cell r="D328" t="str">
            <v>AUX.CONS.</v>
          </cell>
        </row>
        <row r="329">
          <cell r="C329" t="str">
            <v>MKCL/MU</v>
          </cell>
          <cell r="D329" t="str">
            <v>(%)</v>
          </cell>
        </row>
        <row r="330">
          <cell r="B330" t="str">
            <v>------------------------------------</v>
          </cell>
          <cell r="C330" t="str">
            <v>-</v>
          </cell>
          <cell r="D330" t="str">
            <v>-</v>
          </cell>
        </row>
        <row r="332">
          <cell r="B332" t="str">
            <v>UNIT NO.4</v>
          </cell>
          <cell r="C332">
            <v>2600</v>
          </cell>
          <cell r="D332">
            <v>10</v>
          </cell>
        </row>
        <row r="333">
          <cell r="B333" t="str">
            <v>UNIT NO.5</v>
          </cell>
          <cell r="C333">
            <v>2430</v>
          </cell>
          <cell r="D333">
            <v>5</v>
          </cell>
        </row>
        <row r="334">
          <cell r="B334" t="str">
            <v>UNIT NO.6</v>
          </cell>
          <cell r="C334">
            <v>2380</v>
          </cell>
          <cell r="D334">
            <v>4</v>
          </cell>
        </row>
        <row r="335">
          <cell r="B335" t="str">
            <v>UNIT NO.7 AS GT</v>
          </cell>
          <cell r="C335">
            <v>2850</v>
          </cell>
          <cell r="D335">
            <v>2.1</v>
          </cell>
        </row>
        <row r="336">
          <cell r="B336" t="str">
            <v>UNIT NO.7</v>
          </cell>
          <cell r="C336">
            <v>2000</v>
          </cell>
          <cell r="D336">
            <v>2</v>
          </cell>
        </row>
        <row r="337">
          <cell r="B337" t="str">
            <v>HYDRO</v>
          </cell>
          <cell r="D337">
            <v>0.5</v>
          </cell>
        </row>
        <row r="339">
          <cell r="B339" t="str">
            <v>TAXABLE SALES</v>
          </cell>
          <cell r="C339">
            <v>91</v>
          </cell>
          <cell r="D339" t="str">
            <v>%</v>
          </cell>
        </row>
        <row r="340">
          <cell r="B340" t="str">
            <v xml:space="preserve">TAX ON  SALE RATE </v>
          </cell>
          <cell r="C340">
            <v>15</v>
          </cell>
          <cell r="D340" t="str">
            <v>(P/KWH)</v>
          </cell>
        </row>
        <row r="342">
          <cell r="B342" t="str">
            <v>T T &amp; D LOSSES</v>
          </cell>
          <cell r="C342">
            <v>2.2999999999999998</v>
          </cell>
          <cell r="D342" t="str">
            <v>%</v>
          </cell>
        </row>
      </sheetData>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cBookData"/>
      <sheetName val="pcQueryData"/>
      <sheetName val="_pcHiddenSheet1"/>
      <sheetName val="Total"/>
      <sheetName val="SKOL"/>
      <sheetName val="MBL"/>
      <sheetName val="Norht RO"/>
      <sheetName val="RO South"/>
      <sheetName val="RO Central"/>
      <sheetName val="RBL"/>
      <sheetName val="CDBL"/>
      <sheetName val="HBL"/>
      <sheetName val="Malabar"/>
      <sheetName val="NBL"/>
      <sheetName val="Pals"/>
      <sheetName val="mbl unit"/>
      <sheetName val="cbl"/>
      <sheetName val="sica"/>
      <sheetName val="ecb"/>
      <sheetName val="uran"/>
      <sheetName val="Mum Dep"/>
      <sheetName val="Report1"/>
    </sheetNames>
    <sheetDataSet>
      <sheetData sheetId="0" refreshError="1"/>
      <sheetData sheetId="1" refreshError="1"/>
      <sheetData sheetId="2" refreshError="1">
        <row r="3">
          <cell r="A3" t="str">
            <v>_Closing_Balance_for_Branch</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mp"/>
      <sheetName val="Schedule"/>
      <sheetName val="Dollar Bank Ac"/>
      <sheetName val="Doosan Reallignment"/>
      <sheetName val="TOSHIBA REALIGNMENT"/>
      <sheetName val="Loan Realingment 31.03.09"/>
      <sheetName val="Forward realing"/>
      <sheetName val="Tickmarks"/>
      <sheetName val="Dec To March"/>
      <sheetName val="XREF"/>
    </sheetNames>
    <sheetDataSet>
      <sheetData sheetId="0"/>
      <sheetData sheetId="1">
        <row r="97">
          <cell r="D97">
            <v>9194272</v>
          </cell>
        </row>
      </sheetData>
      <sheetData sheetId="2"/>
      <sheetData sheetId="3"/>
      <sheetData sheetId="4"/>
      <sheetData sheetId="5"/>
      <sheetData sheetId="6"/>
      <sheetData sheetId="7"/>
      <sheetData sheetId="8"/>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sheetName val="221"/>
      <sheetName val="222"/>
      <sheetName val="223"/>
      <sheetName val="224"/>
      <sheetName val="225"/>
      <sheetName val="226"/>
      <sheetName val="5"/>
      <sheetName val="TML 2003"/>
      <sheetName val="P111-115"/>
      <sheetName val="P248"/>
      <sheetName val="validation rules"/>
      <sheetName val="PE CHARGE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P1"/>
      <sheetName val="P2"/>
      <sheetName val="P3"/>
      <sheetName val="P4"/>
      <sheetName val="P5"/>
      <sheetName val="P28"/>
      <sheetName val="P29"/>
      <sheetName val="P30"/>
      <sheetName val="P31"/>
      <sheetName val="P32"/>
      <sheetName val="P33"/>
      <sheetName val="P34-42"/>
      <sheetName val="P45-98"/>
      <sheetName val="P99-100"/>
      <sheetName val="P101-102"/>
      <sheetName val="P105"/>
      <sheetName val="P106"/>
      <sheetName val="P107"/>
      <sheetName val="P108-109"/>
      <sheetName val="P110"/>
      <sheetName val="P111-115"/>
      <sheetName val="P116"/>
      <sheetName val="P117-119"/>
      <sheetName val="P120"/>
      <sheetName val="P121-122"/>
      <sheetName val="P123-125"/>
      <sheetName val="P126"/>
      <sheetName val="P129"/>
      <sheetName val="P130"/>
      <sheetName val="P131"/>
      <sheetName val="P132"/>
      <sheetName val="P133"/>
      <sheetName val="P134"/>
      <sheetName val="P135"/>
      <sheetName val="P136"/>
      <sheetName val="P137"/>
      <sheetName val="P138"/>
      <sheetName val="P139"/>
      <sheetName val="P140"/>
      <sheetName val="P141"/>
      <sheetName val="P142"/>
      <sheetName val="P143"/>
      <sheetName val="P144"/>
      <sheetName val="P145"/>
      <sheetName val="P146"/>
      <sheetName val="P147"/>
      <sheetName val="P148"/>
      <sheetName val="P149"/>
      <sheetName val="P150"/>
      <sheetName val="P151"/>
      <sheetName val="P152"/>
      <sheetName val="P153"/>
      <sheetName val="P154"/>
      <sheetName val="P155"/>
      <sheetName val="P173"/>
      <sheetName val="P174-175"/>
      <sheetName val="P176-178"/>
      <sheetName val="P179"/>
      <sheetName val="P180"/>
      <sheetName val="P195"/>
      <sheetName val="P196"/>
      <sheetName val="P197"/>
      <sheetName val="P198"/>
      <sheetName val="P199"/>
      <sheetName val="P201"/>
      <sheetName val="P202"/>
      <sheetName val="P203"/>
      <sheetName val="P204"/>
      <sheetName val="P206"/>
      <sheetName val="P207"/>
      <sheetName val="P211"/>
      <sheetName val="P212"/>
      <sheetName val="P213"/>
      <sheetName val="P214"/>
      <sheetName val="P215"/>
      <sheetName val="P216-217"/>
      <sheetName val="P218-219"/>
      <sheetName val="P244"/>
      <sheetName val="P245"/>
      <sheetName val="P246"/>
      <sheetName val="P247"/>
      <sheetName val="P248"/>
      <sheetName val="P249"/>
      <sheetName val="P250"/>
      <sheetName val="Sheet2"/>
      <sheetName val="P268"/>
      <sheetName val="P269-270"/>
      <sheetName val="P271"/>
      <sheetName val="P272"/>
      <sheetName val="P273-274"/>
      <sheetName val="P275"/>
      <sheetName val="P276"/>
      <sheetName val="P277"/>
      <sheetName val="P278"/>
      <sheetName val="P279"/>
      <sheetName val="P280"/>
      <sheetName val="P281"/>
      <sheetName val="P282"/>
      <sheetName val="P302"/>
      <sheetName val="P303"/>
      <sheetName val="P304"/>
      <sheetName val="P305"/>
      <sheetName val="P306"/>
      <sheetName val="P307"/>
      <sheetName val="P308"/>
      <sheetName val="P309-310"/>
      <sheetName val="P218_x0002__x0000__x0000__x0000_"/>
      <sheetName val="P216-21_x0002_"/>
      <sheetName val=""/>
      <sheetName val="P_x0002__x0000__x0000_"/>
      <sheetName val="bobudget"/>
      <sheetName val="total"/>
      <sheetName val="F-4"/>
      <sheetName val="222"/>
      <sheetName val="loan repayment "/>
      <sheetName val="P218_x0002__x0000_"/>
      <sheetName val="P_x0002__x0000_"/>
      <sheetName val="Kurla Rej 1110"/>
      <sheetName val="MISforgeforging"/>
      <sheetName val="CVBUH2MONTHLY"/>
      <sheetName val="56"/>
      <sheetName val="H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to do"/>
      <sheetName val="재고"/>
      <sheetName val="AR"/>
      <sheetName val="단가검증"/>
      <sheetName val="재고분석"/>
      <sheetName val="가공비배부"/>
      <sheetName val="제,원"/>
      <sheetName val="투자"/>
      <sheetName val="평가"/>
      <sheetName val="무형"/>
      <sheetName val="M"/>
      <sheetName val="M1-anl"/>
      <sheetName val="퇴충"/>
      <sheetName val="분석적검토"/>
      <sheetName val="자본"/>
      <sheetName val="스탁옵션"/>
      <sheetName val="원가"/>
      <sheetName val="제조원가"/>
      <sheetName val="월별제조"/>
      <sheetName val="영업외"/>
      <sheetName val="우발"/>
      <sheetName val="법인"/>
      <sheetName val="미지급법인세"/>
      <sheetName val="이연법인세"/>
      <sheetName val="BS일이후"/>
      <sheetName val="매입"/>
      <sheetName val="원재료평가"/>
      <sheetName val="제품평가"/>
      <sheetName val="cc"/>
      <sheetName val="조회"/>
      <sheetName val="총괄"/>
      <sheetName val="미수"/>
      <sheetName val="공통"/>
      <sheetName val="업무분장 "/>
      <sheetName val="B-90"/>
      <sheetName val="기말요약"/>
      <sheetName val="중요성기준"/>
      <sheetName val="A9-1~5 "/>
      <sheetName val="A9-3"/>
      <sheetName val="경영분석"/>
      <sheetName val="98경영"/>
      <sheetName val="A9-부2 "/>
      <sheetName val="A9"/>
      <sheetName val="A9-2(구)"/>
      <sheetName val="주석자료A7"/>
      <sheetName val="주총요약"/>
      <sheetName val="지급보증"/>
      <sheetName val="(법인,토지)등기부등본요약"/>
      <sheetName val="보험가입"/>
      <sheetName val="계속기업검토표"/>
      <sheetName val="A7"/>
      <sheetName val="등본요약"/>
      <sheetName val="계속기업"/>
      <sheetName val="(법인,토지)등기_x0002__x0000_鉘K_x000a_"/>
      <sheetName val=""/>
      <sheetName val="(법인,토지)등기_x0002__x0000_銨7_x000a_"/>
      <sheetName val="(법인,토지)등기_x0002__x0000_鑀0."/>
      <sheetName val="(법인,토지)등기부등본요_x0002_"/>
      <sheetName val="(법인,토지)등기_x0002__x0000_釘6."/>
      <sheetName val="(법인,토지)등기_x0002__x0000_鈰_x000f_."/>
      <sheetName val="(법인,토지)등기_x0002__x0000_鈰 ."/>
      <sheetName val="YOEMAGUM"/>
      <sheetName val="95WBS"/>
      <sheetName val="현금흐름표"/>
      <sheetName val="Sheet1"/>
      <sheetName val="sch_list (2)"/>
      <sheetName val="(법인,토지)등기_x0002_?鉘K_x000a_"/>
      <sheetName val="(법인,토지)등기_x0002_?銨7_x000a_"/>
      <sheetName val="(법인,토지)등기_x0002_?鑀0."/>
      <sheetName val="(법인,토지)등기_x0002_?釘6."/>
      <sheetName val="보조부문비배부"/>
      <sheetName val="(법인,토지)등기_x0002_"/>
      <sheetName val="P248"/>
      <sheetName val="MISforgeforging"/>
      <sheetName val="CVBUH2MONTHLY"/>
      <sheetName val="222"/>
      <sheetName val="spares timing"/>
      <sheetName val="PROC CHARGE"/>
      <sheetName val="재고선1"/>
      <sheetName val="부서코드표"/>
      <sheetName val="After Apr 05 List rso dom"/>
      <sheetName val="oth exp final"/>
      <sheetName val="w.o.exp final (2)"/>
      <sheetName val="P111-115"/>
      <sheetName val="피벗"/>
      <sheetName val="10한빛"/>
      <sheetName val="매출"/>
      <sheetName val="W-현원가"/>
      <sheetName val="Sheet11"/>
      <sheetName val="BS"/>
      <sheetName val="금융"/>
      <sheetName val="은행"/>
      <sheetName val="리스"/>
      <sheetName val="보험"/>
      <sheetName val="제조부문배부"/>
      <sheetName val="Master"/>
      <sheetName val="WELDING"/>
      <sheetName val="PL"/>
      <sheetName val="TEMP1"/>
      <sheetName val="TEMP2"/>
      <sheetName val="_x0000_ "/>
      <sheetName val="(법인,토지)등기_x0002__鉘K_"/>
      <sheetName val="(법인,토지)등기_x0002__銨7_"/>
      <sheetName val="(법인,토지)등기_x0002__鑀0."/>
      <sheetName val="(법인,토지)등기_x0002__釘6."/>
      <sheetName val="Reference"/>
      <sheetName val="(법인,토지)등기_x0002_?鈰_x000f_."/>
      <sheetName val="(법인,토지)등기_x0002_?鈰 ."/>
      <sheetName val="Ratios"/>
      <sheetName val="5"/>
      <sheetName val="B0_111350"/>
      <sheetName val="LDP 50"/>
      <sheetName val="XREF"/>
      <sheetName val="9910"/>
      <sheetName val="SALE"/>
      <sheetName val="BND"/>
      <sheetName val="PRDMAR96"/>
      <sheetName val="#REF"/>
      <sheetName val="FDY_PWR"/>
      <sheetName val="Dforgings"/>
      <sheetName val="IND9899"/>
      <sheetName val="1st"/>
      <sheetName val="Tdep(old)"/>
      <sheetName val="finalised"/>
      <sheetName val="Transportation"/>
      <sheetName val="change fdy"/>
      <sheetName val="501frgmar"/>
      <sheetName val="DATA"/>
      <sheetName val="to_do"/>
      <sheetName val="업무분장_"/>
      <sheetName val="A9-1~5_"/>
      <sheetName val="A9-부2_"/>
      <sheetName val="(법인,토지)등기鉘K_x000a_"/>
      <sheetName val="(법인,토지)등기銨7_x000a_"/>
      <sheetName val="(법인,토지)등기鑀0_"/>
      <sheetName val="(법인,토지)등기부등본요"/>
      <sheetName val="(법인,토지)등기釘6_"/>
      <sheetName val="(법인,토지)등기鈰_"/>
      <sheetName val="(법인,토지)등기鈰__"/>
      <sheetName val="(법인,토지)등기?鉘K_x000a_"/>
      <sheetName val="(법인,토지)등기?銨7_x000a_"/>
      <sheetName val="(법인,토지)등기?鑀0_"/>
      <sheetName val="(법인,토지)등기?釘6_"/>
      <sheetName val="sch_list_(2)"/>
      <sheetName val="spares_timing"/>
      <sheetName val="PROC_CHARGE"/>
      <sheetName val="After_Apr_05_List_rso_dom"/>
      <sheetName val="to_do1"/>
      <sheetName val="업무분장_1"/>
      <sheetName val="A9-1~5_1"/>
      <sheetName val="A9-부2_1"/>
      <sheetName val="sch_list_(2)1"/>
      <sheetName val="spares_timing1"/>
      <sheetName val="PROC_CHARGE1"/>
      <sheetName val="After_Apr_05_List_rso_dom1"/>
      <sheetName val="to_do2"/>
      <sheetName val="업무분장_2"/>
      <sheetName val="A9-1~5_2"/>
      <sheetName val="A9-부2_2"/>
      <sheetName val="sch_list_(2)2"/>
      <sheetName val="spares_timing2"/>
      <sheetName val="PROC_CHARGE2"/>
      <sheetName val="After_Apr_05_List_rso_dom2"/>
      <sheetName val="? "/>
      <sheetName val="Data validation"/>
      <sheetName val="to_do3"/>
      <sheetName val="업무분장_3"/>
      <sheetName val="A9-1~5_3"/>
      <sheetName val="A9-부2_3"/>
      <sheetName val="sch_list_(2)3"/>
      <sheetName val="spares_timing3"/>
      <sheetName val="PROC_CHARGE3"/>
      <sheetName val="After_Apr_05_List_rso_dom3"/>
      <sheetName val="oth_exp_final"/>
      <sheetName val="w_o_exp_final_(2)"/>
      <sheetName val="(법인,토지)등기"/>
      <sheetName val="(법인,토지)등기_鉘K_"/>
      <sheetName val="(법인,토지)등기_銨7_"/>
      <sheetName val="(법인,토지)등기_鑀0_"/>
      <sheetName val="(법인,토지)등기_釘6_"/>
      <sheetName val="_"/>
      <sheetName val="(법인,토지)등기?鈰_"/>
      <sheetName val="(법인,토지)등기?鈰__"/>
      <sheetName val="change_fdy"/>
      <sheetName val="Data_validation"/>
      <sheetName val="LDP_50"/>
      <sheetName val="total"/>
      <sheetName val="to_do4"/>
      <sheetName val="업무분장_4"/>
      <sheetName val="A9-1~5_4"/>
      <sheetName val="A9-부2_4"/>
      <sheetName val="sch_list_(2)4"/>
      <sheetName val="spares_timing4"/>
      <sheetName val="PROC_CHARGE4"/>
      <sheetName val="After_Apr_05_List_rso_dom4"/>
      <sheetName val="oth_exp_final1"/>
      <sheetName val="w_o_exp_final_(2)1"/>
      <sheetName val="change_fdy1"/>
      <sheetName val="주주명부&lt;끝&gt;"/>
      <sheetName val="(법인,토지)등기_x005f_x0002__x005f_x0000_鉘K_"/>
      <sheetName val="(법인,토지)등기_x005f_x0002__x005f_x0000_銨7_"/>
      <sheetName val="(법인,토지)등기_x005f_x0002__x005f_x0000_鑀0."/>
      <sheetName val="(법인,토지)등기부등본요_x005f_x0002_"/>
      <sheetName val="(법인,토지)등기_x005f_x0002__x005f_x0000_釘6."/>
      <sheetName val="(법인,토지)등기_x005f_x0002__x005f_x0000_鉘K_x000a"/>
      <sheetName val="(법인,토지)등기_x005f_x0002__x005f_x0000_銨7_x000a"/>
      <sheetName val="(법인,토지)등기_x005f_x0002__鉘K_"/>
      <sheetName val="(법인,토지)등기_x005f_x0002__銨7_"/>
      <sheetName val="(법인,토지)등기_x005f_x0002__鑀0."/>
      <sheetName val="(법인,토지)등기_x005f_x0002__釘6."/>
      <sheetName val="(법인,토지)등기_x005f_x005f_x005f_x0002__x005f_x005f_x0"/>
      <sheetName val="(법인,토지)등기부등본요_x005f_x005f_x005f_x0002_"/>
      <sheetName val="(법인,토지)등기_x005f_x0002_"/>
      <sheetName val="4j_a_"/>
      <sheetName val="PE CHARGES"/>
      <sheetName val="(법인,토지)등기_x005f_x0002__x005f_x0000_鑀0_"/>
      <sheetName val="(법인,토지)등기_x005f_x0002__x005f_x0000_釘6_"/>
      <sheetName val="(법인,토지)등기_x005f_x0002__鑀0_"/>
      <sheetName val="(법인,토지)등기_x005f_x0002__釘6_"/>
      <sheetName val="Tax FY 09-10"/>
      <sheetName val="외상매출금현황-수정분 A2"/>
      <sheetName val="목표대비(변경전)"/>
      <sheetName val="COND"/>
      <sheetName val="Sch 7-13"/>
      <sheetName val="정비손익"/>
      <sheetName val="MAR A"/>
      <sheetName val="(법인,토지)등기_x005f_x0002__x005f_x0000_鈰_x005f_x000f_"/>
      <sheetName val="(법인,토지)등기_x005f_x0002__x005f_x0000_鈰 ."/>
      <sheetName val="(법인,토지)등기_x005f_x0002__鉘K_x005f_x000a_"/>
      <sheetName val="(법인,토지)등기_x005f_x0002__銨7_x005f_x000a_"/>
      <sheetName val="(법인,토지)등기鉘K_x005f_x000a_"/>
      <sheetName val="(법인,토지)등기銨7_x005f_x000a_"/>
      <sheetName val="(법인,토지)등기_鉘K_x005f_x000a_"/>
      <sheetName val="(법인,토지)등기_銨7_x005f_x000a_"/>
      <sheetName val="_x005f_x0000_ "/>
      <sheetName val="(법인,토지)등기_x005f_x0002__鈰_x005f_x000f_."/>
      <sheetName val="(법인,토지)등기_x005f_x0002__鈰 ."/>
      <sheetName val="WEIGHT"/>
      <sheetName val="96시장예측"/>
      <sheetName val="TAX"/>
      <sheetName val="NAV"/>
      <sheetName val="Sheet2"/>
      <sheetName val="Pg 1,2"/>
      <sheetName val="Schedules PL"/>
      <sheetName val="Schedules BS"/>
      <sheetName val="PTP-Normal"/>
      <sheetName val="LDP_501"/>
      <sheetName val="?_"/>
      <sheetName val="Data_validation1"/>
      <sheetName val="Sch5TO10"/>
      <sheetName val="(법인,토지)등기_x005f_x0002__x005f_x0000_鑀0_1"/>
      <sheetName val="(법인,토지)등기_x005f_x0002__x005f_x0000_釘6_1"/>
      <sheetName val="(법인,토지)등기_x005f_x0002__鑀0_1"/>
      <sheetName val="(법인,토지)등기_x005f_x0002__釘6_1"/>
      <sheetName val="Tax_FY_09-10"/>
      <sheetName val="외상매출금현황-수정분_A2"/>
      <sheetName val="Jindal"/>
      <sheetName val="Fruit Pending Order"/>
      <sheetName val="56"/>
      <sheetName val="(법인,토지)등기_x0002__鈰_x000f_."/>
      <sheetName val="(법인,토지)등기_x0002__鈰 ."/>
      <sheetName val="(법인,토지)등기鉘K_"/>
      <sheetName val="(법인,토지)등기銨7_"/>
      <sheetName val="(법인,토지)등기_鈰_"/>
      <sheetName val="(법인,토지)등기_鈰__"/>
      <sheetName val="_ "/>
      <sheetName val="MPFCons"/>
      <sheetName val="MPF2"/>
      <sheetName val="CSM with CKD"/>
      <sheetName val="A조서-한서"/>
      <sheetName val="(법인,토지)등기_x005f_x005f_x005f_x0002_?鉘K_x005f"/>
      <sheetName val="(법인,토지)등기_x005f_x005f_x005f_x0002_?銨7_x005f"/>
      <sheetName val="(법인,토지)등기_x005f_x005f_x005f_x0002_?鑀0."/>
      <sheetName val="(법인,토지)등기_x005f_x005f_x005f_x0002_?釘6."/>
      <sheetName val="(법인,토지)등기_x005f_x005f_x005f_x0002_"/>
      <sheetName val="(법인,토지)등기_x005f_x005f_x005f_x0002__鉘K_"/>
      <sheetName val="(법인,토지)등기_x005f_x005f_x005f_x0002__銨7_"/>
      <sheetName val="(법인,토지)등기_x005f_x005f_x005f_x0002__鑀0."/>
      <sheetName val="(법인,토지)등기_x005f_x005f_x005f_x0002__釘6."/>
      <sheetName val="_x005f_x005f_x005f_x0000_ "/>
      <sheetName val="(법인,토지)등기_x005f_x005f_x005f_x0002_?鈰_x005f_x005f_"/>
      <sheetName val="(법인,토지)등기_x005f_x005f_x005f_x0002_?鈰 ."/>
      <sheetName val="(법인,토지)등기鉘K_x005f_x005f_x005f_x000a_"/>
      <sheetName val="(법인,토지)등기銨7_x005f_x005f_x005f_x000a_"/>
      <sheetName val="(법인,토지)등기?鉘K_x005f_x005f_x005f_x000a_"/>
      <sheetName val="(법인,토지)등기?銨7_x005f_x005f_x005f_x000a_"/>
      <sheetName val="(법인,토지)등기_x005f_x005f_x005f_x005f_x005f_x005f_x00"/>
      <sheetName val="(법인,토지)등기부등본요_x005f_x005f_x005f_x005f_x005f"/>
      <sheetName val="(법인,토지)등기鉘K_x005f_x005f_x005f_x005f_x005f_x005f_x"/>
      <sheetName val="(법인,토지)등기銨7_x005f_x005f_x005f_x005f_x005f_x005f_x"/>
      <sheetName val="(법인,토지)등기_鉘K_x005f_x005f_x005f_x005f_x005f_x005f_"/>
      <sheetName val="(법인,토지)등기_銨7_x005f_x005f_x005f_x005f_x005f_x005f_"/>
      <sheetName val="_x005f_x005f_x005f_x005f_x005f_x005f_x005f_x0000_ "/>
      <sheetName val="A-100전제"/>
      <sheetName val="시설투자"/>
      <sheetName val="Analysis"/>
      <sheetName val="CASH FLO"/>
      <sheetName val="SPC-OC"/>
      <sheetName val="(법인,토지)등기_x005f_x0002_?鉘K_x005f_x000a_"/>
      <sheetName val="(법인,토지)등기_x005f_x0002_?銨7_x005f_x000a_"/>
      <sheetName val="(법인,토지)등기_x005f_x0002_?鑀0."/>
      <sheetName val="(법인,토지)등기_x005f_x0002_?釘6."/>
      <sheetName val="(법인,토지)등기_x005f_x0002_?鈰_x005f_x000f_."/>
      <sheetName val="(법인,토지)등기_x005f_x0002_?鈰 ."/>
      <sheetName val="(법인,토지)등기?鉘K_x005f_x000a_"/>
      <sheetName val="(법인,토지)등기?銨7_x005f_x000a_"/>
      <sheetName val="(법인,토지)등기_x005f_x005f_x005f_x0002__鉘K_x005f"/>
      <sheetName val="(법인,토지)등기_x005f_x005f_x005f_x0002__銨7_x005f"/>
      <sheetName val="(법인,토지)등기_鉘K_x005f_x005f_x005f_x000a_"/>
      <sheetName val="(법인,토지)등기_銨7_x005f_x005f_x005f_x000a_"/>
      <sheetName val="(법인,토지)등기_x005f_x005f_x005f_x0002__鈰_x005f_x005f_"/>
      <sheetName val="(법인,토지)등기_x005f_x005f_x005f_x0002__鈰 ."/>
      <sheetName val="Yr_1997"/>
      <sheetName val="집계표"/>
      <sheetName val="수정시산표"/>
      <sheetName val="크라운"/>
      <sheetName val="Customize Your Invoice"/>
      <sheetName val="Sheet3 (2)"/>
      <sheetName val="(법인,토지)등기_x0002__x0000_鉘K_x000a"/>
      <sheetName val="(법인,토지)등기_x0002__x0000_銨7_x000a"/>
      <sheetName val="(법인,토지)등기_x0002__x0000_鈰_x000f_"/>
      <sheetName val="(법인,토지)등기_x0002__鉘K_x000a_"/>
      <sheetName val="(법인,토지)등기_x0002__銨7_x000a_"/>
      <sheetName val="(법인,토지)등기_鉘K_x000a_"/>
      <sheetName val="(법인,토지)등기_銨7_x000a_"/>
      <sheetName val="(법인,토지)등기_x0002__x0000_鉘K_"/>
      <sheetName val="(법인,토지)등기_x0002__x0000_銨7_"/>
      <sheetName val="(법인,토지)등기_x005f_x0002__鉘K_x005f"/>
      <sheetName val="(법인,토지)등기_x005f_x0002__銨7_x005f"/>
      <sheetName val="(법인,토지)등기부등본요_x005f_x005f_x005f"/>
      <sheetName val="(법인,토지)등기_x005f_x0002_?鉘K_x005f"/>
      <sheetName val="(법인,토지)등기_x005f_x0002_?銨7_x005f"/>
      <sheetName val="(법인,토지)등기_x005f_x0002__x0"/>
      <sheetName val="(법인,토지)등기_x005f_x0002__鈰_"/>
      <sheetName val="(법인,토지)등기_x005f_x005f_x00"/>
      <sheetName val="(법인,토지)등기_x005f_x0002_?鈰_"/>
      <sheetName val="(법인,토지)등기鉘K_x005f_x005f_x"/>
      <sheetName val="(법인,토지)등기銨7_x005f_x005f_x"/>
      <sheetName val="(법인,토지)등기_鉘K_x005f_x005f_"/>
      <sheetName val="(법인,토지)등기_銨7_x005f_x005f_"/>
      <sheetName val="GRATUITY CALCULAT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row r="1">
          <cell r="A1" t="str">
            <v>감 사 업 무 분 담 표</v>
          </cell>
        </row>
        <row r="45">
          <cell r="F45" t="str">
            <v>V</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row r="1">
          <cell r="A1" t="str">
            <v>감 사 업 무 분 담 표</v>
          </cell>
        </row>
      </sheetData>
      <sheetData sheetId="136"/>
      <sheetData sheetId="137">
        <row r="1">
          <cell r="A1" t="str">
            <v>감 사 업 무 분 담 표</v>
          </cell>
        </row>
      </sheetData>
      <sheetData sheetId="138"/>
      <sheetData sheetId="139"/>
      <sheetData sheetId="140"/>
      <sheetData sheetId="141">
        <row r="1">
          <cell r="A1" t="str">
            <v>감 사 업 무 분 담 표</v>
          </cell>
        </row>
      </sheetData>
      <sheetData sheetId="142">
        <row r="1">
          <cell r="A1" t="str">
            <v>감 사 업 무 분 담 표</v>
          </cell>
        </row>
      </sheetData>
      <sheetData sheetId="143">
        <row r="1">
          <cell r="A1" t="str">
            <v>감 사 업 무 분 담 표</v>
          </cell>
        </row>
      </sheetData>
      <sheetData sheetId="144">
        <row r="1">
          <cell r="A1" t="str">
            <v>감 사 업 무 분 담 표</v>
          </cell>
        </row>
      </sheetData>
      <sheetData sheetId="145"/>
      <sheetData sheetId="146"/>
      <sheetData sheetId="147">
        <row r="1">
          <cell r="A1" t="str">
            <v>감 사 업 무 분 담 표</v>
          </cell>
        </row>
      </sheetData>
      <sheetData sheetId="148">
        <row r="1">
          <cell r="A1" t="str">
            <v>감 사 업 무 분 담 표</v>
          </cell>
        </row>
      </sheetData>
      <sheetData sheetId="149">
        <row r="1">
          <cell r="A1" t="str">
            <v>감 사 업 무 분 담 표</v>
          </cell>
        </row>
      </sheetData>
      <sheetData sheetId="150">
        <row r="1">
          <cell r="A1" t="str">
            <v>감 사 업 무 분 담 표</v>
          </cell>
        </row>
      </sheetData>
      <sheetData sheetId="151">
        <row r="1">
          <cell r="A1" t="str">
            <v>감 사 업 무 분 담 표</v>
          </cell>
        </row>
      </sheetData>
      <sheetData sheetId="152">
        <row r="1">
          <cell r="A1" t="str">
            <v>감 사 업 무 분 담 표</v>
          </cell>
        </row>
      </sheetData>
      <sheetData sheetId="153">
        <row r="1">
          <cell r="A1" t="str">
            <v>감 사 업 무 분 담 표</v>
          </cell>
        </row>
      </sheetData>
      <sheetData sheetId="154">
        <row r="1">
          <cell r="A1" t="str">
            <v>감 사 업 무 분 담 표</v>
          </cell>
        </row>
      </sheetData>
      <sheetData sheetId="155"/>
      <sheetData sheetId="156"/>
      <sheetData sheetId="157">
        <row r="1">
          <cell r="A1" t="str">
            <v>감 사 업 무 분 담 표</v>
          </cell>
        </row>
      </sheetData>
      <sheetData sheetId="158">
        <row r="1">
          <cell r="A1" t="str">
            <v>감 사 업 무 분 담 표</v>
          </cell>
        </row>
      </sheetData>
      <sheetData sheetId="159">
        <row r="1">
          <cell r="A1" t="str">
            <v>감 사 업 무 분 담 표</v>
          </cell>
        </row>
      </sheetData>
      <sheetData sheetId="160">
        <row r="1">
          <cell r="A1" t="str">
            <v>감 사 업 무 분 담 표</v>
          </cell>
        </row>
      </sheetData>
      <sheetData sheetId="161">
        <row r="1">
          <cell r="A1" t="str">
            <v>감 사 업 무 분 담 표</v>
          </cell>
        </row>
      </sheetData>
      <sheetData sheetId="162"/>
      <sheetData sheetId="163">
        <row r="1">
          <cell r="A1" t="str">
            <v>감 사 업 무 분 담 표</v>
          </cell>
        </row>
      </sheetData>
      <sheetData sheetId="164">
        <row r="1">
          <cell r="A1" t="str">
            <v>감 사 업 무 분 담 표</v>
          </cell>
        </row>
      </sheetData>
      <sheetData sheetId="165" refreshError="1"/>
      <sheetData sheetId="166" refreshError="1"/>
      <sheetData sheetId="167">
        <row r="1">
          <cell r="A1" t="str">
            <v>감 사 업 무 분 담 표</v>
          </cell>
        </row>
      </sheetData>
      <sheetData sheetId="168">
        <row r="1">
          <cell r="A1" t="str">
            <v>감 사 업 무 분 담 표</v>
          </cell>
        </row>
      </sheetData>
      <sheetData sheetId="169">
        <row r="1">
          <cell r="A1" t="str">
            <v>감 사 업 무 분 담 표</v>
          </cell>
        </row>
      </sheetData>
      <sheetData sheetId="170">
        <row r="1">
          <cell r="A1" t="str">
            <v>감 사 업 무 분 담 표</v>
          </cell>
        </row>
      </sheetData>
      <sheetData sheetId="171">
        <row r="1">
          <cell r="A1" t="str">
            <v>감 사 업 무 분 담 표</v>
          </cell>
        </row>
      </sheetData>
      <sheetData sheetId="172">
        <row r="1">
          <cell r="A1" t="str">
            <v>감 사 업 무 분 담 표</v>
          </cell>
        </row>
      </sheetData>
      <sheetData sheetId="173">
        <row r="1">
          <cell r="A1" t="str">
            <v>감 사 업 무 분 담 표</v>
          </cell>
        </row>
      </sheetData>
      <sheetData sheetId="174">
        <row r="1">
          <cell r="A1" t="str">
            <v>감 사 업 무 분 담 표</v>
          </cell>
        </row>
      </sheetData>
      <sheetData sheetId="175">
        <row r="1">
          <cell r="A1" t="str">
            <v>감 사 업 무 분 담 표</v>
          </cell>
        </row>
      </sheetData>
      <sheetData sheetId="176">
        <row r="1">
          <cell r="A1" t="str">
            <v>감 사 업 무 분 담 표</v>
          </cell>
        </row>
      </sheetData>
      <sheetData sheetId="177">
        <row r="1">
          <cell r="A1" t="str">
            <v>감 사 업 무 분 담 표</v>
          </cell>
        </row>
      </sheetData>
      <sheetData sheetId="178">
        <row r="1">
          <cell r="A1" t="str">
            <v>감 사 업 무 분 담 표</v>
          </cell>
        </row>
      </sheetData>
      <sheetData sheetId="179">
        <row r="1">
          <cell r="A1" t="str">
            <v>감 사 업 무 분 담 표</v>
          </cell>
        </row>
      </sheetData>
      <sheetData sheetId="180">
        <row r="1">
          <cell r="A1" t="str">
            <v>감 사 업 무 분 담 표</v>
          </cell>
        </row>
      </sheetData>
      <sheetData sheetId="181">
        <row r="1">
          <cell r="A1" t="str">
            <v>감 사 업 무 분 담 표</v>
          </cell>
        </row>
      </sheetData>
      <sheetData sheetId="182">
        <row r="1">
          <cell r="A1" t="str">
            <v>감 사 업 무 분 담 표</v>
          </cell>
        </row>
      </sheetData>
      <sheetData sheetId="183">
        <row r="1">
          <cell r="A1" t="str">
            <v>감 사 업 무 분 담 표</v>
          </cell>
        </row>
      </sheetData>
      <sheetData sheetId="184">
        <row r="1">
          <cell r="A1" t="str">
            <v>감 사 업 무 분 담 표</v>
          </cell>
        </row>
      </sheetData>
      <sheetData sheetId="185">
        <row r="1">
          <cell r="A1" t="str">
            <v>감 사 업 무 분 담 표</v>
          </cell>
        </row>
      </sheetData>
      <sheetData sheetId="186">
        <row r="1">
          <cell r="A1" t="str">
            <v>감 사 업 무 분 담 표</v>
          </cell>
        </row>
      </sheetData>
      <sheetData sheetId="187">
        <row r="1">
          <cell r="A1" t="str">
            <v>감 사 업 무 분 담 표</v>
          </cell>
        </row>
      </sheetData>
      <sheetData sheetId="188" refreshError="1"/>
      <sheetData sheetId="189">
        <row r="1">
          <cell r="A1" t="str">
            <v>감 사 업 무 분 담 표</v>
          </cell>
        </row>
      </sheetData>
      <sheetData sheetId="190">
        <row r="1">
          <cell r="A1" t="str">
            <v>감 사 업 무 분 담 표</v>
          </cell>
        </row>
      </sheetData>
      <sheetData sheetId="191">
        <row r="1">
          <cell r="A1" t="str">
            <v>감 사 업 무 분 담 표</v>
          </cell>
        </row>
      </sheetData>
      <sheetData sheetId="192">
        <row r="1">
          <cell r="A1" t="str">
            <v>감 사 업 무 분 담 표</v>
          </cell>
        </row>
      </sheetData>
      <sheetData sheetId="193">
        <row r="1">
          <cell r="A1" t="str">
            <v>감 사 업 무 분 담 표</v>
          </cell>
        </row>
      </sheetData>
      <sheetData sheetId="194">
        <row r="1">
          <cell r="A1" t="str">
            <v>감 사 업 무 분 담 표</v>
          </cell>
        </row>
      </sheetData>
      <sheetData sheetId="195">
        <row r="1">
          <cell r="A1" t="str">
            <v>감 사 업 무 분 담 표</v>
          </cell>
        </row>
      </sheetData>
      <sheetData sheetId="196">
        <row r="1">
          <cell r="A1" t="str">
            <v>감 사 업 무 분 담 표</v>
          </cell>
        </row>
      </sheetData>
      <sheetData sheetId="197">
        <row r="1">
          <cell r="A1" t="str">
            <v>감 사 업 무 분 담 표</v>
          </cell>
        </row>
      </sheetData>
      <sheetData sheetId="198">
        <row r="1">
          <cell r="A1" t="str">
            <v>감 사 업 무 분 담 표</v>
          </cell>
        </row>
      </sheetData>
      <sheetData sheetId="199">
        <row r="1">
          <cell r="A1" t="str">
            <v>감 사 업 무 분 담 표</v>
          </cell>
        </row>
      </sheetData>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ow r="1">
          <cell r="A1" t="str">
            <v>감 사 업 무 분 담 표</v>
          </cell>
        </row>
      </sheetData>
      <sheetData sheetId="218">
        <row r="1">
          <cell r="A1" t="str">
            <v>감 사 업 무 분 담 표</v>
          </cell>
        </row>
      </sheetData>
      <sheetData sheetId="219">
        <row r="1">
          <cell r="A1" t="str">
            <v>감 사 업 무 분 담 표</v>
          </cell>
        </row>
      </sheetData>
      <sheetData sheetId="220">
        <row r="1">
          <cell r="A1" t="str">
            <v>감 사 업 무 분 담 표</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refreshError="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P99"/>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U3 - 1"/>
      <sheetName val="U3 - 2"/>
      <sheetName val="U3 - 3"/>
      <sheetName val="132417"/>
      <sheetName val="Sensitivities"/>
      <sheetName val="Schedules"/>
      <sheetName val="CMA Calculations"/>
      <sheetName val="#REF"/>
      <sheetName val="ST"/>
      <sheetName val="LANGUAGE"/>
      <sheetName val="TRIAL BALANCE"/>
      <sheetName val="whole period"/>
      <sheetName val="BS "/>
      <sheetName val="MN T.B."/>
      <sheetName val="Assumptions"/>
      <sheetName val="PAP France"/>
      <sheetName val="Data"/>
      <sheetName val="2-wlr"/>
      <sheetName val="MACH&amp;EQUIP "/>
      <sheetName val="SCH 10"/>
      <sheetName val="cell rel"/>
      <sheetName val="EXPENDITURE CYCLE"/>
      <sheetName val="Pool details"/>
      <sheetName val="B S"/>
      <sheetName val="Cntrl Sheet"/>
      <sheetName val="DTPL"/>
      <sheetName val="Facility"/>
      <sheetName val="Interest"/>
      <sheetName val="PAP"/>
      <sheetName val="P L"/>
      <sheetName val="Keyratios"/>
      <sheetName val="Yield-COB"/>
      <sheetName val="AFFI内訳"/>
      <sheetName val="Assumption-II"/>
      <sheetName val="Input"/>
      <sheetName val="Lrnet_Inftch"/>
      <sheetName val="Without DSRA"/>
      <sheetName val="With DSRA Utilization"/>
      <sheetName val="Sheet4"/>
      <sheetName val="Term Loan-September 19"/>
      <sheetName val="Sheet2"/>
      <sheetName val="Budget 2020"/>
      <sheetName val="Month Wise Revenue Summary"/>
      <sheetName val="Sheet1"/>
      <sheetName val="Schedules PL"/>
      <sheetName val="Schedules BS"/>
      <sheetName val="BS"/>
      <sheetName val="csd1"/>
      <sheetName val="cs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ARR-PU"/>
      <sheetName val="Company"/>
      <sheetName val="License Area"/>
      <sheetName val="Company-Base"/>
      <sheetName val="LA-PU"/>
      <sheetName val="LA-PU (AJE)"/>
      <sheetName val="LA-Revenue"/>
      <sheetName val="ABP Input"/>
      <sheetName val="financial data"/>
      <sheetName val="Notional Int"/>
      <sheetName val="LA-ARR"/>
      <sheetName val="LA-ARR FY07"/>
      <sheetName val="LA-ARR-PU FY07"/>
      <sheetName val="LA-ARR-PU "/>
      <sheetName val="Co. Graphs"/>
      <sheetName val="OB Graph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배관물량집계"/>
      <sheetName val="현장SUPP'T물량집계"/>
      <sheetName val="Valve집계"/>
      <sheetName val="현장배관물량"/>
      <sheetName val="현장지지물물량"/>
      <sheetName val="현장집계3"/>
      <sheetName val="Sheet1"/>
      <sheetName val="DJ1"/>
      <sheetName val="CMA Calculations"/>
      <sheetName val="북제주도면별산출근거"/>
      <sheetName val="Financial Estimates"/>
      <sheetName val="SALARY"/>
      <sheetName val="MOB-MAN1"/>
      <sheetName val="Code"/>
      <sheetName val="LIST"/>
      <sheetName val="판매46"/>
      <sheetName val="#REF"/>
    </sheetNames>
    <sheetDataSet>
      <sheetData sheetId="0" refreshError="1"/>
      <sheetData sheetId="1" refreshError="1"/>
      <sheetData sheetId="2" refreshError="1"/>
      <sheetData sheetId="3" refreshError="1"/>
      <sheetData sheetId="4"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03980-001</v>
          </cell>
          <cell r="C8" t="str">
            <v>H-BEAM</v>
          </cell>
          <cell r="D8" t="str">
            <v>C S</v>
          </cell>
          <cell r="E8" t="str">
            <v>H100x100x6x8</v>
          </cell>
          <cell r="F8">
            <v>670</v>
          </cell>
          <cell r="G8" t="str">
            <v>71200- 80</v>
          </cell>
          <cell r="H8">
            <v>1</v>
          </cell>
          <cell r="I8" t="str">
            <v>7150/5900</v>
          </cell>
        </row>
        <row r="9">
          <cell r="A9" t="str">
            <v>03980-001</v>
          </cell>
          <cell r="C9" t="str">
            <v>H-BEAM</v>
          </cell>
          <cell r="D9" t="str">
            <v>C S</v>
          </cell>
          <cell r="E9" t="str">
            <v>H100x100x6x8</v>
          </cell>
          <cell r="F9">
            <v>820</v>
          </cell>
          <cell r="G9" t="str">
            <v>71200- 80</v>
          </cell>
          <cell r="H9">
            <v>1</v>
          </cell>
          <cell r="I9" t="str">
            <v>7150/5900</v>
          </cell>
        </row>
        <row r="10">
          <cell r="A10" t="str">
            <v>03980-001</v>
          </cell>
          <cell r="C10" t="str">
            <v>CT</v>
          </cell>
          <cell r="D10" t="str">
            <v>C S</v>
          </cell>
          <cell r="E10" t="str">
            <v>CT100x150x6x9</v>
          </cell>
          <cell r="F10">
            <v>300</v>
          </cell>
          <cell r="G10" t="str">
            <v>71200- 80</v>
          </cell>
          <cell r="H10">
            <v>1</v>
          </cell>
          <cell r="I10" t="str">
            <v>7150/5900</v>
          </cell>
        </row>
        <row r="11">
          <cell r="A11" t="str">
            <v>03980-001</v>
          </cell>
          <cell r="C11" t="str">
            <v>PLATE</v>
          </cell>
          <cell r="D11" t="str">
            <v>C S</v>
          </cell>
          <cell r="E11" t="str">
            <v>PL103x70x9t</v>
          </cell>
          <cell r="G11" t="str">
            <v>71200- 80</v>
          </cell>
          <cell r="H11">
            <v>4</v>
          </cell>
          <cell r="I11" t="str">
            <v>7150/5900</v>
          </cell>
        </row>
        <row r="12">
          <cell r="A12" t="str">
            <v>03980-001</v>
          </cell>
          <cell r="C12" t="str">
            <v>CT</v>
          </cell>
          <cell r="D12" t="str">
            <v>C S</v>
          </cell>
          <cell r="E12" t="str">
            <v>CT100x100x5.5x8</v>
          </cell>
          <cell r="F12">
            <v>150</v>
          </cell>
          <cell r="G12" t="str">
            <v>71200- 50</v>
          </cell>
          <cell r="H12">
            <v>1</v>
          </cell>
          <cell r="I12" t="str">
            <v>7150/5900</v>
          </cell>
        </row>
        <row r="14">
          <cell r="A14" t="str">
            <v>03980-002</v>
          </cell>
          <cell r="C14" t="str">
            <v>H-BEAM</v>
          </cell>
          <cell r="D14" t="str">
            <v>C S</v>
          </cell>
          <cell r="E14" t="str">
            <v>H100x100x6x8</v>
          </cell>
          <cell r="F14">
            <v>670</v>
          </cell>
          <cell r="G14" t="str">
            <v>71200- 80</v>
          </cell>
          <cell r="H14">
            <v>1</v>
          </cell>
          <cell r="I14" t="str">
            <v>7150/5900</v>
          </cell>
        </row>
        <row r="15">
          <cell r="A15" t="str">
            <v>03980-002</v>
          </cell>
          <cell r="C15" t="str">
            <v>H-BEAM</v>
          </cell>
          <cell r="D15" t="str">
            <v>C S</v>
          </cell>
          <cell r="E15" t="str">
            <v>H100x100x6x8</v>
          </cell>
          <cell r="F15">
            <v>550</v>
          </cell>
          <cell r="G15" t="str">
            <v>71200- 80</v>
          </cell>
          <cell r="H15">
            <v>1</v>
          </cell>
          <cell r="I15" t="str">
            <v>7150/5900</v>
          </cell>
        </row>
        <row r="16">
          <cell r="A16" t="str">
            <v>03980-002</v>
          </cell>
          <cell r="C16" t="str">
            <v>CT</v>
          </cell>
          <cell r="D16" t="str">
            <v>C S</v>
          </cell>
          <cell r="E16" t="str">
            <v>CT100x150x6x9</v>
          </cell>
          <cell r="F16">
            <v>300</v>
          </cell>
          <cell r="G16" t="str">
            <v>71200- 80</v>
          </cell>
          <cell r="H16">
            <v>1</v>
          </cell>
          <cell r="I16" t="str">
            <v>7150/5900</v>
          </cell>
        </row>
        <row r="17">
          <cell r="A17" t="str">
            <v>03980-002</v>
          </cell>
          <cell r="C17" t="str">
            <v>PLATE</v>
          </cell>
          <cell r="D17" t="str">
            <v>C S</v>
          </cell>
          <cell r="E17" t="str">
            <v>PL103x70x9t</v>
          </cell>
          <cell r="G17" t="str">
            <v>71200- 80</v>
          </cell>
          <cell r="H17">
            <v>4</v>
          </cell>
          <cell r="I17" t="str">
            <v>7150/5900</v>
          </cell>
        </row>
        <row r="19">
          <cell r="A19" t="str">
            <v>03980-003</v>
          </cell>
          <cell r="C19" t="str">
            <v>CT</v>
          </cell>
          <cell r="D19" t="str">
            <v>C S</v>
          </cell>
          <cell r="E19" t="str">
            <v>CT100x150x6x9</v>
          </cell>
          <cell r="F19">
            <v>300</v>
          </cell>
          <cell r="G19" t="str">
            <v>71200- 80</v>
          </cell>
          <cell r="H19">
            <v>1</v>
          </cell>
          <cell r="I19" t="str">
            <v>7150/5900</v>
          </cell>
        </row>
        <row r="20">
          <cell r="A20" t="str">
            <v>03980-003</v>
          </cell>
          <cell r="C20" t="str">
            <v>PLATE</v>
          </cell>
          <cell r="D20" t="str">
            <v>C S</v>
          </cell>
          <cell r="E20" t="str">
            <v>PL103x70x9t</v>
          </cell>
          <cell r="G20" t="str">
            <v>71200- 80</v>
          </cell>
          <cell r="H20">
            <v>8</v>
          </cell>
          <cell r="I20" t="str">
            <v>7150/5900</v>
          </cell>
        </row>
        <row r="21">
          <cell r="A21" t="str">
            <v>03980-003</v>
          </cell>
          <cell r="C21" t="str">
            <v>PLATE</v>
          </cell>
          <cell r="D21" t="str">
            <v>C S</v>
          </cell>
          <cell r="E21" t="str">
            <v>PL100x50x12t</v>
          </cell>
          <cell r="G21" t="str">
            <v>71200- 80</v>
          </cell>
          <cell r="H21">
            <v>4</v>
          </cell>
          <cell r="I21" t="str">
            <v>7150/5900</v>
          </cell>
        </row>
        <row r="22">
          <cell r="A22" t="str">
            <v>03980-003</v>
          </cell>
          <cell r="C22" t="str">
            <v>PLATE</v>
          </cell>
          <cell r="D22" t="str">
            <v>C S</v>
          </cell>
          <cell r="E22" t="str">
            <v>PL80x50x9t</v>
          </cell>
          <cell r="G22" t="str">
            <v>71200- 80</v>
          </cell>
          <cell r="H22">
            <v>4</v>
          </cell>
          <cell r="I22" t="str">
            <v>7150/5900</v>
          </cell>
        </row>
        <row r="24">
          <cell r="A24" t="str">
            <v>03980-004</v>
          </cell>
          <cell r="C24" t="str">
            <v>CT</v>
          </cell>
          <cell r="D24" t="str">
            <v>C S</v>
          </cell>
          <cell r="E24" t="str">
            <v>CT100x150x6x9</v>
          </cell>
          <cell r="F24">
            <v>300</v>
          </cell>
          <cell r="G24" t="str">
            <v>71200- 80</v>
          </cell>
          <cell r="H24">
            <v>1</v>
          </cell>
          <cell r="I24" t="str">
            <v>7150/5900</v>
          </cell>
        </row>
        <row r="25">
          <cell r="A25" t="str">
            <v>03980-004</v>
          </cell>
          <cell r="C25" t="str">
            <v>PLATE</v>
          </cell>
          <cell r="D25" t="str">
            <v>C S</v>
          </cell>
          <cell r="E25" t="str">
            <v>PL103x70x9t</v>
          </cell>
          <cell r="G25" t="str">
            <v>71200- 80</v>
          </cell>
          <cell r="H25">
            <v>4</v>
          </cell>
          <cell r="I25" t="str">
            <v>7150/5900</v>
          </cell>
        </row>
        <row r="27">
          <cell r="A27" t="str">
            <v>03980-005</v>
          </cell>
          <cell r="C27" t="str">
            <v>H-BEAM</v>
          </cell>
          <cell r="D27" t="str">
            <v>C S</v>
          </cell>
          <cell r="E27" t="str">
            <v>H100x100x6x8</v>
          </cell>
          <cell r="F27">
            <v>450</v>
          </cell>
          <cell r="G27" t="str">
            <v>71200- 80</v>
          </cell>
          <cell r="H27">
            <v>1</v>
          </cell>
          <cell r="I27" t="str">
            <v>7150/5900</v>
          </cell>
        </row>
        <row r="28">
          <cell r="A28" t="str">
            <v>03980-005</v>
          </cell>
          <cell r="C28" t="str">
            <v>3-BOLT PIPE CLAMP</v>
          </cell>
          <cell r="D28" t="str">
            <v>C S</v>
          </cell>
          <cell r="E28" t="str">
            <v>DN 80</v>
          </cell>
          <cell r="G28" t="str">
            <v>71200- 80</v>
          </cell>
          <cell r="H28">
            <v>1</v>
          </cell>
          <cell r="I28" t="str">
            <v>7150/5900</v>
          </cell>
        </row>
        <row r="29">
          <cell r="A29" t="str">
            <v>03980-005</v>
          </cell>
          <cell r="C29" t="str">
            <v>WEL'D BEAM ATTACH.</v>
          </cell>
          <cell r="D29" t="str">
            <v>C S</v>
          </cell>
          <cell r="E29" t="str">
            <v>M12</v>
          </cell>
          <cell r="G29" t="str">
            <v>71200- 80</v>
          </cell>
          <cell r="H29">
            <v>1</v>
          </cell>
          <cell r="I29" t="str">
            <v>7150/5900</v>
          </cell>
        </row>
        <row r="30">
          <cell r="A30" t="str">
            <v>03980-005</v>
          </cell>
          <cell r="C30" t="str">
            <v>EYE NUT</v>
          </cell>
          <cell r="D30" t="str">
            <v>C S</v>
          </cell>
          <cell r="E30" t="str">
            <v>M12</v>
          </cell>
          <cell r="G30" t="str">
            <v>71200- 80</v>
          </cell>
          <cell r="H30">
            <v>2</v>
          </cell>
          <cell r="I30" t="str">
            <v>7150/5900</v>
          </cell>
        </row>
        <row r="31">
          <cell r="A31" t="str">
            <v>03980-005</v>
          </cell>
          <cell r="C31" t="str">
            <v>THR'D ROD R.H</v>
          </cell>
          <cell r="D31" t="str">
            <v>C S</v>
          </cell>
          <cell r="E31" t="str">
            <v>M12</v>
          </cell>
          <cell r="F31">
            <v>1000</v>
          </cell>
          <cell r="G31" t="str">
            <v>71200- 80</v>
          </cell>
          <cell r="H31">
            <v>1</v>
          </cell>
          <cell r="I31" t="str">
            <v>7150/5900</v>
          </cell>
        </row>
        <row r="32">
          <cell r="A32" t="str">
            <v>03980-005</v>
          </cell>
          <cell r="C32" t="str">
            <v>TURNBUCKLE</v>
          </cell>
          <cell r="D32" t="str">
            <v>C S</v>
          </cell>
          <cell r="E32" t="str">
            <v>M12</v>
          </cell>
          <cell r="G32" t="str">
            <v>71200- 80</v>
          </cell>
          <cell r="H32">
            <v>1</v>
          </cell>
          <cell r="I32" t="str">
            <v>7150/5900</v>
          </cell>
        </row>
        <row r="33">
          <cell r="A33" t="str">
            <v>03980-005</v>
          </cell>
          <cell r="C33" t="str">
            <v>THR'D ROD R.H&amp;L.H</v>
          </cell>
          <cell r="D33" t="str">
            <v>C S</v>
          </cell>
          <cell r="E33" t="str">
            <v>M12</v>
          </cell>
          <cell r="F33">
            <v>980</v>
          </cell>
          <cell r="G33" t="str">
            <v>71200- 80</v>
          </cell>
          <cell r="H33">
            <v>1</v>
          </cell>
          <cell r="I33" t="str">
            <v>7150/5900</v>
          </cell>
        </row>
        <row r="35">
          <cell r="A35" t="str">
            <v>03980-006</v>
          </cell>
          <cell r="C35" t="str">
            <v>H-BEAM</v>
          </cell>
          <cell r="D35" t="str">
            <v>C S</v>
          </cell>
          <cell r="E35" t="str">
            <v>H100x100x6x8</v>
          </cell>
          <cell r="F35">
            <v>550</v>
          </cell>
          <cell r="G35" t="str">
            <v>71200- 80</v>
          </cell>
          <cell r="H35">
            <v>1</v>
          </cell>
          <cell r="I35" t="str">
            <v>7150/5900</v>
          </cell>
        </row>
        <row r="36">
          <cell r="A36" t="str">
            <v>03980-006</v>
          </cell>
          <cell r="C36" t="str">
            <v>CT</v>
          </cell>
          <cell r="D36" t="str">
            <v>C S</v>
          </cell>
          <cell r="E36" t="str">
            <v>CT100x150x6x9</v>
          </cell>
          <cell r="F36">
            <v>300</v>
          </cell>
          <cell r="G36" t="str">
            <v>71200- 80</v>
          </cell>
          <cell r="H36">
            <v>1</v>
          </cell>
          <cell r="I36" t="str">
            <v>7150/5900</v>
          </cell>
        </row>
        <row r="37">
          <cell r="A37" t="str">
            <v>03980-006</v>
          </cell>
          <cell r="C37" t="str">
            <v>PLATE</v>
          </cell>
          <cell r="D37" t="str">
            <v>C S</v>
          </cell>
          <cell r="E37" t="str">
            <v>PL103x70x9t</v>
          </cell>
          <cell r="G37" t="str">
            <v>71200- 80</v>
          </cell>
          <cell r="H37">
            <v>4</v>
          </cell>
          <cell r="I37" t="str">
            <v>7150/5900</v>
          </cell>
        </row>
        <row r="38">
          <cell r="A38" t="str">
            <v>03980-006</v>
          </cell>
          <cell r="C38" t="str">
            <v>PLATE</v>
          </cell>
          <cell r="D38" t="str">
            <v>C S</v>
          </cell>
          <cell r="E38" t="str">
            <v>PL100x50x12t</v>
          </cell>
          <cell r="G38" t="str">
            <v>71200- 80</v>
          </cell>
          <cell r="H38">
            <v>2</v>
          </cell>
          <cell r="I38" t="str">
            <v>7150/5900</v>
          </cell>
        </row>
        <row r="39">
          <cell r="A39" t="str">
            <v>03980-006</v>
          </cell>
          <cell r="C39" t="str">
            <v>PLATE</v>
          </cell>
          <cell r="D39" t="str">
            <v>C S</v>
          </cell>
          <cell r="E39" t="str">
            <v>PL80x50x9t</v>
          </cell>
          <cell r="G39" t="str">
            <v>71200- 80</v>
          </cell>
          <cell r="H39">
            <v>2</v>
          </cell>
          <cell r="I39" t="str">
            <v>7150/5900</v>
          </cell>
        </row>
        <row r="41">
          <cell r="A41" t="str">
            <v>03980-007</v>
          </cell>
          <cell r="C41" t="str">
            <v>CHANNEL</v>
          </cell>
          <cell r="D41" t="str">
            <v>C S</v>
          </cell>
          <cell r="E41" t="str">
            <v>C100x50x5x7.5</v>
          </cell>
          <cell r="F41">
            <v>200</v>
          </cell>
          <cell r="G41" t="str">
            <v>71200- 80</v>
          </cell>
          <cell r="H41">
            <v>1</v>
          </cell>
        </row>
        <row r="42">
          <cell r="A42" t="str">
            <v>03980-007</v>
          </cell>
          <cell r="C42" t="str">
            <v>CT</v>
          </cell>
          <cell r="D42" t="str">
            <v>C S</v>
          </cell>
          <cell r="E42" t="str">
            <v>CT100x150x6x9</v>
          </cell>
          <cell r="F42">
            <v>300</v>
          </cell>
          <cell r="G42" t="str">
            <v>71200- 80</v>
          </cell>
          <cell r="H42">
            <v>1</v>
          </cell>
        </row>
        <row r="43">
          <cell r="A43" t="str">
            <v>03980-007</v>
          </cell>
          <cell r="C43" t="str">
            <v>PLATE</v>
          </cell>
          <cell r="D43" t="str">
            <v>C S</v>
          </cell>
          <cell r="E43" t="str">
            <v>PL103x70x9t</v>
          </cell>
          <cell r="G43" t="str">
            <v>71200- 80</v>
          </cell>
          <cell r="H43">
            <v>4</v>
          </cell>
          <cell r="I43" t="str">
            <v>7150/5900</v>
          </cell>
        </row>
        <row r="45">
          <cell r="A45" t="str">
            <v>03980-008</v>
          </cell>
          <cell r="C45" t="str">
            <v>CHANNEL</v>
          </cell>
          <cell r="D45" t="str">
            <v>C S</v>
          </cell>
          <cell r="E45" t="str">
            <v>C100x50x5x7.5</v>
          </cell>
          <cell r="F45">
            <v>300</v>
          </cell>
          <cell r="G45" t="str">
            <v>71200- 80</v>
          </cell>
          <cell r="H45">
            <v>1</v>
          </cell>
        </row>
        <row r="46">
          <cell r="A46" t="str">
            <v>03980-008</v>
          </cell>
          <cell r="C46" t="str">
            <v>CT</v>
          </cell>
          <cell r="D46" t="str">
            <v>C S</v>
          </cell>
          <cell r="E46" t="str">
            <v>CT100x150x6x9</v>
          </cell>
          <cell r="F46">
            <v>300</v>
          </cell>
          <cell r="G46" t="str">
            <v>71200- 80</v>
          </cell>
          <cell r="H46">
            <v>1</v>
          </cell>
        </row>
        <row r="47">
          <cell r="A47" t="str">
            <v>03980-008</v>
          </cell>
          <cell r="C47" t="str">
            <v>PLATE</v>
          </cell>
          <cell r="D47" t="str">
            <v>C S</v>
          </cell>
          <cell r="E47" t="str">
            <v>PL103x70x9t</v>
          </cell>
          <cell r="G47" t="str">
            <v>71200- 80</v>
          </cell>
          <cell r="H47">
            <v>4</v>
          </cell>
          <cell r="I47" t="str">
            <v>7150/5900</v>
          </cell>
        </row>
        <row r="48">
          <cell r="A48" t="str">
            <v>03980-008</v>
          </cell>
          <cell r="C48" t="str">
            <v>PLATE</v>
          </cell>
          <cell r="D48" t="str">
            <v>C S</v>
          </cell>
          <cell r="E48" t="str">
            <v>PL100x50x12t</v>
          </cell>
          <cell r="G48" t="str">
            <v>71200- 80</v>
          </cell>
          <cell r="H48">
            <v>2</v>
          </cell>
          <cell r="I48" t="str">
            <v>7150/5900</v>
          </cell>
        </row>
        <row r="49">
          <cell r="A49" t="str">
            <v>03980-008</v>
          </cell>
          <cell r="C49" t="str">
            <v>PLATE</v>
          </cell>
          <cell r="D49" t="str">
            <v>C S</v>
          </cell>
          <cell r="E49" t="str">
            <v>PL80x50x9t</v>
          </cell>
          <cell r="G49" t="str">
            <v>71200- 80</v>
          </cell>
          <cell r="H49">
            <v>2</v>
          </cell>
          <cell r="I49" t="str">
            <v>7150/5900</v>
          </cell>
        </row>
        <row r="51">
          <cell r="A51" t="str">
            <v>03980-009</v>
          </cell>
          <cell r="C51" t="str">
            <v>CT</v>
          </cell>
          <cell r="D51" t="str">
            <v>C S</v>
          </cell>
          <cell r="E51" t="str">
            <v>CT100x150x6x9</v>
          </cell>
          <cell r="F51">
            <v>300</v>
          </cell>
          <cell r="G51" t="str">
            <v>71200- 80</v>
          </cell>
          <cell r="H51">
            <v>1</v>
          </cell>
        </row>
        <row r="52">
          <cell r="A52" t="str">
            <v>03980-009</v>
          </cell>
          <cell r="C52" t="str">
            <v>PLATE</v>
          </cell>
          <cell r="D52" t="str">
            <v>C S</v>
          </cell>
          <cell r="E52" t="str">
            <v>PL103x70x9t</v>
          </cell>
          <cell r="G52" t="str">
            <v>71200- 80</v>
          </cell>
          <cell r="H52">
            <v>4</v>
          </cell>
          <cell r="I52" t="str">
            <v>7150/5900</v>
          </cell>
        </row>
        <row r="54">
          <cell r="A54" t="str">
            <v>03980-010</v>
          </cell>
          <cell r="C54" t="str">
            <v>CT</v>
          </cell>
          <cell r="D54" t="str">
            <v>C S</v>
          </cell>
          <cell r="E54" t="str">
            <v>CT100x150x6x9</v>
          </cell>
          <cell r="F54">
            <v>300</v>
          </cell>
          <cell r="G54" t="str">
            <v>71200- 80</v>
          </cell>
          <cell r="H54">
            <v>6</v>
          </cell>
        </row>
        <row r="55">
          <cell r="A55" t="str">
            <v>03980-010</v>
          </cell>
          <cell r="C55" t="str">
            <v>PLATE</v>
          </cell>
          <cell r="D55" t="str">
            <v>C S</v>
          </cell>
          <cell r="E55" t="str">
            <v>PL103x70x9t</v>
          </cell>
          <cell r="G55" t="str">
            <v>71200- 80</v>
          </cell>
          <cell r="H55">
            <v>24</v>
          </cell>
          <cell r="I55" t="str">
            <v>7150/5900</v>
          </cell>
        </row>
        <row r="57">
          <cell r="A57" t="str">
            <v>03980-011</v>
          </cell>
          <cell r="C57" t="str">
            <v>PIPE STD WT</v>
          </cell>
          <cell r="D57" t="str">
            <v>C S</v>
          </cell>
          <cell r="E57" t="str">
            <v>DN 50</v>
          </cell>
          <cell r="F57">
            <v>103</v>
          </cell>
          <cell r="G57" t="str">
            <v>71200- 80</v>
          </cell>
          <cell r="H57">
            <v>2</v>
          </cell>
        </row>
        <row r="58">
          <cell r="A58" t="str">
            <v>03980-011</v>
          </cell>
          <cell r="C58" t="str">
            <v>PLATE</v>
          </cell>
          <cell r="D58" t="str">
            <v>C S</v>
          </cell>
          <cell r="E58" t="str">
            <v>PL110x110x6t</v>
          </cell>
          <cell r="G58" t="str">
            <v>71200- 80</v>
          </cell>
          <cell r="H58">
            <v>2</v>
          </cell>
          <cell r="I58" t="str">
            <v>7150/5900</v>
          </cell>
        </row>
        <row r="60">
          <cell r="A60" t="str">
            <v>03980-012</v>
          </cell>
          <cell r="C60" t="str">
            <v>CT</v>
          </cell>
          <cell r="D60" t="str">
            <v>C S</v>
          </cell>
          <cell r="E60" t="str">
            <v>CT100x150x6x9</v>
          </cell>
          <cell r="F60">
            <v>300</v>
          </cell>
          <cell r="G60" t="str">
            <v>71200- 80</v>
          </cell>
          <cell r="H60">
            <v>2</v>
          </cell>
          <cell r="I60" t="str">
            <v>7150/5900</v>
          </cell>
        </row>
        <row r="61">
          <cell r="A61" t="str">
            <v>03980-012</v>
          </cell>
          <cell r="C61" t="str">
            <v>PLATE</v>
          </cell>
          <cell r="D61" t="str">
            <v>C S</v>
          </cell>
          <cell r="E61" t="str">
            <v>PL103x70x9t</v>
          </cell>
          <cell r="G61" t="str">
            <v>71200- 80</v>
          </cell>
          <cell r="H61">
            <v>8</v>
          </cell>
          <cell r="I61" t="str">
            <v>7150/5900</v>
          </cell>
        </row>
        <row r="62">
          <cell r="A62" t="str">
            <v>03980-012</v>
          </cell>
          <cell r="C62" t="str">
            <v>PLATE</v>
          </cell>
          <cell r="D62" t="str">
            <v>C S</v>
          </cell>
          <cell r="E62" t="str">
            <v>PL100x50x12t</v>
          </cell>
          <cell r="G62" t="str">
            <v>71200- 80</v>
          </cell>
          <cell r="H62">
            <v>4</v>
          </cell>
          <cell r="I62" t="str">
            <v>7150/5900</v>
          </cell>
        </row>
        <row r="63">
          <cell r="A63" t="str">
            <v>03980-012</v>
          </cell>
          <cell r="C63" t="str">
            <v>PLATE</v>
          </cell>
          <cell r="D63" t="str">
            <v>C S</v>
          </cell>
          <cell r="E63" t="str">
            <v>PL80x50x9t</v>
          </cell>
          <cell r="G63" t="str">
            <v>71200- 80</v>
          </cell>
          <cell r="H63">
            <v>4</v>
          </cell>
          <cell r="I63" t="str">
            <v>7150/5900</v>
          </cell>
        </row>
        <row r="65">
          <cell r="A65" t="str">
            <v>03980-013</v>
          </cell>
          <cell r="C65" t="str">
            <v>CHANNEL</v>
          </cell>
          <cell r="D65" t="str">
            <v>C S</v>
          </cell>
          <cell r="E65" t="str">
            <v>C100x50x5x7.5</v>
          </cell>
          <cell r="F65">
            <v>200</v>
          </cell>
          <cell r="G65" t="str">
            <v>71200- 80</v>
          </cell>
          <cell r="H65">
            <v>5</v>
          </cell>
        </row>
        <row r="66">
          <cell r="A66" t="str">
            <v>03980-013</v>
          </cell>
          <cell r="C66" t="str">
            <v>CT</v>
          </cell>
          <cell r="D66" t="str">
            <v>C S</v>
          </cell>
          <cell r="E66" t="str">
            <v>CT100x150x6x9</v>
          </cell>
          <cell r="F66">
            <v>300</v>
          </cell>
          <cell r="G66" t="str">
            <v>71200- 80</v>
          </cell>
          <cell r="H66">
            <v>5</v>
          </cell>
        </row>
        <row r="67">
          <cell r="A67" t="str">
            <v>03980-013</v>
          </cell>
          <cell r="C67" t="str">
            <v>PLATE</v>
          </cell>
          <cell r="D67" t="str">
            <v>C S</v>
          </cell>
          <cell r="E67" t="str">
            <v>PL103x70x9t</v>
          </cell>
          <cell r="G67" t="str">
            <v>71200- 80</v>
          </cell>
          <cell r="H67">
            <v>20</v>
          </cell>
          <cell r="I67" t="str">
            <v>7150/5900</v>
          </cell>
        </row>
        <row r="69">
          <cell r="A69" t="str">
            <v>03980-014</v>
          </cell>
          <cell r="C69" t="str">
            <v>H-BEAM</v>
          </cell>
          <cell r="D69" t="str">
            <v>C S</v>
          </cell>
          <cell r="E69" t="str">
            <v>H100x100x6x8</v>
          </cell>
          <cell r="F69">
            <v>970</v>
          </cell>
          <cell r="G69" t="str">
            <v>71200- 80</v>
          </cell>
          <cell r="H69">
            <v>2</v>
          </cell>
          <cell r="I69" t="str">
            <v>7150/5900</v>
          </cell>
        </row>
        <row r="70">
          <cell r="A70" t="str">
            <v>03980-014</v>
          </cell>
          <cell r="C70" t="str">
            <v>CT</v>
          </cell>
          <cell r="D70" t="str">
            <v>C S</v>
          </cell>
          <cell r="E70" t="str">
            <v>CT100x150x6x9</v>
          </cell>
          <cell r="F70">
            <v>300</v>
          </cell>
          <cell r="G70" t="str">
            <v>71200- 80</v>
          </cell>
          <cell r="H70">
            <v>2</v>
          </cell>
          <cell r="I70" t="str">
            <v>7150/5900</v>
          </cell>
        </row>
        <row r="71">
          <cell r="A71" t="str">
            <v>03980-014</v>
          </cell>
          <cell r="C71" t="str">
            <v>PLATE</v>
          </cell>
          <cell r="D71" t="str">
            <v>C S</v>
          </cell>
          <cell r="E71" t="str">
            <v>PL103x70x9t</v>
          </cell>
          <cell r="G71" t="str">
            <v>71200- 80</v>
          </cell>
          <cell r="H71">
            <v>8</v>
          </cell>
          <cell r="I71" t="str">
            <v>7150/5900</v>
          </cell>
        </row>
        <row r="73">
          <cell r="A73" t="str">
            <v>03980-015</v>
          </cell>
          <cell r="C73" t="str">
            <v>H-BEAM</v>
          </cell>
          <cell r="D73" t="str">
            <v>C S</v>
          </cell>
          <cell r="E73" t="str">
            <v>H100x100x6x8</v>
          </cell>
          <cell r="F73">
            <v>970</v>
          </cell>
          <cell r="G73" t="str">
            <v>71200- 80</v>
          </cell>
          <cell r="H73">
            <v>1</v>
          </cell>
          <cell r="I73" t="str">
            <v>7150/5900</v>
          </cell>
        </row>
        <row r="74">
          <cell r="A74" t="str">
            <v>03980-015</v>
          </cell>
          <cell r="C74" t="str">
            <v>CT</v>
          </cell>
          <cell r="D74" t="str">
            <v>C S</v>
          </cell>
          <cell r="E74" t="str">
            <v>CT100x150x6x9</v>
          </cell>
          <cell r="F74">
            <v>300</v>
          </cell>
          <cell r="G74" t="str">
            <v>71200- 80</v>
          </cell>
          <cell r="H74">
            <v>1</v>
          </cell>
          <cell r="I74" t="str">
            <v>7150/5900</v>
          </cell>
        </row>
        <row r="75">
          <cell r="A75" t="str">
            <v>03980-015</v>
          </cell>
          <cell r="C75" t="str">
            <v>PLATE</v>
          </cell>
          <cell r="D75" t="str">
            <v>C S</v>
          </cell>
          <cell r="E75" t="str">
            <v>PL103x70x9t</v>
          </cell>
          <cell r="G75" t="str">
            <v>71200- 80</v>
          </cell>
          <cell r="H75">
            <v>4</v>
          </cell>
          <cell r="I75" t="str">
            <v>7150/5900</v>
          </cell>
        </row>
        <row r="76">
          <cell r="A76" t="str">
            <v>03980-015</v>
          </cell>
          <cell r="C76" t="str">
            <v>PLATE</v>
          </cell>
          <cell r="D76" t="str">
            <v>C S</v>
          </cell>
          <cell r="E76" t="str">
            <v>PL100x50x12t</v>
          </cell>
          <cell r="G76" t="str">
            <v>71200- 80</v>
          </cell>
          <cell r="H76">
            <v>2</v>
          </cell>
          <cell r="I76" t="str">
            <v>7150/5900</v>
          </cell>
        </row>
        <row r="77">
          <cell r="A77" t="str">
            <v>03980-015</v>
          </cell>
          <cell r="C77" t="str">
            <v>PLATE</v>
          </cell>
          <cell r="D77" t="str">
            <v>C S</v>
          </cell>
          <cell r="E77" t="str">
            <v>PL80x50x9t</v>
          </cell>
          <cell r="G77" t="str">
            <v>71200- 80</v>
          </cell>
          <cell r="H77">
            <v>2</v>
          </cell>
          <cell r="I77" t="str">
            <v>7150/5900</v>
          </cell>
        </row>
        <row r="79">
          <cell r="A79" t="str">
            <v>03980-016</v>
          </cell>
          <cell r="C79" t="str">
            <v>CHANNEL</v>
          </cell>
          <cell r="D79" t="str">
            <v>C S</v>
          </cell>
          <cell r="E79" t="str">
            <v>C100x50x5x7.5</v>
          </cell>
          <cell r="F79">
            <v>300</v>
          </cell>
          <cell r="G79" t="str">
            <v>71200- 80</v>
          </cell>
          <cell r="H79">
            <v>1</v>
          </cell>
        </row>
        <row r="80">
          <cell r="A80" t="str">
            <v>03980-016</v>
          </cell>
          <cell r="C80" t="str">
            <v>CT</v>
          </cell>
          <cell r="D80" t="str">
            <v>C S</v>
          </cell>
          <cell r="E80" t="str">
            <v>CT100x150x6x9</v>
          </cell>
          <cell r="F80">
            <v>300</v>
          </cell>
          <cell r="G80" t="str">
            <v>71200- 80</v>
          </cell>
          <cell r="H80">
            <v>1</v>
          </cell>
        </row>
        <row r="81">
          <cell r="A81" t="str">
            <v>03980-016</v>
          </cell>
          <cell r="C81" t="str">
            <v>PLATE</v>
          </cell>
          <cell r="D81" t="str">
            <v>C S</v>
          </cell>
          <cell r="E81" t="str">
            <v>PL103x70x9t</v>
          </cell>
          <cell r="G81" t="str">
            <v>71200- 80</v>
          </cell>
          <cell r="H81">
            <v>4</v>
          </cell>
          <cell r="I81" t="str">
            <v>7150/5900</v>
          </cell>
        </row>
        <row r="82">
          <cell r="A82" t="str">
            <v>03980-016</v>
          </cell>
          <cell r="C82" t="str">
            <v>PLATE</v>
          </cell>
          <cell r="D82" t="str">
            <v>C S</v>
          </cell>
          <cell r="E82" t="str">
            <v>PL100x50x12t</v>
          </cell>
          <cell r="G82" t="str">
            <v>71200- 80</v>
          </cell>
          <cell r="H82">
            <v>2</v>
          </cell>
          <cell r="I82" t="str">
            <v>7150/5900</v>
          </cell>
        </row>
        <row r="83">
          <cell r="A83" t="str">
            <v>03980-016</v>
          </cell>
          <cell r="C83" t="str">
            <v>PLATE</v>
          </cell>
          <cell r="D83" t="str">
            <v>C S</v>
          </cell>
          <cell r="E83" t="str">
            <v>PL80x50x9t</v>
          </cell>
          <cell r="G83" t="str">
            <v>71200- 80</v>
          </cell>
          <cell r="H83">
            <v>2</v>
          </cell>
          <cell r="I83" t="str">
            <v>7150/5900</v>
          </cell>
        </row>
        <row r="85">
          <cell r="A85" t="str">
            <v>03980-017</v>
          </cell>
          <cell r="C85" t="str">
            <v>H-BEAM</v>
          </cell>
          <cell r="D85" t="str">
            <v>C S</v>
          </cell>
          <cell r="E85" t="str">
            <v>H100x100x6x8</v>
          </cell>
          <cell r="F85">
            <v>290</v>
          </cell>
          <cell r="G85" t="str">
            <v>71200- 80</v>
          </cell>
          <cell r="H85">
            <v>4</v>
          </cell>
          <cell r="I85" t="str">
            <v>7150/5900</v>
          </cell>
        </row>
        <row r="86">
          <cell r="A86" t="str">
            <v>03980-017</v>
          </cell>
          <cell r="C86" t="str">
            <v>CT</v>
          </cell>
          <cell r="D86" t="str">
            <v>C S</v>
          </cell>
          <cell r="E86" t="str">
            <v>CT100x150x6x9</v>
          </cell>
          <cell r="F86">
            <v>300</v>
          </cell>
          <cell r="G86" t="str">
            <v>71200- 80</v>
          </cell>
          <cell r="H86">
            <v>4</v>
          </cell>
          <cell r="I86" t="str">
            <v>7150/5900</v>
          </cell>
        </row>
        <row r="87">
          <cell r="A87" t="str">
            <v>03980-017</v>
          </cell>
          <cell r="C87" t="str">
            <v>PLATE</v>
          </cell>
          <cell r="D87" t="str">
            <v>C S</v>
          </cell>
          <cell r="E87" t="str">
            <v>PL103x70x9t</v>
          </cell>
          <cell r="G87" t="str">
            <v>71200- 80</v>
          </cell>
          <cell r="H87">
            <v>16</v>
          </cell>
          <cell r="I87" t="str">
            <v>7150/5900</v>
          </cell>
        </row>
        <row r="88">
          <cell r="A88" t="str">
            <v>03980-017</v>
          </cell>
          <cell r="C88" t="str">
            <v>PLATE</v>
          </cell>
          <cell r="D88" t="str">
            <v>C S</v>
          </cell>
          <cell r="E88" t="str">
            <v>PL250x250x12t</v>
          </cell>
          <cell r="G88" t="str">
            <v>71200- 80</v>
          </cell>
          <cell r="H88">
            <v>4</v>
          </cell>
          <cell r="I88" t="str">
            <v>7150/5900</v>
          </cell>
        </row>
        <row r="89">
          <cell r="A89" t="str">
            <v>03980-017</v>
          </cell>
          <cell r="C89" t="str">
            <v>ANCHOR BOLT</v>
          </cell>
          <cell r="D89" t="str">
            <v>C S</v>
          </cell>
          <cell r="E89" t="str">
            <v>M12x118L</v>
          </cell>
          <cell r="G89" t="str">
            <v>71200- 80</v>
          </cell>
          <cell r="H89">
            <v>16</v>
          </cell>
          <cell r="I89" t="str">
            <v>7150/5900</v>
          </cell>
        </row>
        <row r="91">
          <cell r="A91" t="str">
            <v>03980-018</v>
          </cell>
          <cell r="C91" t="str">
            <v>H-BEAM</v>
          </cell>
          <cell r="D91" t="str">
            <v>C S</v>
          </cell>
          <cell r="E91" t="str">
            <v>H100x100x6x8</v>
          </cell>
          <cell r="F91">
            <v>270</v>
          </cell>
          <cell r="G91" t="str">
            <v>71200- 80</v>
          </cell>
          <cell r="H91">
            <v>2</v>
          </cell>
          <cell r="I91" t="str">
            <v>7150/5900</v>
          </cell>
        </row>
        <row r="92">
          <cell r="A92" t="str">
            <v>03980-018</v>
          </cell>
          <cell r="C92" t="str">
            <v>PIPE STD WT</v>
          </cell>
          <cell r="D92" t="str">
            <v>C S</v>
          </cell>
          <cell r="E92" t="str">
            <v>DN 50</v>
          </cell>
          <cell r="F92">
            <v>103</v>
          </cell>
          <cell r="G92" t="str">
            <v>71200- 80</v>
          </cell>
          <cell r="H92">
            <v>2</v>
          </cell>
          <cell r="I92" t="str">
            <v>7150/5900</v>
          </cell>
        </row>
        <row r="93">
          <cell r="A93" t="str">
            <v>03980-018</v>
          </cell>
          <cell r="C93" t="str">
            <v>PLATE</v>
          </cell>
          <cell r="D93" t="str">
            <v>C S</v>
          </cell>
          <cell r="E93" t="str">
            <v>PL110x110x6t</v>
          </cell>
          <cell r="G93" t="str">
            <v>71200- 80</v>
          </cell>
          <cell r="H93">
            <v>2</v>
          </cell>
          <cell r="I93" t="str">
            <v>7150/5900</v>
          </cell>
        </row>
        <row r="94">
          <cell r="A94" t="str">
            <v>03980-018</v>
          </cell>
          <cell r="C94" t="str">
            <v>PLATE</v>
          </cell>
          <cell r="D94" t="str">
            <v>C S</v>
          </cell>
          <cell r="E94" t="str">
            <v>PL250x250x12t</v>
          </cell>
          <cell r="G94" t="str">
            <v>71200- 80</v>
          </cell>
          <cell r="H94">
            <v>2</v>
          </cell>
          <cell r="I94" t="str">
            <v>7150/5900</v>
          </cell>
        </row>
        <row r="95">
          <cell r="A95" t="str">
            <v>03980-018</v>
          </cell>
          <cell r="C95" t="str">
            <v>ANCHOR BOLT</v>
          </cell>
          <cell r="D95" t="str">
            <v>C S</v>
          </cell>
          <cell r="E95" t="str">
            <v>M12x118L</v>
          </cell>
          <cell r="G95" t="str">
            <v>71200- 80</v>
          </cell>
          <cell r="H95">
            <v>8</v>
          </cell>
          <cell r="I95" t="str">
            <v>7150/5900</v>
          </cell>
        </row>
        <row r="97">
          <cell r="A97" t="str">
            <v>03980-019</v>
          </cell>
          <cell r="C97" t="str">
            <v>H-BEAM</v>
          </cell>
          <cell r="D97" t="str">
            <v>C S</v>
          </cell>
          <cell r="E97" t="str">
            <v>H100x100x6x8</v>
          </cell>
          <cell r="F97">
            <v>340</v>
          </cell>
          <cell r="G97" t="str">
            <v>71200- 80</v>
          </cell>
          <cell r="H97">
            <v>2</v>
          </cell>
          <cell r="I97" t="str">
            <v>7150/5900</v>
          </cell>
        </row>
        <row r="98">
          <cell r="A98" t="str">
            <v>03980-019</v>
          </cell>
          <cell r="C98" t="str">
            <v>CT</v>
          </cell>
          <cell r="D98" t="str">
            <v>C S</v>
          </cell>
          <cell r="E98" t="str">
            <v>CT100x150x6x9</v>
          </cell>
          <cell r="F98">
            <v>300</v>
          </cell>
          <cell r="G98" t="str">
            <v>71200- 80</v>
          </cell>
          <cell r="H98">
            <v>2</v>
          </cell>
          <cell r="I98" t="str">
            <v>7150/5900</v>
          </cell>
        </row>
        <row r="99">
          <cell r="A99" t="str">
            <v>03980-019</v>
          </cell>
          <cell r="C99" t="str">
            <v>PLATE</v>
          </cell>
          <cell r="D99" t="str">
            <v>C S</v>
          </cell>
          <cell r="E99" t="str">
            <v>PL103x70x9t</v>
          </cell>
          <cell r="G99" t="str">
            <v>71200- 80</v>
          </cell>
          <cell r="H99">
            <v>8</v>
          </cell>
          <cell r="I99" t="str">
            <v>7150/5900</v>
          </cell>
        </row>
        <row r="100">
          <cell r="A100" t="str">
            <v>03980-019</v>
          </cell>
          <cell r="C100" t="str">
            <v>PLATE</v>
          </cell>
          <cell r="D100" t="str">
            <v>C S</v>
          </cell>
          <cell r="E100" t="str">
            <v>PL250x250x12t</v>
          </cell>
          <cell r="G100" t="str">
            <v>71200- 80</v>
          </cell>
          <cell r="H100">
            <v>2</v>
          </cell>
          <cell r="I100" t="str">
            <v>7150/5900</v>
          </cell>
        </row>
        <row r="101">
          <cell r="A101" t="str">
            <v>03980-019</v>
          </cell>
          <cell r="C101" t="str">
            <v>ANCHOR BOLT</v>
          </cell>
          <cell r="D101" t="str">
            <v>C S</v>
          </cell>
          <cell r="E101" t="str">
            <v>M12x118L</v>
          </cell>
          <cell r="G101" t="str">
            <v>71200- 80</v>
          </cell>
          <cell r="H101">
            <v>8</v>
          </cell>
          <cell r="I101" t="str">
            <v>7150/5900</v>
          </cell>
        </row>
        <row r="102">
          <cell r="A102" t="str">
            <v>03980-019</v>
          </cell>
          <cell r="C102" t="str">
            <v>PLATE</v>
          </cell>
          <cell r="D102" t="str">
            <v>C S</v>
          </cell>
          <cell r="E102" t="str">
            <v>PL100x50x12t</v>
          </cell>
          <cell r="G102" t="str">
            <v>71200- 80</v>
          </cell>
          <cell r="H102">
            <v>4</v>
          </cell>
          <cell r="I102" t="str">
            <v>7150/5900</v>
          </cell>
        </row>
        <row r="103">
          <cell r="A103" t="str">
            <v>03980-019</v>
          </cell>
          <cell r="C103" t="str">
            <v>PLATE</v>
          </cell>
          <cell r="D103" t="str">
            <v>C S</v>
          </cell>
          <cell r="E103" t="str">
            <v>PL80x50x9t</v>
          </cell>
          <cell r="G103" t="str">
            <v>71200- 80</v>
          </cell>
          <cell r="H103">
            <v>4</v>
          </cell>
          <cell r="I103" t="str">
            <v>7150/5900</v>
          </cell>
        </row>
        <row r="105">
          <cell r="A105" t="str">
            <v>03980-020</v>
          </cell>
          <cell r="C105" t="str">
            <v>H-BEAM</v>
          </cell>
          <cell r="D105" t="str">
            <v>C S</v>
          </cell>
          <cell r="E105" t="str">
            <v>H100x100x6x8</v>
          </cell>
          <cell r="F105">
            <v>600</v>
          </cell>
          <cell r="G105" t="str">
            <v>71200- 80</v>
          </cell>
          <cell r="H105">
            <v>1</v>
          </cell>
          <cell r="I105" t="str">
            <v>7150/5900</v>
          </cell>
        </row>
        <row r="106">
          <cell r="A106" t="str">
            <v>03980-020</v>
          </cell>
          <cell r="C106" t="str">
            <v>CT</v>
          </cell>
          <cell r="D106" t="str">
            <v>C S</v>
          </cell>
          <cell r="E106" t="str">
            <v>CT100x150x6x9</v>
          </cell>
          <cell r="F106">
            <v>300</v>
          </cell>
          <cell r="G106" t="str">
            <v>71200- 80</v>
          </cell>
          <cell r="H106">
            <v>1</v>
          </cell>
          <cell r="I106" t="str">
            <v>7150/5900</v>
          </cell>
        </row>
        <row r="107">
          <cell r="A107" t="str">
            <v>03980-020</v>
          </cell>
          <cell r="C107" t="str">
            <v>PLATE</v>
          </cell>
          <cell r="D107" t="str">
            <v>C S</v>
          </cell>
          <cell r="E107" t="str">
            <v>PL103x70x9t</v>
          </cell>
          <cell r="G107" t="str">
            <v>71200- 80</v>
          </cell>
          <cell r="H107">
            <v>4</v>
          </cell>
          <cell r="I107" t="str">
            <v>7150/5900</v>
          </cell>
        </row>
        <row r="108">
          <cell r="A108" t="str">
            <v>03980-020</v>
          </cell>
          <cell r="C108" t="str">
            <v>PLATE</v>
          </cell>
          <cell r="D108" t="str">
            <v>C S</v>
          </cell>
          <cell r="E108" t="str">
            <v>PL100x50x12t</v>
          </cell>
          <cell r="G108" t="str">
            <v>71200- 80</v>
          </cell>
          <cell r="H108">
            <v>2</v>
          </cell>
          <cell r="I108" t="str">
            <v>7150/5900</v>
          </cell>
        </row>
        <row r="109">
          <cell r="A109" t="str">
            <v>03980-020</v>
          </cell>
          <cell r="C109" t="str">
            <v>PLATE</v>
          </cell>
          <cell r="D109" t="str">
            <v>C S</v>
          </cell>
          <cell r="E109" t="str">
            <v>PL80x50x9t</v>
          </cell>
          <cell r="G109" t="str">
            <v>71200- 80</v>
          </cell>
          <cell r="H109">
            <v>2</v>
          </cell>
          <cell r="I109" t="str">
            <v>7150/5900</v>
          </cell>
        </row>
        <row r="111">
          <cell r="A111" t="str">
            <v>03980-021</v>
          </cell>
          <cell r="C111" t="str">
            <v>ANGLE</v>
          </cell>
          <cell r="D111" t="str">
            <v>C S</v>
          </cell>
          <cell r="E111" t="str">
            <v>L100x100x10</v>
          </cell>
          <cell r="F111">
            <v>270</v>
          </cell>
          <cell r="G111" t="str">
            <v>71200- 80</v>
          </cell>
          <cell r="H111">
            <v>1</v>
          </cell>
          <cell r="I111" t="str">
            <v>7150/5900</v>
          </cell>
        </row>
        <row r="112">
          <cell r="A112" t="str">
            <v>03980-021</v>
          </cell>
          <cell r="C112" t="str">
            <v>ANGLE</v>
          </cell>
          <cell r="D112" t="str">
            <v>C S</v>
          </cell>
          <cell r="E112" t="str">
            <v>L100x100x10</v>
          </cell>
          <cell r="F112">
            <v>200</v>
          </cell>
          <cell r="G112" t="str">
            <v>71200- 80</v>
          </cell>
          <cell r="H112">
            <v>1</v>
          </cell>
          <cell r="I112" t="str">
            <v>7150/5900</v>
          </cell>
        </row>
        <row r="113">
          <cell r="A113" t="str">
            <v>03980-021</v>
          </cell>
          <cell r="C113" t="str">
            <v>CT</v>
          </cell>
          <cell r="D113" t="str">
            <v>C S</v>
          </cell>
          <cell r="E113" t="str">
            <v>CT100x150x6x9</v>
          </cell>
          <cell r="F113">
            <v>300</v>
          </cell>
          <cell r="G113" t="str">
            <v>71200- 80</v>
          </cell>
          <cell r="H113">
            <v>1</v>
          </cell>
          <cell r="I113" t="str">
            <v>7150/5900</v>
          </cell>
        </row>
        <row r="114">
          <cell r="A114" t="str">
            <v>03980-021</v>
          </cell>
          <cell r="C114" t="str">
            <v>PLATE</v>
          </cell>
          <cell r="D114" t="str">
            <v>C S</v>
          </cell>
          <cell r="E114" t="str">
            <v>PL103x70x9t</v>
          </cell>
          <cell r="G114" t="str">
            <v>71200- 80</v>
          </cell>
          <cell r="H114">
            <v>4</v>
          </cell>
          <cell r="I114" t="str">
            <v>7150/5900</v>
          </cell>
        </row>
        <row r="115">
          <cell r="A115" t="str">
            <v>03980-021</v>
          </cell>
          <cell r="C115" t="str">
            <v>PLATE</v>
          </cell>
          <cell r="D115" t="str">
            <v>C S</v>
          </cell>
          <cell r="E115" t="str">
            <v>PL250x250x12t</v>
          </cell>
          <cell r="G115" t="str">
            <v>71200- 80</v>
          </cell>
          <cell r="H115">
            <v>1</v>
          </cell>
          <cell r="I115" t="str">
            <v>7150/5900</v>
          </cell>
        </row>
        <row r="116">
          <cell r="A116" t="str">
            <v>03980-021</v>
          </cell>
          <cell r="C116" t="str">
            <v>ANCHOR BOLT</v>
          </cell>
          <cell r="D116" t="str">
            <v>C S</v>
          </cell>
          <cell r="E116" t="str">
            <v>M12x118L</v>
          </cell>
          <cell r="G116" t="str">
            <v>71200- 80</v>
          </cell>
          <cell r="H116">
            <v>4</v>
          </cell>
          <cell r="I116" t="str">
            <v>7150/5900</v>
          </cell>
        </row>
        <row r="118">
          <cell r="A118" t="str">
            <v>03980-022</v>
          </cell>
          <cell r="C118" t="str">
            <v>CT</v>
          </cell>
          <cell r="D118" t="str">
            <v>C S</v>
          </cell>
          <cell r="E118" t="str">
            <v>CT100x150x6x9</v>
          </cell>
          <cell r="F118">
            <v>300</v>
          </cell>
          <cell r="G118" t="str">
            <v>71200- 80</v>
          </cell>
          <cell r="H118">
            <v>1</v>
          </cell>
          <cell r="I118" t="str">
            <v>7150/5900</v>
          </cell>
        </row>
        <row r="119">
          <cell r="A119" t="str">
            <v>03980-022</v>
          </cell>
          <cell r="C119" t="str">
            <v>PLATE</v>
          </cell>
          <cell r="D119" t="str">
            <v>C S</v>
          </cell>
          <cell r="E119" t="str">
            <v>PL103x70x9t</v>
          </cell>
          <cell r="G119" t="str">
            <v>71200- 80</v>
          </cell>
          <cell r="H119">
            <v>4</v>
          </cell>
          <cell r="I119" t="str">
            <v>7150/5900</v>
          </cell>
        </row>
        <row r="120">
          <cell r="A120" t="str">
            <v>03980-022</v>
          </cell>
          <cell r="C120" t="str">
            <v>PLATE</v>
          </cell>
          <cell r="D120" t="str">
            <v>C S</v>
          </cell>
          <cell r="E120" t="str">
            <v>PL100x50x12t</v>
          </cell>
          <cell r="G120" t="str">
            <v>71200- 80</v>
          </cell>
          <cell r="H120">
            <v>2</v>
          </cell>
          <cell r="I120" t="str">
            <v>7150/5900</v>
          </cell>
        </row>
        <row r="121">
          <cell r="A121" t="str">
            <v>03980-022</v>
          </cell>
          <cell r="C121" t="str">
            <v>PLATE</v>
          </cell>
          <cell r="D121" t="str">
            <v>C S</v>
          </cell>
          <cell r="E121" t="str">
            <v>PL80x50x9t</v>
          </cell>
          <cell r="G121" t="str">
            <v>71200- 80</v>
          </cell>
          <cell r="H121">
            <v>2</v>
          </cell>
          <cell r="I121" t="str">
            <v>7150/5900</v>
          </cell>
        </row>
        <row r="123">
          <cell r="A123" t="str">
            <v>03980-023</v>
          </cell>
          <cell r="C123" t="str">
            <v>CT</v>
          </cell>
          <cell r="D123" t="str">
            <v>C S</v>
          </cell>
          <cell r="E123" t="str">
            <v>CT100x150x6x9</v>
          </cell>
          <cell r="F123">
            <v>300</v>
          </cell>
          <cell r="G123" t="str">
            <v>71200- 80</v>
          </cell>
          <cell r="H123">
            <v>1</v>
          </cell>
          <cell r="I123" t="str">
            <v>7150/5900</v>
          </cell>
        </row>
        <row r="124">
          <cell r="A124" t="str">
            <v>03980-023</v>
          </cell>
          <cell r="C124" t="str">
            <v>PLATE</v>
          </cell>
          <cell r="D124" t="str">
            <v>C S</v>
          </cell>
          <cell r="E124" t="str">
            <v>PL103x70x9t</v>
          </cell>
          <cell r="G124" t="str">
            <v>71200- 80</v>
          </cell>
          <cell r="H124">
            <v>4</v>
          </cell>
          <cell r="I124" t="str">
            <v>7150/5900</v>
          </cell>
        </row>
        <row r="126">
          <cell r="A126" t="str">
            <v>03980-024</v>
          </cell>
          <cell r="C126" t="str">
            <v>H-BEAM</v>
          </cell>
          <cell r="D126" t="str">
            <v>C S</v>
          </cell>
          <cell r="E126" t="str">
            <v>H100x100x6x8</v>
          </cell>
          <cell r="F126">
            <v>1385</v>
          </cell>
          <cell r="G126" t="str">
            <v>16200-150</v>
          </cell>
          <cell r="H126">
            <v>1</v>
          </cell>
          <cell r="I126" t="str">
            <v>7150/5900</v>
          </cell>
        </row>
        <row r="127">
          <cell r="A127" t="str">
            <v>03980-024</v>
          </cell>
          <cell r="C127" t="str">
            <v>CLIP ANGLE</v>
          </cell>
          <cell r="D127" t="str">
            <v>C S</v>
          </cell>
          <cell r="E127" t="str">
            <v>L75x75x9</v>
          </cell>
          <cell r="F127">
            <v>50</v>
          </cell>
          <cell r="G127" t="str">
            <v>16200-150</v>
          </cell>
          <cell r="H127">
            <v>2</v>
          </cell>
          <cell r="I127" t="str">
            <v>7150/5900</v>
          </cell>
        </row>
        <row r="128">
          <cell r="A128" t="str">
            <v>03980-024</v>
          </cell>
          <cell r="C128" t="str">
            <v>U-BOLT</v>
          </cell>
          <cell r="D128" t="str">
            <v>C S</v>
          </cell>
          <cell r="E128" t="str">
            <v>DN150</v>
          </cell>
          <cell r="G128" t="str">
            <v>16200-150</v>
          </cell>
          <cell r="H128">
            <v>1</v>
          </cell>
          <cell r="I128" t="str">
            <v>7150/5900</v>
          </cell>
        </row>
        <row r="129">
          <cell r="A129" t="str">
            <v>03980-024</v>
          </cell>
          <cell r="C129" t="str">
            <v>U-BOLT</v>
          </cell>
          <cell r="D129" t="str">
            <v>C S</v>
          </cell>
          <cell r="E129" t="str">
            <v>DN 80</v>
          </cell>
          <cell r="G129" t="str">
            <v>16200- 80</v>
          </cell>
          <cell r="H129">
            <v>1</v>
          </cell>
          <cell r="I129" t="str">
            <v>7150/5900</v>
          </cell>
        </row>
        <row r="131">
          <cell r="A131" t="str">
            <v>03980-025</v>
          </cell>
          <cell r="C131" t="str">
            <v>H-BEAM</v>
          </cell>
          <cell r="D131" t="str">
            <v>C S</v>
          </cell>
          <cell r="E131" t="str">
            <v>H100x100x6x8</v>
          </cell>
          <cell r="F131">
            <v>1385</v>
          </cell>
          <cell r="G131" t="str">
            <v>16320-100</v>
          </cell>
          <cell r="H131">
            <v>1</v>
          </cell>
          <cell r="I131" t="str">
            <v>7150/5900</v>
          </cell>
        </row>
        <row r="132">
          <cell r="A132" t="str">
            <v>03980-025</v>
          </cell>
          <cell r="C132" t="str">
            <v>CLIP ANGLE</v>
          </cell>
          <cell r="D132" t="str">
            <v>C S</v>
          </cell>
          <cell r="E132" t="str">
            <v>L75x75x9</v>
          </cell>
          <cell r="F132">
            <v>50</v>
          </cell>
          <cell r="G132" t="str">
            <v>16320-100</v>
          </cell>
          <cell r="H132">
            <v>2</v>
          </cell>
          <cell r="I132" t="str">
            <v>7150/5900</v>
          </cell>
        </row>
        <row r="134">
          <cell r="A134" t="str">
            <v>03980-026</v>
          </cell>
          <cell r="C134" t="str">
            <v>H-BEAM</v>
          </cell>
          <cell r="D134" t="str">
            <v>C S</v>
          </cell>
          <cell r="E134" t="str">
            <v>H100x100x6x8</v>
          </cell>
          <cell r="F134">
            <v>1385</v>
          </cell>
          <cell r="G134" t="str">
            <v>16200-100</v>
          </cell>
          <cell r="H134">
            <v>1</v>
          </cell>
          <cell r="I134" t="str">
            <v>7150/5900</v>
          </cell>
        </row>
        <row r="135">
          <cell r="A135" t="str">
            <v>03980-026</v>
          </cell>
          <cell r="C135" t="str">
            <v>CLIP ANGLE</v>
          </cell>
          <cell r="D135" t="str">
            <v>C S</v>
          </cell>
          <cell r="E135" t="str">
            <v>L75x75x9</v>
          </cell>
          <cell r="F135">
            <v>50</v>
          </cell>
          <cell r="G135" t="str">
            <v>16200-100</v>
          </cell>
          <cell r="H135">
            <v>2</v>
          </cell>
          <cell r="I135" t="str">
            <v>7150/5900</v>
          </cell>
        </row>
        <row r="136">
          <cell r="A136" t="str">
            <v>03980-026</v>
          </cell>
          <cell r="C136" t="str">
            <v>U-BOLT</v>
          </cell>
          <cell r="D136" t="str">
            <v>C S</v>
          </cell>
          <cell r="E136" t="str">
            <v>DN100</v>
          </cell>
          <cell r="G136" t="str">
            <v>16200-100</v>
          </cell>
          <cell r="H136">
            <v>1</v>
          </cell>
          <cell r="I136" t="str">
            <v>7150/5900</v>
          </cell>
        </row>
        <row r="137">
          <cell r="A137" t="str">
            <v>03980-026</v>
          </cell>
          <cell r="C137" t="str">
            <v>U-BOLT</v>
          </cell>
          <cell r="D137" t="str">
            <v>C S</v>
          </cell>
          <cell r="E137" t="str">
            <v>DN100</v>
          </cell>
          <cell r="G137" t="str">
            <v>16320-100</v>
          </cell>
          <cell r="H137">
            <v>1</v>
          </cell>
          <cell r="I137" t="str">
            <v>7150/5900</v>
          </cell>
        </row>
        <row r="139">
          <cell r="A139" t="str">
            <v>03980-027</v>
          </cell>
          <cell r="C139" t="str">
            <v>H-BEAM</v>
          </cell>
          <cell r="D139" t="str">
            <v>C S</v>
          </cell>
          <cell r="E139" t="str">
            <v>H100x100x6x8</v>
          </cell>
          <cell r="F139">
            <v>1385</v>
          </cell>
          <cell r="G139" t="str">
            <v>16100-100</v>
          </cell>
          <cell r="H139">
            <v>1</v>
          </cell>
          <cell r="I139" t="str">
            <v>7150/5900</v>
          </cell>
        </row>
        <row r="140">
          <cell r="A140" t="str">
            <v>03980-027</v>
          </cell>
          <cell r="C140" t="str">
            <v>CLIP ANGLE</v>
          </cell>
          <cell r="D140" t="str">
            <v>C S</v>
          </cell>
          <cell r="E140" t="str">
            <v>L75x75x9</v>
          </cell>
          <cell r="F140">
            <v>50</v>
          </cell>
          <cell r="G140" t="str">
            <v>16100-100</v>
          </cell>
          <cell r="H140">
            <v>2</v>
          </cell>
          <cell r="I140" t="str">
            <v>7150/5900</v>
          </cell>
        </row>
        <row r="142">
          <cell r="A142" t="str">
            <v>03980-028</v>
          </cell>
          <cell r="C142" t="str">
            <v>H-BEAM</v>
          </cell>
          <cell r="D142" t="str">
            <v>C S</v>
          </cell>
          <cell r="E142" t="str">
            <v>H100x100x6x8</v>
          </cell>
          <cell r="F142">
            <v>1385</v>
          </cell>
          <cell r="G142" t="str">
            <v>16100-150</v>
          </cell>
          <cell r="H142">
            <v>1</v>
          </cell>
          <cell r="I142" t="str">
            <v>7150/5900</v>
          </cell>
        </row>
        <row r="143">
          <cell r="A143" t="str">
            <v>03980-028</v>
          </cell>
          <cell r="C143" t="str">
            <v>CLIP ANGLE</v>
          </cell>
          <cell r="D143" t="str">
            <v>C S</v>
          </cell>
          <cell r="E143" t="str">
            <v>L75x75x9</v>
          </cell>
          <cell r="F143">
            <v>50</v>
          </cell>
          <cell r="G143" t="str">
            <v>16100-150</v>
          </cell>
          <cell r="H143">
            <v>2</v>
          </cell>
          <cell r="I143" t="str">
            <v>7150/5900</v>
          </cell>
        </row>
        <row r="144">
          <cell r="A144" t="str">
            <v>03980-028</v>
          </cell>
          <cell r="C144" t="str">
            <v>U-BOLT</v>
          </cell>
          <cell r="D144" t="str">
            <v>C S</v>
          </cell>
          <cell r="E144" t="str">
            <v>DN150</v>
          </cell>
          <cell r="G144" t="str">
            <v>16100-150</v>
          </cell>
          <cell r="H144">
            <v>1</v>
          </cell>
          <cell r="I144" t="str">
            <v>7150/5900</v>
          </cell>
        </row>
        <row r="145">
          <cell r="A145" t="str">
            <v>03980-028</v>
          </cell>
          <cell r="C145" t="str">
            <v>U-BOLT</v>
          </cell>
          <cell r="D145" t="str">
            <v>C S</v>
          </cell>
          <cell r="E145" t="str">
            <v>DN100</v>
          </cell>
          <cell r="G145" t="str">
            <v>16200-100</v>
          </cell>
          <cell r="H145">
            <v>1</v>
          </cell>
          <cell r="I145" t="str">
            <v>7150/5900</v>
          </cell>
        </row>
        <row r="146">
          <cell r="A146" t="str">
            <v>03980-028</v>
          </cell>
          <cell r="C146" t="str">
            <v>U-BOLT</v>
          </cell>
          <cell r="D146" t="str">
            <v>C S</v>
          </cell>
          <cell r="E146" t="str">
            <v>DN100</v>
          </cell>
          <cell r="G146" t="str">
            <v>16100-100</v>
          </cell>
          <cell r="H146">
            <v>1</v>
          </cell>
          <cell r="I146" t="str">
            <v>7150/5900</v>
          </cell>
        </row>
        <row r="148">
          <cell r="A148" t="str">
            <v>03980-029</v>
          </cell>
          <cell r="C148" t="str">
            <v>H-BEAM</v>
          </cell>
          <cell r="D148" t="str">
            <v>C S</v>
          </cell>
          <cell r="E148" t="str">
            <v>H100x100x6x8</v>
          </cell>
          <cell r="F148">
            <v>1780</v>
          </cell>
          <cell r="G148" t="str">
            <v>16100-150</v>
          </cell>
          <cell r="H148">
            <v>1</v>
          </cell>
          <cell r="I148" t="str">
            <v>7150/5900</v>
          </cell>
        </row>
        <row r="149">
          <cell r="A149" t="str">
            <v>03980-029</v>
          </cell>
          <cell r="C149" t="str">
            <v>CLIP ANGLE</v>
          </cell>
          <cell r="D149" t="str">
            <v>C S</v>
          </cell>
          <cell r="E149" t="str">
            <v>L75x75x9</v>
          </cell>
          <cell r="F149">
            <v>50</v>
          </cell>
          <cell r="G149" t="str">
            <v>16100-150</v>
          </cell>
          <cell r="H149">
            <v>2</v>
          </cell>
          <cell r="I149" t="str">
            <v>7150/5900</v>
          </cell>
        </row>
        <row r="151">
          <cell r="A151" t="str">
            <v>03980-030</v>
          </cell>
          <cell r="C151" t="str">
            <v>H-BEAM</v>
          </cell>
          <cell r="D151" t="str">
            <v>C S</v>
          </cell>
          <cell r="E151" t="str">
            <v>H100x100x6x8</v>
          </cell>
          <cell r="F151">
            <v>1385</v>
          </cell>
          <cell r="G151" t="str">
            <v>16200-100</v>
          </cell>
          <cell r="H151">
            <v>1</v>
          </cell>
          <cell r="I151" t="str">
            <v>7150/5900</v>
          </cell>
        </row>
        <row r="152">
          <cell r="A152" t="str">
            <v>03980-030</v>
          </cell>
          <cell r="C152" t="str">
            <v>CLIP ANGLE</v>
          </cell>
          <cell r="D152" t="str">
            <v>C S</v>
          </cell>
          <cell r="E152" t="str">
            <v>L75x75x9</v>
          </cell>
          <cell r="F152">
            <v>50</v>
          </cell>
          <cell r="G152" t="str">
            <v>16200-100</v>
          </cell>
          <cell r="H152">
            <v>2</v>
          </cell>
          <cell r="I152" t="str">
            <v>7150/5900</v>
          </cell>
        </row>
        <row r="154">
          <cell r="A154" t="str">
            <v>03980-031</v>
          </cell>
          <cell r="C154" t="str">
            <v>H-BEAM</v>
          </cell>
          <cell r="D154" t="str">
            <v>C S</v>
          </cell>
          <cell r="E154" t="str">
            <v>H100x100x6x8</v>
          </cell>
          <cell r="F154">
            <v>700</v>
          </cell>
          <cell r="G154" t="str">
            <v>16200-100</v>
          </cell>
          <cell r="H154">
            <v>1</v>
          </cell>
          <cell r="I154" t="str">
            <v>7150/5900</v>
          </cell>
        </row>
        <row r="156">
          <cell r="A156" t="str">
            <v>03980-032</v>
          </cell>
          <cell r="C156" t="str">
            <v>U-BOLT</v>
          </cell>
          <cell r="D156" t="str">
            <v>C S</v>
          </cell>
          <cell r="E156" t="str">
            <v>DN100</v>
          </cell>
          <cell r="G156" t="str">
            <v>16320-100</v>
          </cell>
          <cell r="H156">
            <v>1</v>
          </cell>
          <cell r="I156" t="str">
            <v>7150/5900</v>
          </cell>
        </row>
        <row r="157">
          <cell r="A157" t="str">
            <v>03980-032</v>
          </cell>
          <cell r="C157" t="str">
            <v>ANGLE</v>
          </cell>
          <cell r="D157" t="str">
            <v>C S</v>
          </cell>
          <cell r="E157" t="str">
            <v>L75x75x9</v>
          </cell>
          <cell r="F157">
            <v>527</v>
          </cell>
          <cell r="G157" t="str">
            <v>16320-100</v>
          </cell>
          <cell r="H157">
            <v>1</v>
          </cell>
          <cell r="I157" t="str">
            <v>7150/5900</v>
          </cell>
        </row>
        <row r="158">
          <cell r="A158" t="str">
            <v>03980-032</v>
          </cell>
          <cell r="C158" t="str">
            <v>PLATE</v>
          </cell>
          <cell r="D158" t="str">
            <v>C S</v>
          </cell>
          <cell r="E158" t="str">
            <v>PL200x200x12t</v>
          </cell>
          <cell r="G158" t="str">
            <v>16320-100</v>
          </cell>
          <cell r="H158">
            <v>1</v>
          </cell>
          <cell r="I158" t="str">
            <v>7150/5900</v>
          </cell>
        </row>
        <row r="159">
          <cell r="A159" t="str">
            <v>03980-032</v>
          </cell>
          <cell r="C159" t="str">
            <v>ANCHOR BOLT</v>
          </cell>
          <cell r="D159" t="str">
            <v>C S</v>
          </cell>
          <cell r="E159" t="str">
            <v>M12x155L</v>
          </cell>
          <cell r="G159" t="str">
            <v>16320-100</v>
          </cell>
          <cell r="H159">
            <v>4</v>
          </cell>
          <cell r="I159" t="str">
            <v>7150/5900</v>
          </cell>
        </row>
        <row r="161">
          <cell r="A161" t="str">
            <v>03980-033</v>
          </cell>
          <cell r="C161" t="str">
            <v>CHANNEL</v>
          </cell>
          <cell r="D161" t="str">
            <v>C S</v>
          </cell>
          <cell r="E161" t="str">
            <v>C100x50x5x7.5</v>
          </cell>
          <cell r="F161">
            <v>500</v>
          </cell>
          <cell r="G161" t="str">
            <v>16200- 80</v>
          </cell>
          <cell r="H161">
            <v>1</v>
          </cell>
        </row>
        <row r="162">
          <cell r="A162" t="str">
            <v>03980-033</v>
          </cell>
          <cell r="C162" t="str">
            <v>3-BOLT PIPE CLAMP</v>
          </cell>
          <cell r="D162" t="str">
            <v>C S</v>
          </cell>
          <cell r="E162" t="str">
            <v>DN 80</v>
          </cell>
          <cell r="G162" t="str">
            <v>16200- 80</v>
          </cell>
          <cell r="H162">
            <v>1</v>
          </cell>
          <cell r="I162" t="str">
            <v>7150/5900</v>
          </cell>
        </row>
        <row r="163">
          <cell r="A163" t="str">
            <v>03980-033</v>
          </cell>
          <cell r="C163" t="str">
            <v>WEL'D BEAM ATTACH.</v>
          </cell>
          <cell r="D163" t="str">
            <v>C S</v>
          </cell>
          <cell r="E163" t="str">
            <v>M12</v>
          </cell>
          <cell r="G163" t="str">
            <v>16200- 80</v>
          </cell>
          <cell r="H163">
            <v>1</v>
          </cell>
          <cell r="I163" t="str">
            <v>7150/5900</v>
          </cell>
        </row>
        <row r="164">
          <cell r="A164" t="str">
            <v>03980-033</v>
          </cell>
          <cell r="C164" t="str">
            <v>EYE NUT</v>
          </cell>
          <cell r="D164" t="str">
            <v>C S</v>
          </cell>
          <cell r="E164" t="str">
            <v>M12</v>
          </cell>
          <cell r="G164" t="str">
            <v>16200- 80</v>
          </cell>
          <cell r="H164">
            <v>2</v>
          </cell>
          <cell r="I164" t="str">
            <v>7150/5900</v>
          </cell>
        </row>
        <row r="165">
          <cell r="A165" t="str">
            <v>03980-033</v>
          </cell>
          <cell r="C165" t="str">
            <v>THR'D ROD</v>
          </cell>
          <cell r="D165" t="str">
            <v>C S</v>
          </cell>
          <cell r="E165" t="str">
            <v>M12</v>
          </cell>
          <cell r="F165">
            <v>360</v>
          </cell>
          <cell r="G165" t="str">
            <v>16200- 80</v>
          </cell>
          <cell r="H165">
            <v>1</v>
          </cell>
          <cell r="I165" t="str">
            <v>7150/5900</v>
          </cell>
        </row>
        <row r="166">
          <cell r="A166" t="str">
            <v>03980-033</v>
          </cell>
          <cell r="C166" t="str">
            <v>PLATE</v>
          </cell>
          <cell r="D166" t="str">
            <v>C S</v>
          </cell>
          <cell r="E166" t="str">
            <v>PL200x200x12t</v>
          </cell>
          <cell r="G166" t="str">
            <v>16200- 80</v>
          </cell>
          <cell r="H166">
            <v>1</v>
          </cell>
          <cell r="I166" t="str">
            <v>7150/5900</v>
          </cell>
        </row>
        <row r="167">
          <cell r="A167" t="str">
            <v>03980-033</v>
          </cell>
          <cell r="C167" t="str">
            <v>ANCHOR BOLT</v>
          </cell>
          <cell r="D167" t="str">
            <v>C S</v>
          </cell>
          <cell r="E167" t="str">
            <v>M12x155L</v>
          </cell>
          <cell r="G167" t="str">
            <v>16200- 80</v>
          </cell>
          <cell r="H167">
            <v>4</v>
          </cell>
          <cell r="I167" t="str">
            <v>7150/5900</v>
          </cell>
        </row>
        <row r="169">
          <cell r="A169" t="str">
            <v>03980-034</v>
          </cell>
          <cell r="C169" t="str">
            <v>U-BOLT</v>
          </cell>
          <cell r="D169" t="str">
            <v>C S</v>
          </cell>
          <cell r="E169" t="str">
            <v>DN100</v>
          </cell>
          <cell r="G169" t="str">
            <v>16320-100</v>
          </cell>
          <cell r="H169">
            <v>1</v>
          </cell>
          <cell r="I169" t="str">
            <v>7150/5900</v>
          </cell>
        </row>
        <row r="170">
          <cell r="A170" t="str">
            <v>03980-034</v>
          </cell>
          <cell r="C170" t="str">
            <v>ANGLE</v>
          </cell>
          <cell r="D170" t="str">
            <v>C S</v>
          </cell>
          <cell r="E170" t="str">
            <v>L75x75x9</v>
          </cell>
          <cell r="F170">
            <v>514</v>
          </cell>
          <cell r="G170" t="str">
            <v>16320-100</v>
          </cell>
          <cell r="H170">
            <v>1</v>
          </cell>
          <cell r="I170" t="str">
            <v>7150/5900</v>
          </cell>
        </row>
        <row r="171">
          <cell r="A171" t="str">
            <v>03980-034</v>
          </cell>
          <cell r="C171" t="str">
            <v>PLATE</v>
          </cell>
          <cell r="D171" t="str">
            <v>C S</v>
          </cell>
          <cell r="E171" t="str">
            <v>PL200x200x12t</v>
          </cell>
          <cell r="G171" t="str">
            <v>16320-100</v>
          </cell>
          <cell r="H171">
            <v>1</v>
          </cell>
          <cell r="I171" t="str">
            <v>7150/5900</v>
          </cell>
        </row>
        <row r="172">
          <cell r="A172" t="str">
            <v>03980-034</v>
          </cell>
          <cell r="C172" t="str">
            <v>ANCHOR BOLT</v>
          </cell>
          <cell r="D172" t="str">
            <v>C S</v>
          </cell>
          <cell r="E172" t="str">
            <v>M12x155L</v>
          </cell>
          <cell r="G172" t="str">
            <v>16320-100</v>
          </cell>
          <cell r="H172">
            <v>4</v>
          </cell>
          <cell r="I172" t="str">
            <v>7150/5900</v>
          </cell>
        </row>
        <row r="174">
          <cell r="A174" t="str">
            <v>03980-035</v>
          </cell>
          <cell r="C174" t="str">
            <v>H-BEAM</v>
          </cell>
          <cell r="D174" t="str">
            <v>C S</v>
          </cell>
          <cell r="E174" t="str">
            <v>H100x100x6x8</v>
          </cell>
          <cell r="F174">
            <v>462</v>
          </cell>
          <cell r="G174" t="str">
            <v>16100-150</v>
          </cell>
          <cell r="H174">
            <v>1</v>
          </cell>
          <cell r="I174" t="str">
            <v>7150/5900</v>
          </cell>
        </row>
        <row r="175">
          <cell r="A175" t="str">
            <v>03980-035</v>
          </cell>
          <cell r="C175" t="str">
            <v>ANGLE</v>
          </cell>
          <cell r="D175" t="str">
            <v>C S</v>
          </cell>
          <cell r="E175" t="str">
            <v>L75x75x9</v>
          </cell>
          <cell r="F175">
            <v>330</v>
          </cell>
          <cell r="G175" t="str">
            <v>16100-150</v>
          </cell>
          <cell r="H175">
            <v>1</v>
          </cell>
          <cell r="I175" t="str">
            <v>7150/5900</v>
          </cell>
        </row>
        <row r="176">
          <cell r="A176" t="str">
            <v>03980-035</v>
          </cell>
          <cell r="C176" t="str">
            <v>PLATE</v>
          </cell>
          <cell r="D176" t="str">
            <v>C S</v>
          </cell>
          <cell r="E176" t="str">
            <v>PL200x200x12t</v>
          </cell>
          <cell r="G176" t="str">
            <v>16100-150</v>
          </cell>
          <cell r="H176">
            <v>1</v>
          </cell>
          <cell r="I176" t="str">
            <v>7150/5900</v>
          </cell>
        </row>
        <row r="177">
          <cell r="A177" t="str">
            <v>03980-035</v>
          </cell>
          <cell r="C177" t="str">
            <v>ANCHOR BOLT</v>
          </cell>
          <cell r="D177" t="str">
            <v>C S</v>
          </cell>
          <cell r="E177" t="str">
            <v>M16x177L</v>
          </cell>
          <cell r="G177" t="str">
            <v>16100-150</v>
          </cell>
          <cell r="H177">
            <v>4</v>
          </cell>
          <cell r="I177" t="str">
            <v>7150/5900</v>
          </cell>
        </row>
        <row r="178">
          <cell r="A178" t="str">
            <v>03980-035</v>
          </cell>
          <cell r="C178" t="str">
            <v>U-BOLT</v>
          </cell>
          <cell r="D178" t="str">
            <v>C S</v>
          </cell>
          <cell r="E178" t="str">
            <v>DN150</v>
          </cell>
          <cell r="G178" t="str">
            <v>16100-150</v>
          </cell>
          <cell r="H178">
            <v>1</v>
          </cell>
          <cell r="I178" t="str">
            <v>7150/5900</v>
          </cell>
        </row>
        <row r="180">
          <cell r="A180" t="str">
            <v>03980-036</v>
          </cell>
          <cell r="C180" t="str">
            <v>CHANNEL</v>
          </cell>
          <cell r="D180" t="str">
            <v>C S</v>
          </cell>
          <cell r="E180" t="str">
            <v>C100x50x5x7.5</v>
          </cell>
          <cell r="F180">
            <v>450</v>
          </cell>
          <cell r="G180" t="str">
            <v>16320- 80</v>
          </cell>
          <cell r="H180">
            <v>1</v>
          </cell>
        </row>
        <row r="181">
          <cell r="A181" t="str">
            <v>03980-036</v>
          </cell>
          <cell r="C181" t="str">
            <v>3-BOLT PIPE CLAMP</v>
          </cell>
          <cell r="D181" t="str">
            <v>C S</v>
          </cell>
          <cell r="E181" t="str">
            <v>DN 80</v>
          </cell>
          <cell r="G181" t="str">
            <v>16320- 80</v>
          </cell>
          <cell r="H181">
            <v>1</v>
          </cell>
          <cell r="I181" t="str">
            <v>7150/5900</v>
          </cell>
        </row>
        <row r="182">
          <cell r="A182" t="str">
            <v>03980-036</v>
          </cell>
          <cell r="C182" t="str">
            <v>WEL'D BEAM ATTACH.</v>
          </cell>
          <cell r="D182" t="str">
            <v>C S</v>
          </cell>
          <cell r="E182" t="str">
            <v>M12</v>
          </cell>
          <cell r="G182" t="str">
            <v>16320- 80</v>
          </cell>
          <cell r="H182">
            <v>1</v>
          </cell>
          <cell r="I182" t="str">
            <v>7150/5900</v>
          </cell>
        </row>
        <row r="183">
          <cell r="A183" t="str">
            <v>03980-036</v>
          </cell>
          <cell r="C183" t="str">
            <v>EYE NUT</v>
          </cell>
          <cell r="D183" t="str">
            <v>C S</v>
          </cell>
          <cell r="E183" t="str">
            <v>M12</v>
          </cell>
          <cell r="G183" t="str">
            <v>16320- 80</v>
          </cell>
          <cell r="H183">
            <v>2</v>
          </cell>
          <cell r="I183" t="str">
            <v>7150/5900</v>
          </cell>
        </row>
        <row r="184">
          <cell r="A184" t="str">
            <v>03980-036</v>
          </cell>
          <cell r="C184" t="str">
            <v>THR'D ROD</v>
          </cell>
          <cell r="D184" t="str">
            <v>C S</v>
          </cell>
          <cell r="E184" t="str">
            <v>M12</v>
          </cell>
          <cell r="F184">
            <v>1161</v>
          </cell>
          <cell r="G184" t="str">
            <v>16320- 80</v>
          </cell>
          <cell r="H184">
            <v>1</v>
          </cell>
          <cell r="I184" t="str">
            <v>7150/5900</v>
          </cell>
        </row>
        <row r="186">
          <cell r="A186" t="str">
            <v>03980-037</v>
          </cell>
          <cell r="C186" t="str">
            <v>H-BEAM</v>
          </cell>
          <cell r="D186" t="str">
            <v>C S</v>
          </cell>
          <cell r="E186" t="str">
            <v>H100x100x6x8</v>
          </cell>
          <cell r="F186">
            <v>284</v>
          </cell>
          <cell r="G186" t="str">
            <v>16320- 80</v>
          </cell>
          <cell r="H186">
            <v>1</v>
          </cell>
          <cell r="I186" t="str">
            <v>7150/5900</v>
          </cell>
        </row>
        <row r="187">
          <cell r="A187" t="str">
            <v>03980-037</v>
          </cell>
          <cell r="C187" t="str">
            <v>ANGLE</v>
          </cell>
          <cell r="D187" t="str">
            <v>C S</v>
          </cell>
          <cell r="E187" t="str">
            <v>L75x75x9</v>
          </cell>
          <cell r="F187">
            <v>225</v>
          </cell>
          <cell r="G187" t="str">
            <v>16320- 80</v>
          </cell>
          <cell r="H187">
            <v>1</v>
          </cell>
          <cell r="I187" t="str">
            <v>7150/5900</v>
          </cell>
        </row>
        <row r="188">
          <cell r="A188" t="str">
            <v>03980-037</v>
          </cell>
          <cell r="C188" t="str">
            <v>U-BOLT</v>
          </cell>
          <cell r="D188" t="str">
            <v>C S</v>
          </cell>
          <cell r="E188" t="str">
            <v>DN 80</v>
          </cell>
          <cell r="G188" t="str">
            <v>16320- 80</v>
          </cell>
          <cell r="H188">
            <v>1</v>
          </cell>
          <cell r="I188" t="str">
            <v>7150/5900</v>
          </cell>
        </row>
        <row r="189">
          <cell r="A189" t="str">
            <v>03980-037</v>
          </cell>
          <cell r="C189" t="str">
            <v>PLATE</v>
          </cell>
          <cell r="D189" t="str">
            <v>C S</v>
          </cell>
          <cell r="E189" t="str">
            <v>PL200x200x12t</v>
          </cell>
          <cell r="G189" t="str">
            <v>16320- 80</v>
          </cell>
          <cell r="H189">
            <v>1</v>
          </cell>
          <cell r="I189" t="str">
            <v>7150/5900</v>
          </cell>
        </row>
        <row r="190">
          <cell r="A190" t="str">
            <v>03980-037</v>
          </cell>
          <cell r="C190" t="str">
            <v>ANCHOR BOLT</v>
          </cell>
          <cell r="D190" t="str">
            <v>C S</v>
          </cell>
          <cell r="E190" t="str">
            <v>M12x155L</v>
          </cell>
          <cell r="G190" t="str">
            <v>16320- 80</v>
          </cell>
          <cell r="H190">
            <v>4</v>
          </cell>
          <cell r="I190" t="str">
            <v>7150/5900</v>
          </cell>
        </row>
        <row r="192">
          <cell r="A192" t="str">
            <v>03980-038</v>
          </cell>
          <cell r="C192" t="str">
            <v>ANGLE</v>
          </cell>
          <cell r="D192" t="str">
            <v>C S</v>
          </cell>
          <cell r="E192" t="str">
            <v>L75x75x9</v>
          </cell>
          <cell r="F192">
            <v>284</v>
          </cell>
          <cell r="G192" t="str">
            <v>16320- 80</v>
          </cell>
          <cell r="H192">
            <v>1</v>
          </cell>
          <cell r="I192" t="str">
            <v>7150/5900</v>
          </cell>
        </row>
        <row r="193">
          <cell r="A193" t="str">
            <v>03980-038</v>
          </cell>
          <cell r="C193" t="str">
            <v>U-BOLT</v>
          </cell>
          <cell r="D193" t="str">
            <v>C S</v>
          </cell>
          <cell r="E193" t="str">
            <v>DN 80</v>
          </cell>
          <cell r="G193" t="str">
            <v>16320- 80</v>
          </cell>
          <cell r="H193">
            <v>1</v>
          </cell>
          <cell r="I193" t="str">
            <v>7150/5900</v>
          </cell>
        </row>
        <row r="194">
          <cell r="A194" t="str">
            <v>03980-038</v>
          </cell>
          <cell r="C194" t="str">
            <v>PLATE</v>
          </cell>
          <cell r="D194" t="str">
            <v>C S</v>
          </cell>
          <cell r="E194" t="str">
            <v>PL200x100x12t</v>
          </cell>
          <cell r="G194" t="str">
            <v>16320- 80</v>
          </cell>
          <cell r="H194">
            <v>1</v>
          </cell>
          <cell r="I194" t="str">
            <v>7150/5900</v>
          </cell>
        </row>
        <row r="195">
          <cell r="A195" t="str">
            <v>03980-038</v>
          </cell>
          <cell r="C195" t="str">
            <v>ANCHOR BOLT</v>
          </cell>
          <cell r="D195" t="str">
            <v>C S</v>
          </cell>
          <cell r="E195" t="str">
            <v>M12x155L</v>
          </cell>
          <cell r="G195" t="str">
            <v>16320- 80</v>
          </cell>
          <cell r="H195">
            <v>2</v>
          </cell>
          <cell r="I195" t="str">
            <v>7150/5900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_111350"/>
      <sheetName val="CVBUH2MONTHLY"/>
      <sheetName val="netmatl."/>
      <sheetName val="PCD_Matl"/>
      <sheetName val="Book1"/>
      <sheetName val="pcbu"/>
      <sheetName val="PTP_Matrix"/>
      <sheetName val="t.o"/>
      <sheetName val="RECON"/>
      <sheetName val="corp"/>
      <sheetName val="EDETNOV"/>
      <sheetName val="cvbu"/>
      <sheetName val="qty"/>
      <sheetName val="Sheet1_MIS"/>
      <sheetName val="exports"/>
      <sheetName val="Nonvehicle"/>
      <sheetName val="CVBUYR"/>
      <sheetName val="PRDMAR96"/>
      <sheetName val="sch_list (2)"/>
      <sheetName val="improvements"/>
      <sheetName val="#REF"/>
      <sheetName val="YR0102"/>
      <sheetName val="revaug"/>
      <sheetName val="mktexp"/>
      <sheetName val=" t.o."/>
      <sheetName val="Sheet1"/>
      <sheetName val="volapr-dec"/>
      <sheetName val="volapr_feb"/>
      <sheetName val="Index"/>
      <sheetName val="Assm"/>
      <sheetName val="Old Data"/>
      <sheetName val="main"/>
      <sheetName val="mnth"/>
      <sheetName val="Stks"/>
      <sheetName val="CMVR"/>
      <sheetName val="Input"/>
      <sheetName val="TO"/>
      <sheetName val="erc"/>
      <sheetName val="exp"/>
      <sheetName val="dm1"/>
      <sheetName val="dm"/>
      <sheetName val="woe"/>
      <sheetName val="Sal0304"/>
      <sheetName val="men"/>
      <sheetName val="sal summ"/>
      <sheetName val="dep war"/>
      <sheetName val="trsfrcst"/>
      <sheetName val="IV"/>
      <sheetName val="TrCost"/>
      <sheetName val="Sheet2"/>
      <sheetName val="Sheet3"/>
      <sheetName val=""/>
      <sheetName val="MISforgeforging"/>
      <sheetName val="Cost_Redn"/>
      <sheetName val="119"/>
      <sheetName val="201consfdymar"/>
      <sheetName val="F-4"/>
      <sheetName val="FDY_PWR"/>
      <sheetName val="IND9899"/>
      <sheetName val="finalised"/>
      <sheetName val="Transportation"/>
      <sheetName val="Dforgings"/>
      <sheetName val="change fdy"/>
      <sheetName val="501frgmar"/>
      <sheetName val="Errors_130303"/>
      <sheetName val="Ref"/>
      <sheetName val="판매46"/>
      <sheetName val="업무분장 "/>
      <sheetName val="공통"/>
      <sheetName val="masop"/>
      <sheetName val="PO"/>
      <sheetName val="AC 196100 "/>
      <sheetName val="AC 196000 "/>
      <sheetName val="Monthwise P&amp;L"/>
      <sheetName val="RENDFIN"/>
      <sheetName val="#RIF"/>
      <sheetName val="부서코드표"/>
      <sheetName val="TO1_DETT"/>
      <sheetName val="CALEND"/>
      <sheetName val="Annexure 1"/>
      <sheetName val="RATES"/>
      <sheetName val="Punto"/>
      <sheetName val="Panda"/>
      <sheetName val="Roaming"/>
      <sheetName val="Operating Le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imports"/>
      <sheetName val="Yen"/>
      <sheetName val="Forex cash flow"/>
      <sheetName val="Schedule 7030"/>
      <sheetName val="Debt servicing"/>
      <sheetName val="Hedges"/>
      <sheetName val="Schedule 7525"/>
      <sheetName val="Coal imports"/>
      <sheetName val="Forex paid august"/>
      <sheetName val="Forex paid july"/>
      <sheetName val="Project cash flow"/>
      <sheetName val="ABP - INR"/>
      <sheetName val="Gen &amp; coal"/>
      <sheetName val="IDC -mar11"/>
      <sheetName val="Balance to be spend"/>
      <sheetName val="Risk"/>
      <sheetName val="TT rates"/>
      <sheetName val="Summary"/>
      <sheetName val="Presentation"/>
    </sheetNames>
    <sheetDataSet>
      <sheetData sheetId="0" refreshError="1"/>
      <sheetData sheetId="1" refreshError="1"/>
      <sheetData sheetId="2" refreshError="1"/>
      <sheetData sheetId="3" refreshError="1">
        <row r="52">
          <cell r="D52">
            <v>815758622.25999999</v>
          </cell>
        </row>
        <row r="58">
          <cell r="D58">
            <v>826411640.1573807</v>
          </cell>
        </row>
        <row r="64">
          <cell r="D64">
            <v>795803801.63303328</v>
          </cell>
        </row>
        <row r="70">
          <cell r="D70">
            <v>765195963.10868585</v>
          </cell>
        </row>
        <row r="71">
          <cell r="D71">
            <v>734588124.58433843</v>
          </cell>
        </row>
        <row r="72">
          <cell r="D72">
            <v>703980286.059991</v>
          </cell>
        </row>
        <row r="73">
          <cell r="D73">
            <v>673372447.53564358</v>
          </cell>
        </row>
        <row r="74">
          <cell r="D74">
            <v>642764609.01129615</v>
          </cell>
        </row>
        <row r="75">
          <cell r="D75">
            <v>612156770.48694873</v>
          </cell>
        </row>
        <row r="76">
          <cell r="D76">
            <v>581548931.9626013</v>
          </cell>
        </row>
        <row r="77">
          <cell r="D77">
            <v>550941093.43825388</v>
          </cell>
        </row>
        <row r="121">
          <cell r="D121">
            <v>375000000</v>
          </cell>
        </row>
        <row r="127">
          <cell r="D127">
            <v>375000000</v>
          </cell>
        </row>
        <row r="133">
          <cell r="D133">
            <v>371872500</v>
          </cell>
        </row>
        <row r="139">
          <cell r="D139">
            <v>367245000</v>
          </cell>
        </row>
        <row r="140">
          <cell r="D140">
            <v>358117500</v>
          </cell>
        </row>
        <row r="141">
          <cell r="D141">
            <v>348240000</v>
          </cell>
        </row>
        <row r="142">
          <cell r="D142">
            <v>336112500</v>
          </cell>
        </row>
        <row r="143">
          <cell r="D143">
            <v>323985000</v>
          </cell>
        </row>
        <row r="144">
          <cell r="D144">
            <v>311857500</v>
          </cell>
        </row>
        <row r="145">
          <cell r="D145">
            <v>299355000</v>
          </cell>
        </row>
        <row r="146">
          <cell r="D146">
            <v>285727500</v>
          </cell>
        </row>
        <row r="194">
          <cell r="D194">
            <v>208333333.33333325</v>
          </cell>
        </row>
        <row r="200">
          <cell r="D200">
            <v>208333333.33333325</v>
          </cell>
        </row>
        <row r="206">
          <cell r="D206">
            <v>205555554.99999991</v>
          </cell>
        </row>
        <row r="212">
          <cell r="D212">
            <v>201388887.49999991</v>
          </cell>
        </row>
        <row r="213">
          <cell r="D213">
            <v>194444441.66666657</v>
          </cell>
        </row>
        <row r="214">
          <cell r="D214">
            <v>187499995.83333322</v>
          </cell>
        </row>
        <row r="215">
          <cell r="D215">
            <v>180555549.99999988</v>
          </cell>
        </row>
        <row r="216">
          <cell r="D216">
            <v>173611104.16666654</v>
          </cell>
        </row>
        <row r="217">
          <cell r="D217">
            <v>166666658.33333319</v>
          </cell>
        </row>
        <row r="218">
          <cell r="D218">
            <v>159722212.49999985</v>
          </cell>
        </row>
        <row r="219">
          <cell r="D219">
            <v>152777766.66666651</v>
          </cell>
        </row>
      </sheetData>
      <sheetData sheetId="4" refreshError="1"/>
      <sheetData sheetId="5" refreshError="1">
        <row r="79">
          <cell r="L79">
            <v>69.099999999999994</v>
          </cell>
          <cell r="U79">
            <v>3159.036283021298</v>
          </cell>
        </row>
        <row r="120">
          <cell r="L120">
            <v>78.599999999999994</v>
          </cell>
          <cell r="U120">
            <v>3689.6726729728589</v>
          </cell>
        </row>
        <row r="164">
          <cell r="L164">
            <v>81.5</v>
          </cell>
          <cell r="U164">
            <v>3923.5634710537029</v>
          </cell>
        </row>
        <row r="204">
          <cell r="L204">
            <v>87.6</v>
          </cell>
          <cell r="U204">
            <v>4386.6495888432673</v>
          </cell>
        </row>
        <row r="256">
          <cell r="L256">
            <v>62.7</v>
          </cell>
          <cell r="U256">
            <v>3222.8801115855845</v>
          </cell>
        </row>
        <row r="322">
          <cell r="L322">
            <v>16.2</v>
          </cell>
          <cell r="U322">
            <v>835.26872155817864</v>
          </cell>
        </row>
        <row r="390">
          <cell r="L390">
            <v>12.8</v>
          </cell>
          <cell r="U390">
            <v>683.42725595874845</v>
          </cell>
        </row>
        <row r="461">
          <cell r="L461">
            <v>10</v>
          </cell>
          <cell r="U461">
            <v>548.40129854032864</v>
          </cell>
        </row>
        <row r="549">
          <cell r="L549">
            <v>4.5</v>
          </cell>
          <cell r="U549">
            <v>256.77699880688903</v>
          </cell>
        </row>
        <row r="629">
          <cell r="L629">
            <v>4</v>
          </cell>
          <cell r="U629">
            <v>235.45330524218113</v>
          </cell>
        </row>
        <row r="724">
          <cell r="L724">
            <v>4</v>
          </cell>
          <cell r="U724">
            <v>242.47108684615387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Control"/>
      <sheetName val="405"/>
      <sheetName val="427"/>
      <sheetName val="403"/>
      <sheetName val="Lookups"/>
      <sheetName val="gen ledger data"/>
      <sheetName val="Original format"/>
      <sheetName val="Details"/>
      <sheetName val="E755 Annex"/>
      <sheetName val="S.4.3_SAP Dump"/>
      <sheetName val="Basic Details"/>
      <sheetName val="BS Groupings"/>
      <sheetName val="PL Groupings"/>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Currency"/>
      <sheetName val="DropDown"/>
      <sheetName val="Non-Statistical Sampling"/>
      <sheetName val="Data"/>
      <sheetName val="curlocal"/>
      <sheetName val="E1 Invoice"/>
      <sheetName val="Groupings BS"/>
      <sheetName val="DEC PIVOT"/>
      <sheetName val="Op Plan Sales"/>
      <sheetName val="Budd Lanner Split"/>
      <sheetName val="DataFF"/>
      <sheetName val="HIGHLIGHTS"/>
      <sheetName val="STOCK VALUEMay03"/>
      <sheetName val="Schedules"/>
      <sheetName val="BS-P&amp;L"/>
      <sheetName val="Cntmrs-Recruit"/>
      <sheetName val="Apr 08 to Mar 09"/>
      <sheetName val="Expense Budget_NOV"/>
      <sheetName val="PL grp"/>
      <sheetName val="kpmg format"/>
      <sheetName val="cash flow"/>
      <sheetName val="#REF"/>
      <sheetName val="trial (2)"/>
      <sheetName val="P&amp;L"/>
      <sheetName val="Holidays"/>
      <sheetName val="References"/>
      <sheetName val="URD-s"/>
      <sheetName val="grootboekrek"/>
      <sheetName val="LINK GAP"/>
      <sheetName val="SCH4"/>
      <sheetName val="Charts"/>
      <sheetName val="BS-203"/>
      <sheetName val="Adm97"/>
      <sheetName val="130-UNIDADES"/>
      <sheetName val="CSCCincSKR"/>
      <sheetName val="Proforma"/>
      <sheetName val="WGE P&amp;E"/>
      <sheetName val="Accrual Nov'05"/>
      <sheetName val="Other notes"/>
      <sheetName val="Sheet1"/>
      <sheetName val="ConsolSkol31122002-ECBDL"/>
      <sheetName val="Model"/>
      <sheetName val="CF"/>
      <sheetName val="Overview"/>
      <sheetName val="Co.26 Unfinished P&amp;E"/>
      <sheetName val="Income Statement"/>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capex"/>
      <sheetName val="exp-m"/>
      <sheetName val="Ann -1"/>
      <sheetName val="Assum"/>
      <sheetName val="Debt"/>
      <sheetName val="Sum"/>
      <sheetName val="Cover"/>
      <sheetName val="MoCF"/>
      <sheetName val="pcQueryData"/>
      <sheetName val="Financials"/>
      <sheetName val="Query SS 1_805"/>
      <sheetName val="Summary"/>
      <sheetName val="Opening"/>
      <sheetName val="DepRate"/>
      <sheetName val="CRITERIA1"/>
      <sheetName val="Cochin Invoice File"/>
      <sheetName val="STPI November 08"/>
      <sheetName val="BS - L+OE"/>
      <sheetName val="Annexure 3A"/>
      <sheetName val="CWIP"/>
      <sheetName val="FORM-16"/>
      <sheetName val="Purchase Order"/>
      <sheetName val="TPM"/>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trial_(2)"/>
      <sheetName val="LINK_GAP"/>
      <sheetName val="Query_SS_1_805"/>
      <sheetName val="Accrual_Nov'05"/>
      <sheetName val="Brand &amp; CC list"/>
      <sheetName val="Market list"/>
      <sheetName val="Nandan"/>
      <sheetName val="Revenue"/>
      <sheetName val="BBRD"/>
      <sheetName val="BBRS"/>
      <sheetName val="BBSR"/>
      <sheetName val="cashbackup"/>
      <sheetName val="BusinessList"/>
      <sheetName val="BPLA"/>
      <sheetName val="BPSR"/>
      <sheetName val="BKPM1"/>
      <sheetName val="BKPM2"/>
      <sheetName val="BPCA"/>
      <sheetName val="UBRD"/>
      <sheetName val="UBRS"/>
      <sheetName val="UPLA"/>
      <sheetName val="KPM DT"/>
      <sheetName val="A-3 MODULE"/>
      <sheetName val="SITE-RAMAGUNDAM"/>
      <sheetName val="MD'S RESI"/>
      <sheetName val="JAPANESE ACCM"/>
      <sheetName val="INDIAN GUEST HOUSE"/>
      <sheetName val="ANPARA-SIT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Input"/>
      <sheetName val="RepaymentSchedule"/>
      <sheetName val="Results"/>
      <sheetName val="Consolidated"/>
      <sheetName val="Phasing1"/>
      <sheetName val="Phasing2"/>
      <sheetName val="Phasing3"/>
      <sheetName val="Phasing4"/>
      <sheetName val="Phasing5"/>
      <sheetName val="Calculation1"/>
      <sheetName val="Calculation2"/>
      <sheetName val="Calculation3"/>
      <sheetName val="Calculation4"/>
      <sheetName val="Calculation5"/>
      <sheetName val="Fuel Handling Charges"/>
      <sheetName val="Financial B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sheetName val="SUMMARY"/>
      <sheetName val="Tickmarks"/>
    </sheetNames>
    <sheetDataSet>
      <sheetData sheetId="0"/>
      <sheetData sheetId="1"/>
      <sheetData sheetId="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Reclass"/>
      <sheetName val="Tally_Exports"/>
      <sheetName val="Tables"/>
      <sheetName val="Budget"/>
      <sheetName val="Budget Pivot"/>
      <sheetName val="Q1"/>
      <sheetName val="Q2"/>
      <sheetName val="Q3"/>
      <sheetName val="Periodic"/>
      <sheetName val="Budget 09 10"/>
      <sheetName val="Cash Flow Forecast"/>
      <sheetName val="Act v Bud Qtrly"/>
      <sheetName val="Act v Bud (YT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8"/>
      <sheetName val="9"/>
      <sheetName val="Exhibit 1"/>
      <sheetName val="10"/>
      <sheetName val="11"/>
      <sheetName val="12"/>
      <sheetName val="12A"/>
      <sheetName val="13"/>
      <sheetName val="14"/>
      <sheetName val="Exhibit 2"/>
      <sheetName val="Exhibit 2 contd."/>
      <sheetName val="Exhibit 2 contd.."/>
      <sheetName val="15"/>
      <sheetName val="16"/>
      <sheetName val="Exhibit 3"/>
      <sheetName val="17(a)"/>
      <sheetName val="17(b)"/>
      <sheetName val="17(c)"/>
      <sheetName val="17(d)"/>
      <sheetName val="EXHIBIT 4"/>
      <sheetName val="17(e)"/>
      <sheetName val="17(f)"/>
      <sheetName val="17(g)"/>
      <sheetName val="17(h)"/>
      <sheetName val="17(i)"/>
      <sheetName val="17(j)"/>
      <sheetName val="17(k)"/>
      <sheetName val="17(l)"/>
      <sheetName val="17(m)"/>
      <sheetName val="18"/>
      <sheetName val="Exhibit 5"/>
      <sheetName val="19"/>
      <sheetName val="20"/>
      <sheetName val="21"/>
      <sheetName val="Exhibit 6"/>
      <sheetName val="22"/>
      <sheetName val="23"/>
      <sheetName val="24"/>
      <sheetName val="25"/>
      <sheetName val="Exhibit 7"/>
      <sheetName val="26"/>
      <sheetName val="27"/>
      <sheetName val="28"/>
      <sheetName val="29"/>
      <sheetName val="Exhibit 8"/>
      <sheetName val="30, 31"/>
      <sheetName val="32 (Exhibit 9)"/>
      <sheetName val="Annexure I"/>
      <sheetName val="FBT schedule"/>
      <sheetName val="FBT Calcul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nterSplit"/>
      <sheetName val="Organic Scav"/>
      <sheetName val="Air consumption"/>
      <sheetName val="Power consump"/>
      <sheetName val="Chem consump"/>
      <sheetName val="Co-current"/>
      <sheetName val="DMFHoriz"/>
      <sheetName val="DMFVert"/>
      <sheetName val="Counter "/>
      <sheetName val="Pipe Sizing"/>
      <sheetName val="RO Cleaning"/>
      <sheetName val="UPCORE"/>
      <sheetName val="MixBed"/>
      <sheetName val="Analy"/>
      <sheetName val="CondPol"/>
      <sheetName val="Sheet1"/>
      <sheetName val="CaCO3 Conversion"/>
      <sheetName val="Storage Tank"/>
      <sheetName val="ACF"/>
      <sheetName val="Clarifier"/>
      <sheetName val="Sheet23"/>
      <sheetName val="pHadj"/>
      <sheetName val="Degasif"/>
      <sheetName val="Filter Press"/>
      <sheetName val="Dosing"/>
      <sheetName val="Neutralization"/>
      <sheetName val="Greensand"/>
      <sheetName val="Soft Exchanger"/>
      <sheetName val="Organic_Scav"/>
      <sheetName val="Air_consumption"/>
      <sheetName val="Power_consump"/>
      <sheetName val="Chem_consump"/>
      <sheetName val="Counter_"/>
      <sheetName val="Pipe_Sizing"/>
      <sheetName val="RO_Cleaning"/>
      <sheetName val="CaCO3_Conversion"/>
      <sheetName val="Storage_Tank"/>
      <sheetName val="Filter_Press"/>
      <sheetName val="Soft_Exchanger"/>
      <sheetName val="BS-203"/>
      <sheetName val="Sheet6"/>
      <sheetName val="Eq. Mobilization"/>
      <sheetName val="Financial Estimates"/>
      <sheetName val="Input"/>
      <sheetName val="val6"/>
      <sheetName val="rough"/>
      <sheetName val="Organic_Scav1"/>
      <sheetName val="Air_consumption1"/>
      <sheetName val="Power_consump1"/>
      <sheetName val="Chem_consump1"/>
      <sheetName val="Counter_1"/>
      <sheetName val="Pipe_Sizing1"/>
      <sheetName val="RO_Cleaning1"/>
      <sheetName val="CaCO3_Conversion1"/>
      <sheetName val="Storage_Tank1"/>
      <sheetName val="Filter_Press1"/>
      <sheetName val="Soft_Exchanger1"/>
      <sheetName val="FBT Calculation"/>
      <sheetName val="COA-17"/>
      <sheetName val="C-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68">
          <cell r="F68">
            <v>3.5959844104579464</v>
          </cell>
        </row>
        <row r="69">
          <cell r="F69">
            <v>1.7979922052289734</v>
          </cell>
        </row>
        <row r="70">
          <cell r="F70">
            <v>0</v>
          </cell>
        </row>
        <row r="71">
          <cell r="F71">
            <v>5.3939766156869196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요시간"/>
      <sheetName val="ITEM-LIST"/>
    </sheetNames>
    <sheetDataSet>
      <sheetData sheetId="0"/>
      <sheetData sheetId="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ing"/>
      <sheetName val="Fwd"/>
      <sheetName val="Spot"/>
      <sheetName val="Forward"/>
      <sheetName val="Option"/>
      <sheetName val="IRS"/>
      <sheetName val="Premiums"/>
      <sheetName val="Utilisation"/>
      <sheetName val="Valuation"/>
      <sheetName val="Hedge effectiveness"/>
      <sheetName val="Import details"/>
      <sheetName val="Effective Rates"/>
      <sheetName val="Trend"/>
      <sheetName val="SDM"/>
      <sheetName val="Yen"/>
      <sheetName val="Consultant"/>
      <sheetName val="Bank confo"/>
      <sheetName val="Deals"/>
      <sheetName val="Roll over"/>
      <sheetName val="Limits"/>
      <sheetName val="Daily approval"/>
      <sheetName val="Past perfom"/>
      <sheetName val="Quotes"/>
      <sheetName val="LC"/>
      <sheetName val="working"/>
      <sheetName val="Presentation1"/>
      <sheetName val="Notes"/>
      <sheetName val="IRS mismatch"/>
      <sheetName val="DS details"/>
      <sheetName val="Unwind"/>
      <sheetName val="Outstanding underlying"/>
      <sheetName val="Premium woff"/>
      <sheetName val="Coal"/>
      <sheetName val="IFC ADB"/>
      <sheetName val="HSBC proposal"/>
    </sheetNames>
    <sheetDataSet>
      <sheetData sheetId="0" refreshError="1"/>
      <sheetData sheetId="1" refreshError="1"/>
      <sheetData sheetId="2">
        <row r="19">
          <cell r="E19">
            <v>4438756</v>
          </cell>
        </row>
      </sheetData>
      <sheetData sheetId="3">
        <row r="28">
          <cell r="A28" t="str">
            <v>ID NO</v>
          </cell>
          <cell r="B28" t="str">
            <v>Contract</v>
          </cell>
          <cell r="C28" t="str">
            <v>Deal no.</v>
          </cell>
          <cell r="D28" t="str">
            <v xml:space="preserve">Bank </v>
          </cell>
          <cell r="E28" t="str">
            <v>Entered</v>
          </cell>
          <cell r="F28" t="str">
            <v>Expiry</v>
          </cell>
          <cell r="G28" t="str">
            <v>Value</v>
          </cell>
          <cell r="H28" t="str">
            <v>Spot</v>
          </cell>
          <cell r="I28">
            <v>4.4485999999999999</v>
          </cell>
          <cell r="J28" t="str">
            <v>Margin</v>
          </cell>
          <cell r="K28" t="str">
            <v>Final</v>
          </cell>
          <cell r="L28" t="str">
            <v>Contract</v>
          </cell>
          <cell r="M28" t="str">
            <v>Amount</v>
          </cell>
          <cell r="N28" t="str">
            <v>Party</v>
          </cell>
          <cell r="O28" t="str">
            <v>RNS</v>
          </cell>
          <cell r="P28" t="str">
            <v>SR</v>
          </cell>
          <cell r="Q28" t="str">
            <v>SD</v>
          </cell>
          <cell r="R28" t="str">
            <v>Amount</v>
          </cell>
          <cell r="S28" t="str">
            <v>Party</v>
          </cell>
          <cell r="T28" t="str">
            <v>Package</v>
          </cell>
          <cell r="U28" t="str">
            <v>Date</v>
          </cell>
          <cell r="V28" t="str">
            <v>Amount</v>
          </cell>
          <cell r="W28" t="str">
            <v>Date</v>
          </cell>
          <cell r="X28">
            <v>-0.80071999999999832</v>
          </cell>
          <cell r="Y28" t="str">
            <v>Wash rate</v>
          </cell>
          <cell r="Z28">
            <v>476972</v>
          </cell>
          <cell r="AA28" t="str">
            <v>RNS</v>
          </cell>
          <cell r="AB28" t="str">
            <v>SR</v>
          </cell>
          <cell r="AC28" t="str">
            <v>SD</v>
          </cell>
          <cell r="AD28" t="str">
            <v>Reason</v>
          </cell>
          <cell r="AE28" t="str">
            <v>Balance</v>
          </cell>
          <cell r="AF28" t="str">
            <v>Total cost</v>
          </cell>
        </row>
        <row r="29">
          <cell r="A29" t="str">
            <v>IMF Jun10 1</v>
          </cell>
          <cell r="B29" t="str">
            <v>0999510FS0077817</v>
          </cell>
          <cell r="C29" t="str">
            <v>IM USD Forward/10-11/01</v>
          </cell>
          <cell r="D29" t="str">
            <v>SBI</v>
          </cell>
          <cell r="E29">
            <v>40326</v>
          </cell>
          <cell r="F29">
            <v>40350</v>
          </cell>
          <cell r="G29">
            <v>3000000</v>
          </cell>
          <cell r="H29">
            <v>46.604999999999997</v>
          </cell>
          <cell r="I29">
            <v>9.2499999999999999E-2</v>
          </cell>
          <cell r="J29">
            <v>2.5000000000000001E-3</v>
          </cell>
          <cell r="K29">
            <v>46.699999999999996</v>
          </cell>
          <cell r="N29" t="str">
            <v>Doossan</v>
          </cell>
          <cell r="R29">
            <v>3000000</v>
          </cell>
          <cell r="S29" t="str">
            <v>Doosan</v>
          </cell>
          <cell r="T29" t="str">
            <v>Boiler offshore</v>
          </cell>
          <cell r="U29">
            <v>40350</v>
          </cell>
          <cell r="Z29">
            <v>-2.4052796843461692</v>
          </cell>
          <cell r="AE29">
            <v>0</v>
          </cell>
        </row>
        <row r="30">
          <cell r="A30" t="str">
            <v>IMF Aug10 1</v>
          </cell>
          <cell r="B30" t="str">
            <v>0999510FS0079128</v>
          </cell>
          <cell r="C30" t="str">
            <v>IM USD Forward/10-11/02</v>
          </cell>
          <cell r="D30" t="str">
            <v>SBI</v>
          </cell>
          <cell r="E30">
            <v>40394</v>
          </cell>
          <cell r="F30">
            <v>40399</v>
          </cell>
          <cell r="G30">
            <v>112448.18501170959</v>
          </cell>
          <cell r="H30">
            <v>46.21</v>
          </cell>
          <cell r="I30">
            <v>0.02</v>
          </cell>
          <cell r="J30">
            <v>2.5000000000000001E-3</v>
          </cell>
          <cell r="K30">
            <v>46.232500000000002</v>
          </cell>
          <cell r="N30" t="str">
            <v>Toshiba</v>
          </cell>
          <cell r="R30">
            <v>112448.18501170959</v>
          </cell>
          <cell r="S30" t="str">
            <v>Toshiba</v>
          </cell>
          <cell r="T30" t="str">
            <v>Turbine</v>
          </cell>
          <cell r="U30">
            <v>40399</v>
          </cell>
          <cell r="AE30">
            <v>0</v>
          </cell>
        </row>
        <row r="31">
          <cell r="A31" t="str">
            <v>IMF Aug10 2</v>
          </cell>
          <cell r="B31" t="str">
            <v>USD forward</v>
          </cell>
          <cell r="C31" t="str">
            <v>Imports</v>
          </cell>
          <cell r="D31" t="str">
            <v>SBI</v>
          </cell>
          <cell r="E31">
            <v>40400</v>
          </cell>
          <cell r="F31">
            <v>40421</v>
          </cell>
          <cell r="G31">
            <v>10000000</v>
          </cell>
          <cell r="H31">
            <v>46.34</v>
          </cell>
          <cell r="I31">
            <v>0.129</v>
          </cell>
          <cell r="J31">
            <v>2.5000000000000001E-3</v>
          </cell>
          <cell r="K31">
            <v>46.471499999999999</v>
          </cell>
          <cell r="N31" t="str">
            <v>Various</v>
          </cell>
          <cell r="R31">
            <v>996710.42999999993</v>
          </cell>
          <cell r="S31" t="str">
            <v>Doosan</v>
          </cell>
          <cell r="T31" t="str">
            <v>Boiler offshore</v>
          </cell>
          <cell r="U31">
            <v>40403</v>
          </cell>
          <cell r="AE31">
            <v>0</v>
          </cell>
        </row>
        <row r="32">
          <cell r="A32" t="str">
            <v>IMF Oct10 1</v>
          </cell>
          <cell r="B32" t="str">
            <v>0999510FS0079590</v>
          </cell>
          <cell r="C32" t="str">
            <v>IM USD Forward/10-11/04</v>
          </cell>
          <cell r="D32" t="str">
            <v>SBI</v>
          </cell>
          <cell r="E32" t="str">
            <v>Date</v>
          </cell>
          <cell r="F32">
            <v>40452</v>
          </cell>
          <cell r="G32">
            <v>7000000</v>
          </cell>
          <cell r="H32" t="str">
            <v>Rate</v>
          </cell>
          <cell r="I32">
            <v>0.21</v>
          </cell>
          <cell r="J32">
            <v>2.5000000000000001E-3</v>
          </cell>
          <cell r="K32">
            <v>47.024999999999999</v>
          </cell>
          <cell r="M32" t="str">
            <v>Underlying</v>
          </cell>
          <cell r="N32" t="str">
            <v>Toshiba</v>
          </cell>
          <cell r="O32" t="str">
            <v>Approval</v>
          </cell>
          <cell r="R32" t="str">
            <v>Utilisation</v>
          </cell>
          <cell r="S32" t="str">
            <v>Toshiba</v>
          </cell>
          <cell r="T32" t="str">
            <v>Turbine</v>
          </cell>
          <cell r="U32">
            <v>40452</v>
          </cell>
          <cell r="V32" t="str">
            <v>Rollover</v>
          </cell>
          <cell r="AA32" t="str">
            <v>Approval for roll over</v>
          </cell>
          <cell r="AE32">
            <v>0</v>
          </cell>
        </row>
        <row r="33">
          <cell r="A33" t="str">
            <v>ID NO</v>
          </cell>
          <cell r="B33" t="str">
            <v>Contract</v>
          </cell>
          <cell r="C33" t="str">
            <v>Deal no.</v>
          </cell>
          <cell r="D33" t="str">
            <v xml:space="preserve">Bank </v>
          </cell>
          <cell r="E33" t="str">
            <v>Entered</v>
          </cell>
          <cell r="F33" t="str">
            <v>Expiry</v>
          </cell>
          <cell r="G33" t="str">
            <v>Value</v>
          </cell>
          <cell r="H33" t="str">
            <v>Spot</v>
          </cell>
          <cell r="I33" t="str">
            <v>Date</v>
          </cell>
          <cell r="J33" t="str">
            <v>Margin</v>
          </cell>
          <cell r="K33" t="str">
            <v>Final</v>
          </cell>
          <cell r="L33" t="str">
            <v>Contract</v>
          </cell>
          <cell r="M33" t="str">
            <v>Amount</v>
          </cell>
          <cell r="N33" t="str">
            <v>Import</v>
          </cell>
          <cell r="O33" t="str">
            <v>RNS</v>
          </cell>
          <cell r="P33" t="str">
            <v>SR</v>
          </cell>
          <cell r="Q33" t="str">
            <v>SD</v>
          </cell>
          <cell r="R33">
            <v>13000000</v>
          </cell>
          <cell r="S33" t="str">
            <v>Toshiba</v>
          </cell>
          <cell r="T33" t="str">
            <v>Turbine</v>
          </cell>
          <cell r="U33">
            <v>40452</v>
          </cell>
          <cell r="V33" t="str">
            <v>Amount</v>
          </cell>
          <cell r="W33" t="str">
            <v>Date</v>
          </cell>
          <cell r="X33" t="str">
            <v>Rate</v>
          </cell>
          <cell r="Y33" t="str">
            <v>Wash rate</v>
          </cell>
          <cell r="Z33" t="str">
            <v>Link</v>
          </cell>
          <cell r="AA33" t="str">
            <v>RNS</v>
          </cell>
          <cell r="AB33" t="str">
            <v>SR</v>
          </cell>
          <cell r="AC33" t="str">
            <v>SD</v>
          </cell>
          <cell r="AD33" t="str">
            <v>Reason</v>
          </cell>
          <cell r="AE33">
            <v>0</v>
          </cell>
          <cell r="AF33" t="str">
            <v>Total cost</v>
          </cell>
        </row>
        <row r="34">
          <cell r="A34" t="str">
            <v>IMF Jun10 1</v>
          </cell>
          <cell r="B34" t="str">
            <v>0999510FS0077817</v>
          </cell>
          <cell r="C34" t="str">
            <v>IM USD Forward/10-11/01</v>
          </cell>
          <cell r="D34" t="str">
            <v>SBI</v>
          </cell>
          <cell r="E34">
            <v>40326</v>
          </cell>
          <cell r="F34">
            <v>40350</v>
          </cell>
          <cell r="G34">
            <v>3000000</v>
          </cell>
          <cell r="H34">
            <v>46.604999999999997</v>
          </cell>
          <cell r="I34">
            <v>9.2499999999999999E-2</v>
          </cell>
          <cell r="J34">
            <v>2.5000000000000001E-3</v>
          </cell>
          <cell r="K34">
            <v>46.699999999999996</v>
          </cell>
          <cell r="N34" t="str">
            <v>Doossan</v>
          </cell>
          <cell r="R34">
            <v>3000000</v>
          </cell>
          <cell r="S34" t="str">
            <v>Doosan</v>
          </cell>
          <cell r="T34" t="str">
            <v>Boiler offshore</v>
          </cell>
          <cell r="U34">
            <v>40350</v>
          </cell>
          <cell r="AE34">
            <v>0</v>
          </cell>
        </row>
        <row r="35">
          <cell r="A35" t="str">
            <v>IMF Aug10 1</v>
          </cell>
          <cell r="B35" t="str">
            <v>0999510FS0079128</v>
          </cell>
          <cell r="C35" t="str">
            <v>IM USD Forward/10-11/02</v>
          </cell>
          <cell r="D35" t="str">
            <v>SBI</v>
          </cell>
          <cell r="E35">
            <v>40394</v>
          </cell>
          <cell r="F35">
            <v>40399</v>
          </cell>
          <cell r="G35">
            <v>112448.18501170959</v>
          </cell>
          <cell r="H35">
            <v>46.21</v>
          </cell>
          <cell r="I35">
            <v>0.02</v>
          </cell>
          <cell r="J35">
            <v>2.5000000000000001E-3</v>
          </cell>
          <cell r="K35">
            <v>46.232500000000002</v>
          </cell>
          <cell r="N35" t="str">
            <v>Toshiba</v>
          </cell>
          <cell r="R35">
            <v>112448.18501170959</v>
          </cell>
          <cell r="S35" t="str">
            <v>Toshiba</v>
          </cell>
          <cell r="T35" t="str">
            <v>Turbine</v>
          </cell>
          <cell r="U35">
            <v>40399</v>
          </cell>
          <cell r="AE35">
            <v>0</v>
          </cell>
          <cell r="AF35">
            <v>0</v>
          </cell>
        </row>
        <row r="36">
          <cell r="A36" t="str">
            <v>IMF Aug10 2</v>
          </cell>
          <cell r="B36" t="str">
            <v>0999510FS0079249</v>
          </cell>
          <cell r="C36" t="str">
            <v>IM USD Forward/10-11/03</v>
          </cell>
          <cell r="D36" t="str">
            <v>SBI</v>
          </cell>
          <cell r="E36">
            <v>40400</v>
          </cell>
          <cell r="F36">
            <v>40421</v>
          </cell>
          <cell r="G36">
            <v>10000000</v>
          </cell>
          <cell r="H36">
            <v>46.34</v>
          </cell>
          <cell r="I36">
            <v>0.129</v>
          </cell>
          <cell r="J36">
            <v>2.5000000000000001E-3</v>
          </cell>
          <cell r="K36">
            <v>46.471499999999999</v>
          </cell>
          <cell r="N36" t="str">
            <v>Various</v>
          </cell>
          <cell r="R36">
            <v>10000000</v>
          </cell>
          <cell r="S36" t="str">
            <v>Doosan</v>
          </cell>
          <cell r="T36" t="str">
            <v>Boiler offshore</v>
          </cell>
          <cell r="U36">
            <v>40403</v>
          </cell>
          <cell r="AE36">
            <v>0</v>
          </cell>
          <cell r="AF36">
            <v>0.13192331998609005</v>
          </cell>
        </row>
        <row r="37">
          <cell r="A37" t="str">
            <v>IMF Oct10 1</v>
          </cell>
          <cell r="B37" t="str">
            <v>0999510FS0079590</v>
          </cell>
          <cell r="C37" t="str">
            <v>IM USD Forward/10-11/04</v>
          </cell>
          <cell r="D37" t="str">
            <v>SBI</v>
          </cell>
          <cell r="E37">
            <v>40420</v>
          </cell>
          <cell r="F37">
            <v>40452</v>
          </cell>
          <cell r="G37">
            <v>7000000</v>
          </cell>
          <cell r="H37">
            <v>46.8125</v>
          </cell>
          <cell r="I37">
            <v>0.21</v>
          </cell>
          <cell r="J37">
            <v>2.5000000000000001E-3</v>
          </cell>
          <cell r="K37">
            <v>47.024999999999999</v>
          </cell>
          <cell r="N37" t="str">
            <v>Toshiba</v>
          </cell>
          <cell r="R37">
            <v>7000000</v>
          </cell>
          <cell r="S37" t="str">
            <v>Toshiba</v>
          </cell>
          <cell r="T37" t="str">
            <v>Turbine</v>
          </cell>
          <cell r="U37">
            <v>40452</v>
          </cell>
          <cell r="AE37">
            <v>0</v>
          </cell>
        </row>
        <row r="38">
          <cell r="A38" t="str">
            <v>IMF Oct10 2</v>
          </cell>
          <cell r="B38" t="str">
            <v>0999510FS0079931</v>
          </cell>
          <cell r="C38" t="str">
            <v>IM USD Forward/10-11/05</v>
          </cell>
          <cell r="D38" t="str">
            <v>SBI</v>
          </cell>
          <cell r="E38">
            <v>40434</v>
          </cell>
          <cell r="F38">
            <v>40480</v>
          </cell>
          <cell r="G38">
            <v>13000000</v>
          </cell>
          <cell r="H38">
            <v>46.335000000000001</v>
          </cell>
          <cell r="I38">
            <v>0.32</v>
          </cell>
          <cell r="J38">
            <v>2.5000000000000001E-3</v>
          </cell>
          <cell r="K38">
            <v>46.657499999999999</v>
          </cell>
          <cell r="N38" t="str">
            <v>Import</v>
          </cell>
          <cell r="R38">
            <v>13000000</v>
          </cell>
          <cell r="S38" t="str">
            <v>Toshiba</v>
          </cell>
          <cell r="T38" t="str">
            <v>Turbine</v>
          </cell>
          <cell r="U38">
            <v>40452</v>
          </cell>
          <cell r="AE38">
            <v>0</v>
          </cell>
          <cell r="AF38">
            <v>-1.7029233276844024E-7</v>
          </cell>
        </row>
        <row r="39">
          <cell r="A39" t="str">
            <v>IMF Oct10 3</v>
          </cell>
          <cell r="B39" t="str">
            <v>0999510FS0080031</v>
          </cell>
          <cell r="C39" t="str">
            <v>IM USD Forward/10-11/06</v>
          </cell>
          <cell r="D39" t="str">
            <v>SBI</v>
          </cell>
          <cell r="E39">
            <v>40436</v>
          </cell>
          <cell r="F39">
            <v>40466</v>
          </cell>
          <cell r="G39">
            <v>4000000</v>
          </cell>
          <cell r="H39">
            <v>46.384999999999998</v>
          </cell>
          <cell r="I39">
            <v>0.20499999999999999</v>
          </cell>
          <cell r="J39">
            <v>2.5000000000000001E-3</v>
          </cell>
          <cell r="K39">
            <v>44.462499999999999</v>
          </cell>
          <cell r="N39" t="str">
            <v>Import</v>
          </cell>
          <cell r="R39">
            <v>4000000</v>
          </cell>
          <cell r="S39" t="str">
            <v>Toshiba</v>
          </cell>
          <cell r="T39" t="str">
            <v>Turbine</v>
          </cell>
          <cell r="U39">
            <v>40452</v>
          </cell>
          <cell r="AE39">
            <v>0</v>
          </cell>
        </row>
        <row r="40">
          <cell r="A40" t="str">
            <v>IMF Feb11 1</v>
          </cell>
          <cell r="B40" t="str">
            <v>0999510FS0080099</v>
          </cell>
          <cell r="C40" t="str">
            <v>IM USD Forward/10-11/12</v>
          </cell>
          <cell r="D40" t="str">
            <v>SBI</v>
          </cell>
          <cell r="E40">
            <v>40470</v>
          </cell>
          <cell r="F40">
            <v>40471</v>
          </cell>
          <cell r="G40">
            <v>892000.93556309212</v>
          </cell>
          <cell r="H40">
            <v>44.46</v>
          </cell>
          <cell r="I40">
            <v>-7.4999999999999997E-3</v>
          </cell>
          <cell r="J40">
            <v>2.5000000000000001E-3</v>
          </cell>
          <cell r="K40">
            <v>44.454999999999998</v>
          </cell>
          <cell r="N40" t="str">
            <v>Import</v>
          </cell>
          <cell r="R40">
            <v>5000000</v>
          </cell>
          <cell r="S40" t="str">
            <v>Areva,Babcock,TPSC,Toshiba</v>
          </cell>
          <cell r="T40" t="str">
            <v>Turbine</v>
          </cell>
          <cell r="U40">
            <v>40471</v>
          </cell>
          <cell r="AE40">
            <v>0</v>
          </cell>
          <cell r="AF40">
            <v>0</v>
          </cell>
        </row>
        <row r="41">
          <cell r="A41" t="str">
            <v>IMF Mar11 1</v>
          </cell>
          <cell r="B41" t="str">
            <v>0999510FS0080098</v>
          </cell>
          <cell r="C41" t="str">
            <v>IM USD Forward/10-11/08</v>
          </cell>
          <cell r="D41" t="str">
            <v>SBI</v>
          </cell>
          <cell r="E41">
            <v>40441</v>
          </cell>
          <cell r="F41">
            <v>40633</v>
          </cell>
          <cell r="G41">
            <v>5000000</v>
          </cell>
          <cell r="H41">
            <v>45.71</v>
          </cell>
          <cell r="I41">
            <v>1.26</v>
          </cell>
          <cell r="J41">
            <v>2.5000000000000001E-3</v>
          </cell>
          <cell r="K41">
            <v>46.972499999999997</v>
          </cell>
          <cell r="N41" t="str">
            <v>Import</v>
          </cell>
          <cell r="R41">
            <v>4999999.9971914776</v>
          </cell>
          <cell r="S41" t="str">
            <v>Utilisation sheet</v>
          </cell>
          <cell r="AE41">
            <v>2.8085224330425262E-3</v>
          </cell>
          <cell r="AF41">
            <v>0.13192331998609005</v>
          </cell>
        </row>
        <row r="42">
          <cell r="A42" t="str">
            <v>IMF Oct10 4</v>
          </cell>
          <cell r="B42" t="str">
            <v xml:space="preserve">0999510FS0080523 </v>
          </cell>
          <cell r="C42" t="str">
            <v>IM USD Forward/10-11/09</v>
          </cell>
          <cell r="D42" t="str">
            <v>SBI</v>
          </cell>
          <cell r="E42">
            <v>40458</v>
          </cell>
          <cell r="F42">
            <v>40464</v>
          </cell>
          <cell r="G42">
            <v>1340435</v>
          </cell>
          <cell r="H42">
            <v>44.26</v>
          </cell>
          <cell r="I42">
            <v>7.4999999999999997E-3</v>
          </cell>
          <cell r="J42">
            <v>2.5000000000000001E-3</v>
          </cell>
          <cell r="K42">
            <v>44.269999999999996</v>
          </cell>
          <cell r="M42">
            <v>4934448.17</v>
          </cell>
          <cell r="N42" t="str">
            <v>Bopp &amp; Ruther CCI Wipro Kosep Tectubi</v>
          </cell>
          <cell r="R42">
            <v>1340434.9996410001</v>
          </cell>
          <cell r="S42" t="str">
            <v>Various</v>
          </cell>
          <cell r="T42" t="str">
            <v>Various</v>
          </cell>
          <cell r="U42" t="str">
            <v>Various</v>
          </cell>
          <cell r="AE42">
            <v>3.58999939635396E-4</v>
          </cell>
          <cell r="AF42">
            <v>0</v>
          </cell>
        </row>
        <row r="43">
          <cell r="A43" t="str">
            <v>IMF Mar11 2</v>
          </cell>
          <cell r="B43" t="str">
            <v>0999510FS0080570</v>
          </cell>
          <cell r="C43" t="str">
            <v>IM USD Forward/10-11/10</v>
          </cell>
          <cell r="D43" t="str">
            <v>SBI</v>
          </cell>
          <cell r="E43">
            <v>40462</v>
          </cell>
          <cell r="F43">
            <v>40633</v>
          </cell>
          <cell r="G43">
            <v>5000000</v>
          </cell>
          <cell r="H43">
            <v>44.435000000000002</v>
          </cell>
          <cell r="I43">
            <v>1.2749999999999999</v>
          </cell>
          <cell r="J43">
            <v>2.5000000000000001E-3</v>
          </cell>
          <cell r="K43">
            <v>45.712499999999999</v>
          </cell>
          <cell r="M43">
            <v>10000000</v>
          </cell>
          <cell r="N43" t="str">
            <v>Import</v>
          </cell>
          <cell r="R43">
            <v>5000000.0000000037</v>
          </cell>
          <cell r="S43" t="str">
            <v>Utilisation sheet</v>
          </cell>
          <cell r="AE43">
            <v>-3.7252902984619141E-9</v>
          </cell>
          <cell r="AF43">
            <v>-1.7029233276844024E-7</v>
          </cell>
        </row>
        <row r="44">
          <cell r="A44" t="str">
            <v>IMF Oct10 5</v>
          </cell>
          <cell r="B44" t="str">
            <v>0999510FS0080715</v>
          </cell>
          <cell r="C44" t="str">
            <v>IM USD Forward/10-11/11</v>
          </cell>
          <cell r="D44" t="str">
            <v>SBI</v>
          </cell>
          <cell r="E44">
            <v>40470</v>
          </cell>
          <cell r="F44">
            <v>40472</v>
          </cell>
          <cell r="G44">
            <v>1199192.3999999999</v>
          </cell>
          <cell r="H44">
            <v>44.46</v>
          </cell>
          <cell r="I44">
            <v>2.5000000000000001E-2</v>
          </cell>
          <cell r="J44">
            <v>2.5000000000000001E-3</v>
          </cell>
          <cell r="K44">
            <v>44.462499999999999</v>
          </cell>
          <cell r="M44">
            <v>640770.0128700129</v>
          </cell>
          <cell r="N44" t="str">
            <v>Wipro Tectubi</v>
          </cell>
          <cell r="R44">
            <v>1199192.3999999999</v>
          </cell>
          <cell r="S44" t="str">
            <v>Various</v>
          </cell>
          <cell r="T44" t="str">
            <v>Various</v>
          </cell>
          <cell r="U44">
            <v>40472</v>
          </cell>
          <cell r="AE44">
            <v>0</v>
          </cell>
        </row>
        <row r="45">
          <cell r="A45" t="str">
            <v>IMF Oct10 6</v>
          </cell>
          <cell r="B45" t="str">
            <v>0999510FS0081696</v>
          </cell>
          <cell r="C45" t="str">
            <v>IM USD Forward/10-11/12</v>
          </cell>
          <cell r="D45" t="str">
            <v>SBI</v>
          </cell>
          <cell r="E45">
            <v>40470</v>
          </cell>
          <cell r="F45">
            <v>40471</v>
          </cell>
          <cell r="G45">
            <v>892000.93556309212</v>
          </cell>
          <cell r="H45">
            <v>44.46</v>
          </cell>
          <cell r="I45">
            <v>-7.4999999999999997E-3</v>
          </cell>
          <cell r="J45">
            <v>2.5000000000000001E-3</v>
          </cell>
          <cell r="K45">
            <v>44.454999999999998</v>
          </cell>
          <cell r="M45">
            <v>1379747.17</v>
          </cell>
          <cell r="N45" t="str">
            <v>Toshiba</v>
          </cell>
          <cell r="R45">
            <v>892000.94</v>
          </cell>
          <cell r="S45" t="str">
            <v>Toshiba</v>
          </cell>
          <cell r="T45" t="str">
            <v>Turbine</v>
          </cell>
          <cell r="U45">
            <v>40471</v>
          </cell>
          <cell r="AE45">
            <v>-4.4369078241288662E-3</v>
          </cell>
          <cell r="AF45">
            <v>0</v>
          </cell>
        </row>
        <row r="46">
          <cell r="A46" t="str">
            <v>IMF Feb11 2</v>
          </cell>
          <cell r="B46" t="str">
            <v>0999510FS0080938</v>
          </cell>
          <cell r="C46" t="str">
            <v>IM USD Forward/10-11/13</v>
          </cell>
          <cell r="D46" t="str">
            <v>SBI</v>
          </cell>
          <cell r="E46">
            <v>40479</v>
          </cell>
          <cell r="F46">
            <v>40602</v>
          </cell>
          <cell r="G46">
            <v>469625.62581941858</v>
          </cell>
          <cell r="H46">
            <v>44.51</v>
          </cell>
          <cell r="I46">
            <v>0.99</v>
          </cell>
          <cell r="J46">
            <v>2.5000000000000001E-3</v>
          </cell>
          <cell r="K46">
            <v>45.502499999999998</v>
          </cell>
          <cell r="N46" t="str">
            <v>Import</v>
          </cell>
          <cell r="R46">
            <v>469625.62581941858</v>
          </cell>
          <cell r="S46" t="str">
            <v>Toshiba</v>
          </cell>
          <cell r="V46">
            <v>17996049.68</v>
          </cell>
          <cell r="W46">
            <v>40631</v>
          </cell>
          <cell r="X46">
            <v>46.037499999999994</v>
          </cell>
          <cell r="Y46">
            <v>45.657499999999999</v>
          </cell>
          <cell r="Z46">
            <v>6694530.4809599975</v>
          </cell>
          <cell r="AE46">
            <v>0</v>
          </cell>
          <cell r="AF46">
            <v>0</v>
          </cell>
        </row>
        <row r="47">
          <cell r="A47" t="str">
            <v>IMF Nov10 1</v>
          </cell>
          <cell r="B47" t="str">
            <v>0999510FS0081317</v>
          </cell>
          <cell r="C47" t="str">
            <v>IM USD Forward/10-11/14</v>
          </cell>
          <cell r="D47" t="str">
            <v>SBI</v>
          </cell>
          <cell r="E47">
            <v>40505</v>
          </cell>
          <cell r="F47">
            <v>40506</v>
          </cell>
          <cell r="G47">
            <v>4934448.17</v>
          </cell>
          <cell r="H47">
            <v>45.6</v>
          </cell>
          <cell r="I47">
            <v>-1.3500000000000002E-2</v>
          </cell>
          <cell r="J47">
            <v>2.5000000000000001E-3</v>
          </cell>
          <cell r="K47">
            <v>45.588999999999999</v>
          </cell>
          <cell r="M47">
            <v>4934448.17</v>
          </cell>
          <cell r="N47" t="str">
            <v>Import</v>
          </cell>
          <cell r="R47">
            <v>4934448.17</v>
          </cell>
          <cell r="S47" t="str">
            <v>Utilisation sheet</v>
          </cell>
          <cell r="AE47">
            <v>0</v>
          </cell>
          <cell r="AF47">
            <v>0</v>
          </cell>
        </row>
        <row r="48">
          <cell r="A48" t="str">
            <v>IMF Nov10 2</v>
          </cell>
          <cell r="B48" t="str">
            <v>0999510FS0081320</v>
          </cell>
          <cell r="C48" t="str">
            <v>IM USD Forward/10-11/15</v>
          </cell>
          <cell r="D48" t="str">
            <v>SBI</v>
          </cell>
          <cell r="E48">
            <v>40505</v>
          </cell>
          <cell r="F48">
            <v>40511</v>
          </cell>
          <cell r="G48">
            <v>10000000</v>
          </cell>
          <cell r="H48">
            <v>45.57</v>
          </cell>
          <cell r="I48">
            <v>2.5000000000000001E-2</v>
          </cell>
          <cell r="J48">
            <v>2.5000000000000001E-3</v>
          </cell>
          <cell r="K48">
            <v>45.597499999999997</v>
          </cell>
          <cell r="M48">
            <v>10000000</v>
          </cell>
          <cell r="N48" t="str">
            <v>Doosan</v>
          </cell>
          <cell r="R48">
            <v>10000000</v>
          </cell>
          <cell r="AE48">
            <v>0</v>
          </cell>
          <cell r="AF48">
            <v>0</v>
          </cell>
        </row>
        <row r="49">
          <cell r="A49" t="str">
            <v>IMF Nov10 3</v>
          </cell>
          <cell r="B49" t="str">
            <v>0999510FS0081317</v>
          </cell>
          <cell r="C49" t="str">
            <v>IM USD Forward/10-11/16</v>
          </cell>
          <cell r="D49" t="str">
            <v>SBI</v>
          </cell>
          <cell r="E49">
            <v>40505</v>
          </cell>
          <cell r="F49">
            <v>40511</v>
          </cell>
          <cell r="G49">
            <v>640770</v>
          </cell>
          <cell r="H49">
            <v>45.6</v>
          </cell>
          <cell r="I49">
            <v>2.5000000000000001E-2</v>
          </cell>
          <cell r="J49">
            <v>2.5000000000000001E-3</v>
          </cell>
          <cell r="K49">
            <v>45.627499999999998</v>
          </cell>
          <cell r="M49">
            <v>640770.0128700129</v>
          </cell>
          <cell r="N49" t="str">
            <v>Toshiba</v>
          </cell>
          <cell r="R49">
            <v>640770.0128700129</v>
          </cell>
          <cell r="AE49">
            <v>-1.2870012898929417E-2</v>
          </cell>
        </row>
        <row r="50">
          <cell r="A50" t="str">
            <v>IMF Dec10 1</v>
          </cell>
          <cell r="B50" t="str">
            <v>0999510FS0081696</v>
          </cell>
          <cell r="C50" t="str">
            <v>IM USD Forward/10-11/17</v>
          </cell>
          <cell r="D50" t="str">
            <v>SBI</v>
          </cell>
          <cell r="E50">
            <v>40526</v>
          </cell>
          <cell r="F50">
            <v>40533</v>
          </cell>
          <cell r="G50">
            <v>1379747.17</v>
          </cell>
          <cell r="H50">
            <v>44.97</v>
          </cell>
          <cell r="I50">
            <v>4.4999999999999998E-2</v>
          </cell>
          <cell r="J50">
            <v>2.5000000000000001E-3</v>
          </cell>
          <cell r="K50">
            <v>45.017499999999998</v>
          </cell>
          <cell r="M50">
            <v>1379747.17</v>
          </cell>
          <cell r="N50" t="str">
            <v>Lisega</v>
          </cell>
          <cell r="R50">
            <v>1379747.17</v>
          </cell>
          <cell r="AE50">
            <v>0</v>
          </cell>
          <cell r="AF50">
            <v>0</v>
          </cell>
        </row>
        <row r="58">
          <cell r="A58" t="str">
            <v>ID NO</v>
          </cell>
          <cell r="B58">
            <v>100000000</v>
          </cell>
          <cell r="C58" t="str">
            <v>Deal no.</v>
          </cell>
          <cell r="D58" t="str">
            <v xml:space="preserve">Bank </v>
          </cell>
          <cell r="E58" t="str">
            <v>Entered</v>
          </cell>
          <cell r="F58" t="str">
            <v>Expiry</v>
          </cell>
          <cell r="G58">
            <v>1199192.3999999999</v>
          </cell>
          <cell r="H58">
            <v>0.55697773759599978</v>
          </cell>
          <cell r="I58" t="str">
            <v>Premium</v>
          </cell>
          <cell r="J58" t="str">
            <v>Margin</v>
          </cell>
          <cell r="K58" t="str">
            <v>Final</v>
          </cell>
          <cell r="L58" t="str">
            <v>Contract</v>
          </cell>
          <cell r="M58" t="str">
            <v>Amount</v>
          </cell>
          <cell r="N58" t="str">
            <v>Party</v>
          </cell>
          <cell r="O58" t="str">
            <v>RNS</v>
          </cell>
          <cell r="P58" t="str">
            <v>SR</v>
          </cell>
          <cell r="Q58" t="str">
            <v>SD</v>
          </cell>
          <cell r="R58" t="str">
            <v>Amount</v>
          </cell>
          <cell r="S58" t="str">
            <v>Party</v>
          </cell>
          <cell r="T58" t="str">
            <v>Package</v>
          </cell>
          <cell r="U58" t="str">
            <v>Date</v>
          </cell>
          <cell r="V58" t="str">
            <v>Amount</v>
          </cell>
          <cell r="W58" t="str">
            <v>Date</v>
          </cell>
          <cell r="X58" t="str">
            <v>Rate</v>
          </cell>
          <cell r="Y58" t="str">
            <v>BNP</v>
          </cell>
          <cell r="Z58">
            <v>1013414.55</v>
          </cell>
          <cell r="AA58" t="str">
            <v>RNS</v>
          </cell>
          <cell r="AB58" t="str">
            <v>SR</v>
          </cell>
          <cell r="AC58" t="str">
            <v>SD</v>
          </cell>
          <cell r="AD58" t="str">
            <v>Reason</v>
          </cell>
          <cell r="AE58">
            <v>0</v>
          </cell>
          <cell r="AF58" t="str">
            <v>HSBC</v>
          </cell>
        </row>
        <row r="59">
          <cell r="A59" t="str">
            <v>DSF Jan10 1</v>
          </cell>
          <cell r="B59">
            <v>81.141217000942419</v>
          </cell>
          <cell r="C59">
            <v>27600</v>
          </cell>
          <cell r="D59" t="str">
            <v>SBI</v>
          </cell>
          <cell r="E59">
            <v>40116</v>
          </cell>
          <cell r="F59">
            <v>40192</v>
          </cell>
          <cell r="G59">
            <v>4000000</v>
          </cell>
          <cell r="J59">
            <v>2.5000000000000001E-3</v>
          </cell>
          <cell r="K59">
            <v>47.362499999999997</v>
          </cell>
          <cell r="L59" t="str">
            <v>0999509FS0079546</v>
          </cell>
          <cell r="N59" t="str">
            <v>Interest payments</v>
          </cell>
          <cell r="Q59" t="str">
            <v>Approval</v>
          </cell>
          <cell r="R59">
            <v>4000000</v>
          </cell>
          <cell r="S59" t="str">
            <v>Interest to Lendors</v>
          </cell>
          <cell r="U59">
            <v>40192</v>
          </cell>
          <cell r="Z59">
            <v>3688919.6</v>
          </cell>
          <cell r="AE59">
            <v>0</v>
          </cell>
          <cell r="AF59" t="str">
            <v>ICICI</v>
          </cell>
        </row>
        <row r="60">
          <cell r="A60" t="str">
            <v>DSF Jan10 2</v>
          </cell>
          <cell r="B60" t="str">
            <v>0999509FS0079668</v>
          </cell>
          <cell r="C60" t="str">
            <v>DS USD Forward/09-10/2</v>
          </cell>
          <cell r="D60" t="str">
            <v>SBI</v>
          </cell>
          <cell r="E60">
            <v>40124</v>
          </cell>
          <cell r="F60">
            <v>40192</v>
          </cell>
          <cell r="G60">
            <v>4000000</v>
          </cell>
          <cell r="K60">
            <v>46.95</v>
          </cell>
          <cell r="L60" t="str">
            <v>0999509FS0079668</v>
          </cell>
          <cell r="N60" t="str">
            <v>Interest payments</v>
          </cell>
          <cell r="O60" t="str">
            <v>Approval</v>
          </cell>
          <cell r="Q60" t="str">
            <v>Approval</v>
          </cell>
          <cell r="R60">
            <v>4000000</v>
          </cell>
          <cell r="S60" t="str">
            <v>Interest to Lendors</v>
          </cell>
          <cell r="U60">
            <v>40192</v>
          </cell>
          <cell r="Z60">
            <v>297665.84999999998</v>
          </cell>
          <cell r="AE60">
            <v>0</v>
          </cell>
        </row>
        <row r="61">
          <cell r="A61" t="str">
            <v>DSF Jul10 1</v>
          </cell>
          <cell r="B61" t="str">
            <v>USD forward</v>
          </cell>
          <cell r="C61" t="str">
            <v>Interest and repayment</v>
          </cell>
          <cell r="D61" t="str">
            <v>HSBC</v>
          </cell>
          <cell r="E61">
            <v>40242</v>
          </cell>
          <cell r="F61">
            <v>40373</v>
          </cell>
          <cell r="G61">
            <v>5000000</v>
          </cell>
          <cell r="H61">
            <v>45.65</v>
          </cell>
          <cell r="I61">
            <v>0.51</v>
          </cell>
          <cell r="K61">
            <v>46.16</v>
          </cell>
          <cell r="L61">
            <v>3495</v>
          </cell>
          <cell r="N61" t="str">
            <v>Interest payments</v>
          </cell>
          <cell r="O61" t="str">
            <v>Approval</v>
          </cell>
          <cell r="Q61" t="str">
            <v>Approval</v>
          </cell>
          <cell r="V61">
            <v>5000000</v>
          </cell>
          <cell r="W61">
            <v>40372</v>
          </cell>
          <cell r="Z61">
            <v>3635332.2242500102</v>
          </cell>
          <cell r="AE61">
            <v>0</v>
          </cell>
        </row>
        <row r="62">
          <cell r="A62" t="str">
            <v>DSF Jul10 2</v>
          </cell>
          <cell r="B62" t="str">
            <v>0999510FS0076743</v>
          </cell>
          <cell r="C62" t="str">
            <v>DS USD Forward/09-10/4</v>
          </cell>
          <cell r="D62" t="str">
            <v>SBI</v>
          </cell>
          <cell r="E62" t="str">
            <v>Date</v>
          </cell>
          <cell r="F62">
            <v>40373</v>
          </cell>
          <cell r="G62">
            <v>6000000</v>
          </cell>
          <cell r="H62" t="str">
            <v>Rate</v>
          </cell>
          <cell r="I62">
            <v>0.47</v>
          </cell>
          <cell r="J62">
            <v>2.5000000000000001E-3</v>
          </cell>
          <cell r="K62">
            <v>45.467499999999994</v>
          </cell>
          <cell r="L62" t="str">
            <v>0999510FS0076743</v>
          </cell>
          <cell r="M62" t="str">
            <v>Underlying</v>
          </cell>
          <cell r="N62" t="str">
            <v>Interest payments</v>
          </cell>
          <cell r="O62" t="str">
            <v>Approval</v>
          </cell>
          <cell r="Q62" t="str">
            <v>Approval</v>
          </cell>
          <cell r="R62" t="str">
            <v>Utilisation</v>
          </cell>
          <cell r="S62" t="str">
            <v>Kexim, IFC, ADB part</v>
          </cell>
          <cell r="V62" t="str">
            <v>Rollover/cancellation</v>
          </cell>
          <cell r="AA62" t="str">
            <v>Approval for roll over</v>
          </cell>
          <cell r="AE62">
            <v>0</v>
          </cell>
        </row>
        <row r="63">
          <cell r="A63" t="str">
            <v>ID NO</v>
          </cell>
          <cell r="B63" t="str">
            <v>0999510FS0076841</v>
          </cell>
          <cell r="C63" t="str">
            <v>DS USD Forward/09-10/5</v>
          </cell>
          <cell r="D63" t="str">
            <v>SBI</v>
          </cell>
          <cell r="E63">
            <v>40268</v>
          </cell>
          <cell r="F63">
            <v>40298</v>
          </cell>
          <cell r="G63">
            <v>5179968</v>
          </cell>
          <cell r="H63">
            <v>44.95</v>
          </cell>
          <cell r="I63">
            <v>9.5000000000000001E-2</v>
          </cell>
          <cell r="J63">
            <v>2.5000000000000001E-3</v>
          </cell>
          <cell r="K63">
            <v>45.047499999999999</v>
          </cell>
          <cell r="L63" t="str">
            <v>0999510FS0076841</v>
          </cell>
          <cell r="M63" t="str">
            <v>Amount</v>
          </cell>
          <cell r="N63" t="str">
            <v>Waiver fee</v>
          </cell>
          <cell r="O63" t="str">
            <v>RNS</v>
          </cell>
          <cell r="P63" t="str">
            <v>SR</v>
          </cell>
          <cell r="Q63" t="str">
            <v>SD</v>
          </cell>
          <cell r="R63">
            <v>5179968</v>
          </cell>
          <cell r="S63" t="str">
            <v xml:space="preserve">DHI </v>
          </cell>
          <cell r="T63" t="str">
            <v>Boiler</v>
          </cell>
          <cell r="U63">
            <v>40298</v>
          </cell>
          <cell r="V63" t="str">
            <v>Amount</v>
          </cell>
          <cell r="W63" t="str">
            <v>Date</v>
          </cell>
          <cell r="X63" t="str">
            <v>Rate</v>
          </cell>
          <cell r="Y63" t="str">
            <v>Wash rate</v>
          </cell>
          <cell r="Z63" t="str">
            <v>Link</v>
          </cell>
          <cell r="AA63" t="str">
            <v>RNS</v>
          </cell>
          <cell r="AB63" t="str">
            <v>SR</v>
          </cell>
          <cell r="AC63" t="str">
            <v>SD</v>
          </cell>
          <cell r="AD63" t="str">
            <v>Reason</v>
          </cell>
          <cell r="AE63">
            <v>0</v>
          </cell>
        </row>
        <row r="64">
          <cell r="A64" t="str">
            <v>DSF Jan10 1</v>
          </cell>
          <cell r="B64" t="str">
            <v>0999509FS0079546</v>
          </cell>
          <cell r="C64" t="str">
            <v>DS USD Forward/09-10/1</v>
          </cell>
          <cell r="D64" t="str">
            <v>SBI</v>
          </cell>
          <cell r="E64">
            <v>40116</v>
          </cell>
          <cell r="F64">
            <v>40192</v>
          </cell>
          <cell r="G64">
            <v>4000000</v>
          </cell>
          <cell r="H64">
            <v>45.71</v>
          </cell>
          <cell r="I64">
            <v>0.83</v>
          </cell>
          <cell r="J64">
            <v>2.5000000000000001E-3</v>
          </cell>
          <cell r="K64">
            <v>47.362499999999997</v>
          </cell>
          <cell r="L64" t="str">
            <v>0999509FS0079546</v>
          </cell>
          <cell r="N64" t="str">
            <v>Interest payments</v>
          </cell>
          <cell r="Q64" t="str">
            <v>Approval</v>
          </cell>
          <cell r="R64">
            <v>4000000</v>
          </cell>
          <cell r="S64" t="str">
            <v>Interest to Lendors</v>
          </cell>
          <cell r="U64">
            <v>40192</v>
          </cell>
          <cell r="AE64">
            <v>0</v>
          </cell>
          <cell r="AF64">
            <v>0</v>
          </cell>
        </row>
        <row r="65">
          <cell r="A65" t="str">
            <v>DSF Jan10 2</v>
          </cell>
          <cell r="B65" t="str">
            <v>0999509FS0079668</v>
          </cell>
          <cell r="C65" t="str">
            <v>DS USD Forward/10-11/02</v>
          </cell>
          <cell r="D65" t="str">
            <v>SBI</v>
          </cell>
          <cell r="E65">
            <v>40557</v>
          </cell>
          <cell r="F65">
            <v>40561</v>
          </cell>
          <cell r="G65">
            <v>12938259.08</v>
          </cell>
          <cell r="H65">
            <v>45.39</v>
          </cell>
          <cell r="J65">
            <v>2.5000000000000001E-3</v>
          </cell>
          <cell r="K65">
            <v>46.95</v>
          </cell>
          <cell r="L65" t="str">
            <v>0999509FS0079668</v>
          </cell>
          <cell r="N65" t="str">
            <v>Interest payments</v>
          </cell>
          <cell r="O65" t="str">
            <v>Approval</v>
          </cell>
          <cell r="Q65" t="str">
            <v>Approval</v>
          </cell>
          <cell r="R65">
            <v>12938259.08</v>
          </cell>
          <cell r="S65" t="str">
            <v>Interest to Lendors</v>
          </cell>
          <cell r="U65">
            <v>40192</v>
          </cell>
          <cell r="AE65">
            <v>0</v>
          </cell>
        </row>
        <row r="66">
          <cell r="A66" t="str">
            <v>DSF Jul10 1</v>
          </cell>
          <cell r="B66">
            <v>3495</v>
          </cell>
          <cell r="C66" t="str">
            <v>DS USD Forward/09-10/3</v>
          </cell>
          <cell r="D66" t="str">
            <v>HSBC</v>
          </cell>
          <cell r="E66">
            <v>40242</v>
          </cell>
          <cell r="F66">
            <v>40373</v>
          </cell>
          <cell r="G66">
            <v>5000000</v>
          </cell>
          <cell r="H66">
            <v>45.65</v>
          </cell>
          <cell r="I66">
            <v>0.51</v>
          </cell>
          <cell r="K66">
            <v>46.16</v>
          </cell>
          <cell r="L66">
            <v>3495</v>
          </cell>
          <cell r="N66" t="str">
            <v>Interest payments</v>
          </cell>
          <cell r="O66" t="str">
            <v>Approval</v>
          </cell>
          <cell r="Q66" t="str">
            <v>Approval</v>
          </cell>
          <cell r="V66">
            <v>5000000</v>
          </cell>
          <cell r="W66">
            <v>40372</v>
          </cell>
          <cell r="Z66">
            <v>3635332.2242500102</v>
          </cell>
          <cell r="AE66">
            <v>0</v>
          </cell>
        </row>
        <row r="169">
          <cell r="A169" t="str">
            <v>EF Mar11 2</v>
          </cell>
          <cell r="B169" t="str">
            <v>0999511KS0087049</v>
          </cell>
          <cell r="C169" t="str">
            <v>Euro Forward/10-11/17</v>
          </cell>
          <cell r="D169" t="str">
            <v>SBI</v>
          </cell>
          <cell r="E169">
            <v>40574</v>
          </cell>
          <cell r="F169">
            <v>40633</v>
          </cell>
          <cell r="G169">
            <v>60930.510000000242</v>
          </cell>
          <cell r="H169">
            <v>1.3614999999999999</v>
          </cell>
          <cell r="I169">
            <v>-8.9999999999999998E-4</v>
          </cell>
          <cell r="J169" t="str">
            <v>Margin</v>
          </cell>
          <cell r="K169">
            <v>1.3606</v>
          </cell>
          <cell r="L169" t="str">
            <v>Contract</v>
          </cell>
          <cell r="M169" t="str">
            <v>Amount</v>
          </cell>
          <cell r="N169" t="str">
            <v>Party</v>
          </cell>
          <cell r="O169" t="str">
            <v>RNS</v>
          </cell>
          <cell r="P169" t="str">
            <v>SR</v>
          </cell>
          <cell r="Q169" t="str">
            <v>SD</v>
          </cell>
          <cell r="R169">
            <v>60931</v>
          </cell>
          <cell r="S169" t="str">
            <v>Utilisation sheet</v>
          </cell>
          <cell r="T169" t="str">
            <v>Package</v>
          </cell>
          <cell r="U169" t="str">
            <v>Date</v>
          </cell>
          <cell r="V169" t="str">
            <v>Amount</v>
          </cell>
          <cell r="W169" t="str">
            <v>Date</v>
          </cell>
          <cell r="X169" t="str">
            <v>Rate</v>
          </cell>
          <cell r="Y169" t="str">
            <v>Wash rate</v>
          </cell>
          <cell r="Z169" t="str">
            <v>Link</v>
          </cell>
          <cell r="AA169" t="str">
            <v>RNS</v>
          </cell>
          <cell r="AB169" t="str">
            <v>SR</v>
          </cell>
          <cell r="AC169" t="str">
            <v>SD</v>
          </cell>
          <cell r="AD169" t="str">
            <v>Reason</v>
          </cell>
          <cell r="AE169">
            <v>-0.48999999975785613</v>
          </cell>
        </row>
        <row r="170">
          <cell r="A170" t="str">
            <v>EF Mar11 3</v>
          </cell>
          <cell r="B170" t="str">
            <v>0999509KS0078637</v>
          </cell>
          <cell r="C170" t="str">
            <v>JPY Forward/09-10/01</v>
          </cell>
          <cell r="D170" t="str">
            <v>SBI</v>
          </cell>
          <cell r="E170">
            <v>40116</v>
          </cell>
          <cell r="F170">
            <v>40142</v>
          </cell>
          <cell r="G170">
            <v>148000000</v>
          </cell>
          <cell r="H170">
            <v>90.09</v>
          </cell>
          <cell r="I170">
            <v>0.79</v>
          </cell>
          <cell r="K170">
            <v>1.3641000000000001</v>
          </cell>
          <cell r="L170" t="str">
            <v>0999509KS0078637</v>
          </cell>
          <cell r="N170" t="str">
            <v>TPSC</v>
          </cell>
          <cell r="R170">
            <v>0</v>
          </cell>
          <cell r="V170">
            <v>1158203</v>
          </cell>
          <cell r="W170">
            <v>40632</v>
          </cell>
          <cell r="X170">
            <v>1.4054</v>
          </cell>
          <cell r="Y170">
            <v>44.83</v>
          </cell>
          <cell r="Z170">
            <v>2144388.5322369942</v>
          </cell>
          <cell r="AD170" t="str">
            <v>payment delay</v>
          </cell>
          <cell r="AE170">
            <v>0</v>
          </cell>
        </row>
        <row r="171">
          <cell r="A171" t="str">
            <v>EF Mar11 4</v>
          </cell>
          <cell r="B171" t="str">
            <v>0999509KS0078638</v>
          </cell>
          <cell r="C171" t="str">
            <v>JPY Forward/09-10/02</v>
          </cell>
          <cell r="D171" t="str">
            <v>SBI</v>
          </cell>
          <cell r="E171">
            <v>40116</v>
          </cell>
          <cell r="F171">
            <v>40169</v>
          </cell>
          <cell r="G171">
            <v>243975000</v>
          </cell>
          <cell r="H171">
            <v>90.09</v>
          </cell>
          <cell r="I171">
            <v>-8.9999999999999998E-4</v>
          </cell>
          <cell r="K171">
            <v>1.3641000000000001</v>
          </cell>
          <cell r="L171" t="str">
            <v>0999509KS0078638</v>
          </cell>
          <cell r="R171">
            <v>243975000</v>
          </cell>
          <cell r="S171" t="str">
            <v>Toshiba</v>
          </cell>
          <cell r="T171" t="str">
            <v>Shipment 2</v>
          </cell>
          <cell r="U171">
            <v>40534</v>
          </cell>
          <cell r="V171">
            <v>586806</v>
          </cell>
          <cell r="W171">
            <v>40632</v>
          </cell>
          <cell r="X171">
            <v>1.4054</v>
          </cell>
          <cell r="Y171">
            <v>44.83</v>
          </cell>
          <cell r="Z171">
            <v>1086458.9860739971</v>
          </cell>
          <cell r="AE171">
            <v>0</v>
          </cell>
        </row>
        <row r="172">
          <cell r="A172" t="str">
            <v>EF Apr11 2</v>
          </cell>
          <cell r="B172" t="str">
            <v>0999509KS0078714</v>
          </cell>
          <cell r="C172" t="str">
            <v>JPY Forward/09-10/03</v>
          </cell>
          <cell r="D172" t="str">
            <v>SBI</v>
          </cell>
          <cell r="E172">
            <v>40141</v>
          </cell>
          <cell r="F172">
            <v>40171</v>
          </cell>
          <cell r="G172">
            <v>148000000</v>
          </cell>
          <cell r="H172">
            <v>88.5</v>
          </cell>
          <cell r="I172">
            <v>-8.9999999999999998E-4</v>
          </cell>
          <cell r="K172">
            <v>1.3821000000000001</v>
          </cell>
          <cell r="L172" t="str">
            <v>0999509KS0078714</v>
          </cell>
          <cell r="R172">
            <v>457320</v>
          </cell>
          <cell r="S172" t="str">
            <v>KSB</v>
          </cell>
          <cell r="T172" t="str">
            <v>TG Erection services</v>
          </cell>
          <cell r="U172">
            <v>40660</v>
          </cell>
          <cell r="V172">
            <v>6893795</v>
          </cell>
          <cell r="W172" t="str">
            <v>Cancelled</v>
          </cell>
          <cell r="X172">
            <v>1.4816</v>
          </cell>
          <cell r="Y172">
            <v>44.4</v>
          </cell>
          <cell r="Z172">
            <v>6325171.896599994</v>
          </cell>
          <cell r="AE172">
            <v>0</v>
          </cell>
        </row>
        <row r="173">
          <cell r="A173" t="str">
            <v>EF Mar11 5</v>
          </cell>
          <cell r="B173">
            <v>917502</v>
          </cell>
          <cell r="C173" t="str">
            <v>JPY Forward/09-10/04</v>
          </cell>
          <cell r="D173" t="str">
            <v>HSBC</v>
          </cell>
          <cell r="E173">
            <v>40161</v>
          </cell>
          <cell r="F173">
            <v>40268</v>
          </cell>
          <cell r="G173">
            <v>200000000</v>
          </cell>
          <cell r="H173">
            <v>89.5</v>
          </cell>
          <cell r="I173">
            <v>0.1</v>
          </cell>
          <cell r="K173">
            <v>1.3827</v>
          </cell>
          <cell r="L173">
            <v>917502</v>
          </cell>
          <cell r="M173">
            <v>3600</v>
          </cell>
          <cell r="N173" t="str">
            <v>Toshiba</v>
          </cell>
          <cell r="R173">
            <v>273372.74</v>
          </cell>
          <cell r="S173" t="str">
            <v>Utilisation sheet</v>
          </cell>
          <cell r="V173">
            <v>200000000</v>
          </cell>
          <cell r="AE173">
            <v>0</v>
          </cell>
        </row>
        <row r="174">
          <cell r="A174" t="str">
            <v>Spot</v>
          </cell>
          <cell r="B174">
            <v>917501</v>
          </cell>
          <cell r="C174" t="str">
            <v>JPY Forward/09-10/05</v>
          </cell>
          <cell r="D174" t="str">
            <v>HSBC</v>
          </cell>
          <cell r="E174">
            <v>40161</v>
          </cell>
          <cell r="F174">
            <v>40268</v>
          </cell>
          <cell r="G174">
            <v>300000000</v>
          </cell>
          <cell r="H174">
            <v>89.75</v>
          </cell>
          <cell r="I174">
            <v>0.1</v>
          </cell>
          <cell r="J174">
            <v>1E-4</v>
          </cell>
          <cell r="K174">
            <v>89.65</v>
          </cell>
          <cell r="L174">
            <v>917501</v>
          </cell>
          <cell r="M174">
            <v>3600</v>
          </cell>
          <cell r="N174" t="str">
            <v>Toshiba</v>
          </cell>
          <cell r="R174">
            <v>1355020.0699999998</v>
          </cell>
          <cell r="S174" t="str">
            <v>Utilisation sheet</v>
          </cell>
          <cell r="V174">
            <v>300000000</v>
          </cell>
          <cell r="AE174">
            <v>0</v>
          </cell>
        </row>
        <row r="175">
          <cell r="A175" t="str">
            <v>EF Apr11 3</v>
          </cell>
          <cell r="B175">
            <v>917702</v>
          </cell>
          <cell r="C175" t="str">
            <v>JPY Forward/09-10/06</v>
          </cell>
          <cell r="D175" t="str">
            <v>HSBC</v>
          </cell>
          <cell r="E175">
            <v>40164</v>
          </cell>
          <cell r="F175">
            <v>40268</v>
          </cell>
          <cell r="G175">
            <v>300000000</v>
          </cell>
          <cell r="H175">
            <v>90</v>
          </cell>
          <cell r="I175">
            <v>7.0000000000000007E-2</v>
          </cell>
          <cell r="K175">
            <v>1.4048</v>
          </cell>
          <cell r="L175">
            <v>917702</v>
          </cell>
          <cell r="M175">
            <v>3600</v>
          </cell>
          <cell r="N175" t="str">
            <v>Toshiba</v>
          </cell>
          <cell r="V175">
            <v>389988.93000000005</v>
          </cell>
          <cell r="W175">
            <v>40724</v>
          </cell>
          <cell r="X175">
            <v>1.4798</v>
          </cell>
          <cell r="Y175">
            <v>44.38</v>
          </cell>
          <cell r="Z175">
            <v>1298078.1535049994</v>
          </cell>
          <cell r="AE175">
            <v>0</v>
          </cell>
        </row>
        <row r="176">
          <cell r="B176" t="str">
            <v>0999511KS0087221</v>
          </cell>
          <cell r="C176" t="str">
            <v>Euro Forward/11-12/01</v>
          </cell>
          <cell r="D176" t="str">
            <v>SBI</v>
          </cell>
          <cell r="E176">
            <v>40661</v>
          </cell>
          <cell r="F176">
            <v>40694</v>
          </cell>
          <cell r="G176">
            <v>900000</v>
          </cell>
          <cell r="H176">
            <v>1.4816</v>
          </cell>
          <cell r="I176">
            <v>-1.1999999999999999E-3</v>
          </cell>
          <cell r="J176">
            <v>1E-4</v>
          </cell>
          <cell r="K176">
            <v>1.4804999999999999</v>
          </cell>
          <cell r="L176" t="str">
            <v>0999509KS0078790</v>
          </cell>
          <cell r="M176">
            <v>3600</v>
          </cell>
          <cell r="N176" t="str">
            <v>Toshiba</v>
          </cell>
          <cell r="V176">
            <v>900000</v>
          </cell>
          <cell r="W176">
            <v>40753</v>
          </cell>
          <cell r="X176">
            <v>1.44</v>
          </cell>
          <cell r="Y176">
            <v>45.04</v>
          </cell>
          <cell r="Z176">
            <v>-1641707.9999999993</v>
          </cell>
          <cell r="AE176">
            <v>0</v>
          </cell>
        </row>
        <row r="177">
          <cell r="B177" t="str">
            <v>0999511KS0087222</v>
          </cell>
          <cell r="C177" t="str">
            <v>Euro Forward/11-12/02</v>
          </cell>
          <cell r="D177" t="str">
            <v>SBI</v>
          </cell>
          <cell r="E177">
            <v>40661</v>
          </cell>
          <cell r="F177">
            <v>40724</v>
          </cell>
          <cell r="G177">
            <v>921735.93</v>
          </cell>
          <cell r="H177">
            <v>1.4816</v>
          </cell>
          <cell r="I177">
            <v>-2.5000000000000001E-3</v>
          </cell>
          <cell r="J177">
            <v>1E-4</v>
          </cell>
          <cell r="K177">
            <v>1.4792000000000001</v>
          </cell>
          <cell r="L177" t="str">
            <v>0999509KS0078797</v>
          </cell>
          <cell r="M177">
            <v>3600</v>
          </cell>
          <cell r="N177" t="str">
            <v>Toshiba</v>
          </cell>
          <cell r="R177">
            <v>921735.92999999993</v>
          </cell>
          <cell r="S177" t="str">
            <v>Taprogge, Babcock</v>
          </cell>
          <cell r="V177">
            <v>100000000</v>
          </cell>
          <cell r="AE177">
            <v>1.1641532182693481E-10</v>
          </cell>
        </row>
        <row r="178">
          <cell r="B178" t="str">
            <v>0999511KS0087261</v>
          </cell>
          <cell r="C178" t="str">
            <v>Euro Forward/11-12/03</v>
          </cell>
          <cell r="D178" t="str">
            <v>SBI</v>
          </cell>
          <cell r="E178">
            <v>40694</v>
          </cell>
          <cell r="F178">
            <v>40753</v>
          </cell>
          <cell r="G178">
            <v>1606345.6099999999</v>
          </cell>
          <cell r="H178">
            <v>1.44</v>
          </cell>
          <cell r="I178">
            <v>-2E-3</v>
          </cell>
          <cell r="J178">
            <v>1E-4</v>
          </cell>
          <cell r="K178">
            <v>1.4380999999999999</v>
          </cell>
          <cell r="L178" t="str">
            <v>0999509KS0078800</v>
          </cell>
          <cell r="M178">
            <v>3600</v>
          </cell>
          <cell r="N178" t="str">
            <v>Toshiba</v>
          </cell>
          <cell r="R178">
            <v>1131462.4100000001</v>
          </cell>
          <cell r="S178" t="str">
            <v>Babcock, Taprogge</v>
          </cell>
          <cell r="V178">
            <v>474883.19999999972</v>
          </cell>
          <cell r="W178">
            <v>40785</v>
          </cell>
          <cell r="X178">
            <v>1.429</v>
          </cell>
          <cell r="Y178">
            <v>44.18</v>
          </cell>
          <cell r="Z178">
            <v>-190921.09</v>
          </cell>
          <cell r="AE178">
            <v>0</v>
          </cell>
        </row>
        <row r="179">
          <cell r="B179" t="str">
            <v>--</v>
          </cell>
          <cell r="C179" t="str">
            <v>Euro spot</v>
          </cell>
          <cell r="D179" t="str">
            <v>SBI</v>
          </cell>
          <cell r="E179">
            <v>40722</v>
          </cell>
          <cell r="F179">
            <v>40724</v>
          </cell>
          <cell r="G179">
            <v>1000000</v>
          </cell>
          <cell r="H179">
            <v>1.4269000000000001</v>
          </cell>
          <cell r="I179">
            <v>0</v>
          </cell>
          <cell r="J179">
            <v>1E-4</v>
          </cell>
          <cell r="K179">
            <v>1.427</v>
          </cell>
          <cell r="L179" t="str">
            <v>0999509KS0078801</v>
          </cell>
          <cell r="M179">
            <v>3600</v>
          </cell>
          <cell r="N179" t="str">
            <v>Toshiba</v>
          </cell>
          <cell r="R179">
            <v>1000000</v>
          </cell>
          <cell r="S179" t="str">
            <v>Lisega, Babcock</v>
          </cell>
          <cell r="V179">
            <v>100000000</v>
          </cell>
          <cell r="AE179">
            <v>0</v>
          </cell>
        </row>
        <row r="180">
          <cell r="B180" t="str">
            <v>0999511KS0087342</v>
          </cell>
          <cell r="C180" t="str">
            <v>Euro Forward/11-12/04</v>
          </cell>
          <cell r="D180" t="str">
            <v>SBI</v>
          </cell>
          <cell r="E180">
            <v>40753</v>
          </cell>
          <cell r="F180">
            <v>40785</v>
          </cell>
          <cell r="G180">
            <v>402424</v>
          </cell>
          <cell r="H180">
            <v>1.4298</v>
          </cell>
          <cell r="I180">
            <v>-1.1000000000000001E-3</v>
          </cell>
          <cell r="J180">
            <v>1E-4</v>
          </cell>
          <cell r="K180">
            <v>1.4287999999999998</v>
          </cell>
          <cell r="L180" t="str">
            <v>0999509KS0078805</v>
          </cell>
          <cell r="M180">
            <v>3600</v>
          </cell>
          <cell r="N180" t="str">
            <v>Toshiba</v>
          </cell>
          <cell r="R180">
            <v>363973.58</v>
          </cell>
          <cell r="S180" t="str">
            <v>KSB, Bopp, Areva</v>
          </cell>
          <cell r="U180">
            <v>40781</v>
          </cell>
          <cell r="V180">
            <v>100000000</v>
          </cell>
          <cell r="W180">
            <v>40815</v>
          </cell>
          <cell r="X180">
            <v>1.4401999999999999</v>
          </cell>
          <cell r="Y180">
            <v>46.08</v>
          </cell>
          <cell r="Z180">
            <v>20198.47</v>
          </cell>
          <cell r="AE180">
            <v>0</v>
          </cell>
        </row>
        <row r="181">
          <cell r="B181" t="str">
            <v>0999511KS0087341</v>
          </cell>
          <cell r="C181" t="str">
            <v>Euro Forward/11-12/05</v>
          </cell>
          <cell r="D181" t="str">
            <v>SBI</v>
          </cell>
          <cell r="E181">
            <v>40753</v>
          </cell>
          <cell r="F181">
            <v>40785</v>
          </cell>
          <cell r="G181">
            <v>474883.19999999972</v>
          </cell>
          <cell r="H181">
            <v>1.429</v>
          </cell>
          <cell r="I181">
            <v>-1E-3</v>
          </cell>
          <cell r="J181">
            <v>1E-4</v>
          </cell>
          <cell r="K181">
            <v>1.4281000000000001</v>
          </cell>
          <cell r="L181" t="str">
            <v>0999509KS0078822</v>
          </cell>
          <cell r="M181">
            <v>3600</v>
          </cell>
          <cell r="N181" t="str">
            <v>Toshiba</v>
          </cell>
          <cell r="R181">
            <v>474883.2</v>
          </cell>
          <cell r="S181" t="str">
            <v>KSB</v>
          </cell>
          <cell r="U181">
            <v>40781</v>
          </cell>
          <cell r="V181">
            <v>20000000</v>
          </cell>
          <cell r="AE181">
            <v>-2.9103830456733704E-10</v>
          </cell>
        </row>
        <row r="182">
          <cell r="B182" t="str">
            <v>0999511KS0087365</v>
          </cell>
          <cell r="C182" t="str">
            <v>Euro Forward/11-12/06</v>
          </cell>
          <cell r="D182" t="str">
            <v>SBI</v>
          </cell>
          <cell r="E182">
            <v>40785</v>
          </cell>
          <cell r="F182">
            <v>40815</v>
          </cell>
          <cell r="G182">
            <v>38450.419999999984</v>
          </cell>
          <cell r="H182">
            <v>1.4401999999999999</v>
          </cell>
          <cell r="I182">
            <v>-2.9999999999999997E-4</v>
          </cell>
          <cell r="J182">
            <v>1E-4</v>
          </cell>
          <cell r="K182">
            <v>1.44</v>
          </cell>
          <cell r="L182" t="str">
            <v>0999509KS0078823</v>
          </cell>
          <cell r="M182">
            <v>3600</v>
          </cell>
          <cell r="N182" t="str">
            <v>Toshiba</v>
          </cell>
          <cell r="V182">
            <v>155000000</v>
          </cell>
          <cell r="W182" t="str">
            <v>Cancelled</v>
          </cell>
          <cell r="X182">
            <v>92.85</v>
          </cell>
          <cell r="Y182">
            <v>44.56</v>
          </cell>
          <cell r="Z182">
            <v>-630189.89028681081</v>
          </cell>
          <cell r="AE182">
            <v>0</v>
          </cell>
        </row>
        <row r="183">
          <cell r="B183" t="str">
            <v>0999510KS0078200</v>
          </cell>
          <cell r="C183" t="str">
            <v>JPY Forward/09-10/15</v>
          </cell>
          <cell r="D183" t="str">
            <v>SBI</v>
          </cell>
          <cell r="E183">
            <v>40262</v>
          </cell>
          <cell r="F183">
            <v>40290</v>
          </cell>
          <cell r="G183">
            <v>993500000</v>
          </cell>
          <cell r="H183">
            <v>92.04</v>
          </cell>
          <cell r="I183">
            <v>-0.02</v>
          </cell>
          <cell r="J183">
            <v>0.01</v>
          </cell>
          <cell r="K183">
            <v>92.010000000000019</v>
          </cell>
          <cell r="L183" t="str">
            <v>0999510KS0078200</v>
          </cell>
          <cell r="M183">
            <v>3600</v>
          </cell>
          <cell r="N183" t="str">
            <v>Toshiba</v>
          </cell>
          <cell r="R183">
            <v>993500000</v>
          </cell>
          <cell r="S183" t="str">
            <v>Toshiba</v>
          </cell>
          <cell r="T183" t="str">
            <v>Ship 4</v>
          </cell>
          <cell r="AE183">
            <v>0</v>
          </cell>
        </row>
        <row r="184">
          <cell r="B184" t="str">
            <v>0999510KS0078201</v>
          </cell>
          <cell r="C184" t="str">
            <v>JPY Forward/09-10/16</v>
          </cell>
          <cell r="D184" t="str">
            <v>SBI</v>
          </cell>
          <cell r="E184">
            <v>40262</v>
          </cell>
          <cell r="F184">
            <v>40312</v>
          </cell>
          <cell r="G184">
            <v>339255000</v>
          </cell>
          <cell r="H184">
            <v>92.04</v>
          </cell>
          <cell r="I184">
            <v>-0.03</v>
          </cell>
          <cell r="J184">
            <v>0.01</v>
          </cell>
          <cell r="K184">
            <v>92.000000000000014</v>
          </cell>
          <cell r="L184" t="str">
            <v>0999510KS0078201</v>
          </cell>
          <cell r="M184">
            <v>3600</v>
          </cell>
          <cell r="N184" t="str">
            <v>Toshiba</v>
          </cell>
          <cell r="R184">
            <v>339255000</v>
          </cell>
          <cell r="S184" t="str">
            <v>Toshiba</v>
          </cell>
          <cell r="AE184">
            <v>0</v>
          </cell>
        </row>
        <row r="185">
          <cell r="B185" t="str">
            <v>0999510KS0078202</v>
          </cell>
          <cell r="C185" t="str">
            <v>JPY Forward/09-10/17</v>
          </cell>
          <cell r="D185" t="str">
            <v>SBI</v>
          </cell>
          <cell r="E185">
            <v>40262</v>
          </cell>
          <cell r="F185">
            <v>40309</v>
          </cell>
          <cell r="G185">
            <v>95540278.439999998</v>
          </cell>
          <cell r="H185">
            <v>92.04</v>
          </cell>
          <cell r="I185">
            <v>-0.03</v>
          </cell>
          <cell r="J185">
            <v>0.01</v>
          </cell>
          <cell r="K185">
            <v>92.000000000000014</v>
          </cell>
          <cell r="L185" t="str">
            <v>0999510KS0078202</v>
          </cell>
          <cell r="M185">
            <v>3600</v>
          </cell>
          <cell r="N185" t="str">
            <v>Toshiba</v>
          </cell>
          <cell r="R185">
            <v>41793050.24000001</v>
          </cell>
          <cell r="S185" t="str">
            <v>Toshiba</v>
          </cell>
          <cell r="AE185">
            <v>4007358.37</v>
          </cell>
        </row>
        <row r="186">
          <cell r="B186" t="str">
            <v>0999510KS0078212</v>
          </cell>
          <cell r="C186" t="str">
            <v>JPY Forward/09-10/18</v>
          </cell>
          <cell r="D186" t="str">
            <v>SBI</v>
          </cell>
          <cell r="E186">
            <v>40267</v>
          </cell>
          <cell r="F186">
            <v>40290</v>
          </cell>
          <cell r="G186">
            <v>800000000</v>
          </cell>
          <cell r="H186">
            <v>92.43</v>
          </cell>
          <cell r="I186">
            <v>-0.01</v>
          </cell>
          <cell r="J186">
            <v>-0.01</v>
          </cell>
          <cell r="K186">
            <v>92.41</v>
          </cell>
          <cell r="L186" t="str">
            <v>0999510KS0078212</v>
          </cell>
          <cell r="M186">
            <v>3600</v>
          </cell>
          <cell r="N186" t="str">
            <v>Toshiba</v>
          </cell>
          <cell r="R186">
            <v>3295005.8617600002</v>
          </cell>
          <cell r="S186" t="str">
            <v>Toshiba</v>
          </cell>
          <cell r="T186" t="str">
            <v>Ship 4</v>
          </cell>
          <cell r="AE186">
            <v>3567532.5599999996</v>
          </cell>
        </row>
        <row r="187">
          <cell r="B187" t="str">
            <v>0999510KS0078212</v>
          </cell>
          <cell r="C187" t="str">
            <v>JPY Forward/09-10/18</v>
          </cell>
          <cell r="D187" t="str">
            <v>SBI</v>
          </cell>
          <cell r="E187">
            <v>40267</v>
          </cell>
          <cell r="F187">
            <v>40290</v>
          </cell>
          <cell r="G187">
            <v>1350000000</v>
          </cell>
          <cell r="H187">
            <v>92.43</v>
          </cell>
          <cell r="I187">
            <v>-0.01</v>
          </cell>
          <cell r="J187">
            <v>-0.01</v>
          </cell>
          <cell r="K187">
            <v>92.41</v>
          </cell>
          <cell r="L187" t="str">
            <v>0999510KS0078212</v>
          </cell>
          <cell r="M187">
            <v>3600</v>
          </cell>
          <cell r="N187" t="str">
            <v>Toshiba</v>
          </cell>
          <cell r="R187">
            <v>1350000000</v>
          </cell>
          <cell r="S187" t="str">
            <v>Toshiba</v>
          </cell>
          <cell r="T187" t="str">
            <v>Ship 4</v>
          </cell>
          <cell r="AE187">
            <v>439825.81</v>
          </cell>
        </row>
        <row r="188">
          <cell r="B188" t="str">
            <v>0999510KS0078210</v>
          </cell>
          <cell r="C188" t="str">
            <v>JPY Forward/09-10/19</v>
          </cell>
          <cell r="D188" t="str">
            <v>SBI</v>
          </cell>
          <cell r="E188">
            <v>40267</v>
          </cell>
          <cell r="F188">
            <v>40290</v>
          </cell>
          <cell r="G188">
            <v>620000000</v>
          </cell>
          <cell r="H188">
            <v>92.35</v>
          </cell>
          <cell r="I188">
            <v>-0.02</v>
          </cell>
          <cell r="J188">
            <v>-0.01</v>
          </cell>
          <cell r="K188">
            <v>92.32</v>
          </cell>
          <cell r="L188" t="str">
            <v>0999510KS0078210</v>
          </cell>
          <cell r="M188">
            <v>3600</v>
          </cell>
          <cell r="N188" t="str">
            <v>Toshiba</v>
          </cell>
          <cell r="R188">
            <v>620000000</v>
          </cell>
          <cell r="S188" t="str">
            <v>Toshiba</v>
          </cell>
          <cell r="T188" t="str">
            <v>Ship 4</v>
          </cell>
          <cell r="AE188">
            <v>0</v>
          </cell>
        </row>
        <row r="189">
          <cell r="B189" t="str">
            <v>0999510KS0078211</v>
          </cell>
          <cell r="C189" t="str">
            <v>JPY Forward/09-10/20</v>
          </cell>
          <cell r="D189" t="str">
            <v>SBI</v>
          </cell>
          <cell r="E189">
            <v>40267</v>
          </cell>
          <cell r="F189">
            <v>40290</v>
          </cell>
          <cell r="G189">
            <v>675000000</v>
          </cell>
          <cell r="H189">
            <v>92.35</v>
          </cell>
          <cell r="I189">
            <v>-0.01</v>
          </cell>
          <cell r="J189">
            <v>-0.01</v>
          </cell>
          <cell r="K189">
            <v>92.329999999999984</v>
          </cell>
          <cell r="L189" t="str">
            <v>0999510KS0078211</v>
          </cell>
          <cell r="M189">
            <v>3600</v>
          </cell>
          <cell r="N189" t="str">
            <v>Toshiba</v>
          </cell>
          <cell r="R189">
            <v>675000000</v>
          </cell>
          <cell r="S189" t="str">
            <v>Toshiba</v>
          </cell>
          <cell r="T189" t="str">
            <v>Ship 4</v>
          </cell>
          <cell r="AE189">
            <v>0</v>
          </cell>
        </row>
        <row r="190">
          <cell r="B190" t="str">
            <v>0999510KS0078479</v>
          </cell>
          <cell r="C190" t="str">
            <v>JPY Forward/10-11/01</v>
          </cell>
          <cell r="D190" t="str">
            <v>SBI</v>
          </cell>
          <cell r="E190">
            <v>40386</v>
          </cell>
          <cell r="F190">
            <v>40393</v>
          </cell>
          <cell r="G190">
            <v>383690600</v>
          </cell>
          <cell r="H190">
            <v>87.57</v>
          </cell>
          <cell r="I190">
            <v>-0.01</v>
          </cell>
          <cell r="J190">
            <v>-0.01</v>
          </cell>
          <cell r="K190">
            <v>87.549999999999983</v>
          </cell>
          <cell r="N190" t="str">
            <v>Toshiba</v>
          </cell>
          <cell r="R190">
            <v>383690600</v>
          </cell>
          <cell r="S190" t="str">
            <v>Toshiba Spares</v>
          </cell>
          <cell r="U190">
            <v>40393</v>
          </cell>
          <cell r="AE190">
            <v>0</v>
          </cell>
        </row>
        <row r="191">
          <cell r="B191" t="str">
            <v>Yen forward</v>
          </cell>
          <cell r="C191" t="str">
            <v>Imports</v>
          </cell>
          <cell r="D191" t="str">
            <v>SBI</v>
          </cell>
          <cell r="E191">
            <v>40394</v>
          </cell>
          <cell r="F191">
            <v>40399</v>
          </cell>
          <cell r="G191">
            <v>9603075</v>
          </cell>
          <cell r="H191">
            <v>85.4</v>
          </cell>
          <cell r="K191">
            <v>85.4</v>
          </cell>
          <cell r="N191" t="str">
            <v>Toshiba</v>
          </cell>
          <cell r="R191">
            <v>9603075</v>
          </cell>
          <cell r="S191" t="str">
            <v>Toshiba</v>
          </cell>
          <cell r="U191">
            <v>40395</v>
          </cell>
          <cell r="AE191">
            <v>0</v>
          </cell>
        </row>
        <row r="192">
          <cell r="B192" t="str">
            <v>0999510KS0078554</v>
          </cell>
          <cell r="C192" t="str">
            <v>JPY Forward/10-11/03</v>
          </cell>
          <cell r="D192" t="str">
            <v>SBI</v>
          </cell>
          <cell r="E192" t="str">
            <v>Date</v>
          </cell>
          <cell r="F192">
            <v>40471</v>
          </cell>
          <cell r="G192">
            <v>76275000</v>
          </cell>
          <cell r="H192" t="str">
            <v>Rate</v>
          </cell>
          <cell r="I192">
            <v>-0.03</v>
          </cell>
          <cell r="J192">
            <v>-0.01</v>
          </cell>
          <cell r="K192">
            <v>85.509999999999991</v>
          </cell>
          <cell r="M192" t="str">
            <v>Underlying</v>
          </cell>
          <cell r="N192" t="str">
            <v>Toshiba</v>
          </cell>
          <cell r="O192" t="str">
            <v>Approval</v>
          </cell>
          <cell r="R192" t="str">
            <v>Utilisation</v>
          </cell>
          <cell r="V192" t="str">
            <v>Rollover</v>
          </cell>
          <cell r="AA192" t="str">
            <v>Approval for roll over</v>
          </cell>
          <cell r="AE192">
            <v>0</v>
          </cell>
        </row>
        <row r="193">
          <cell r="A193" t="str">
            <v>ID NO</v>
          </cell>
          <cell r="B193" t="str">
            <v>0999510KS0078553</v>
          </cell>
          <cell r="C193" t="str">
            <v>JPY Forward/10-11/04</v>
          </cell>
          <cell r="D193" t="str">
            <v>SBI</v>
          </cell>
          <cell r="E193">
            <v>40436</v>
          </cell>
          <cell r="F193">
            <v>40512</v>
          </cell>
          <cell r="G193">
            <v>66435000</v>
          </cell>
          <cell r="H193">
            <v>85.55</v>
          </cell>
          <cell r="I193">
            <v>-7.0000000000000007E-2</v>
          </cell>
          <cell r="J193">
            <v>-0.01</v>
          </cell>
          <cell r="K193">
            <v>85.47</v>
          </cell>
          <cell r="L193" t="str">
            <v>Contract</v>
          </cell>
          <cell r="M193" t="str">
            <v>Amount</v>
          </cell>
          <cell r="N193" t="str">
            <v>Toshiba</v>
          </cell>
          <cell r="O193" t="str">
            <v>RNS</v>
          </cell>
          <cell r="P193" t="str">
            <v>SR</v>
          </cell>
          <cell r="Q193" t="str">
            <v>SD</v>
          </cell>
          <cell r="R193">
            <v>66435000</v>
          </cell>
          <cell r="S193" t="str">
            <v>Party</v>
          </cell>
          <cell r="T193" t="str">
            <v>Package</v>
          </cell>
          <cell r="U193" t="str">
            <v>Date</v>
          </cell>
          <cell r="V193" t="str">
            <v>Amount</v>
          </cell>
          <cell r="W193" t="str">
            <v>Date</v>
          </cell>
          <cell r="X193" t="str">
            <v>Rate</v>
          </cell>
          <cell r="Y193" t="str">
            <v>Wash rate</v>
          </cell>
          <cell r="Z193" t="str">
            <v>Link</v>
          </cell>
          <cell r="AA193" t="str">
            <v>RNS</v>
          </cell>
          <cell r="AB193" t="str">
            <v>SR</v>
          </cell>
          <cell r="AC193" t="str">
            <v>SD</v>
          </cell>
          <cell r="AD193" t="str">
            <v>Reason</v>
          </cell>
          <cell r="AE193">
            <v>0</v>
          </cell>
        </row>
        <row r="194">
          <cell r="A194" t="str">
            <v>YF Jan11 1</v>
          </cell>
          <cell r="B194" t="str">
            <v>0999509KS0078637</v>
          </cell>
          <cell r="C194" t="str">
            <v>JPY Forward/09-10/01</v>
          </cell>
          <cell r="D194" t="str">
            <v>SBI</v>
          </cell>
          <cell r="E194">
            <v>40116</v>
          </cell>
          <cell r="F194">
            <v>40142</v>
          </cell>
          <cell r="G194">
            <v>148000000</v>
          </cell>
          <cell r="H194">
            <v>90.09</v>
          </cell>
          <cell r="I194">
            <v>0.79</v>
          </cell>
          <cell r="J194">
            <v>-0.01</v>
          </cell>
          <cell r="K194">
            <v>90.88000000000001</v>
          </cell>
          <cell r="L194" t="str">
            <v>0999509KS0078637</v>
          </cell>
          <cell r="N194" t="str">
            <v>TPSC</v>
          </cell>
          <cell r="R194">
            <v>0</v>
          </cell>
          <cell r="S194" t="str">
            <v>Toshiba</v>
          </cell>
          <cell r="V194">
            <v>148000000</v>
          </cell>
          <cell r="W194">
            <v>40171</v>
          </cell>
          <cell r="X194">
            <v>88.69</v>
          </cell>
          <cell r="AD194" t="str">
            <v>payment delay</v>
          </cell>
          <cell r="AE194">
            <v>0</v>
          </cell>
        </row>
        <row r="195">
          <cell r="A195" t="str">
            <v>YF Feb11 1</v>
          </cell>
          <cell r="B195" t="str">
            <v>0999509KS0078638</v>
          </cell>
          <cell r="C195" t="str">
            <v>JPY Forward/09-10/02</v>
          </cell>
          <cell r="D195" t="str">
            <v>SBI</v>
          </cell>
          <cell r="E195">
            <v>40116</v>
          </cell>
          <cell r="F195">
            <v>40169</v>
          </cell>
          <cell r="G195">
            <v>243975000</v>
          </cell>
          <cell r="H195">
            <v>90.09</v>
          </cell>
          <cell r="I195">
            <v>-0.05</v>
          </cell>
          <cell r="J195">
            <v>-0.01</v>
          </cell>
          <cell r="K195">
            <v>90.875</v>
          </cell>
          <cell r="L195" t="str">
            <v>0999509KS0078638</v>
          </cell>
          <cell r="N195" t="str">
            <v>Buyers credit</v>
          </cell>
          <cell r="R195">
            <v>243975000</v>
          </cell>
          <cell r="S195" t="str">
            <v>Toshiba</v>
          </cell>
          <cell r="T195" t="str">
            <v>Shipment 2</v>
          </cell>
          <cell r="U195">
            <v>40534</v>
          </cell>
          <cell r="AE195">
            <v>0</v>
          </cell>
        </row>
        <row r="196">
          <cell r="A196" t="str">
            <v>against cancellation</v>
          </cell>
          <cell r="B196" t="str">
            <v>0999509KS0078714</v>
          </cell>
          <cell r="C196" t="str">
            <v>JPY Forward/10-11/07</v>
          </cell>
          <cell r="D196" t="str">
            <v>SBI</v>
          </cell>
          <cell r="E196">
            <v>40582</v>
          </cell>
          <cell r="F196">
            <v>40584</v>
          </cell>
          <cell r="G196">
            <v>675000000</v>
          </cell>
          <cell r="H196">
            <v>82.17</v>
          </cell>
          <cell r="J196">
            <v>-0.01</v>
          </cell>
          <cell r="K196">
            <v>88.69</v>
          </cell>
          <cell r="L196" t="str">
            <v>0999509KS0078714</v>
          </cell>
          <cell r="N196" t="str">
            <v>Toshiba</v>
          </cell>
          <cell r="R196">
            <v>141106205</v>
          </cell>
          <cell r="S196" t="str">
            <v>TPSC</v>
          </cell>
          <cell r="T196" t="str">
            <v>TG Erection services</v>
          </cell>
          <cell r="V196">
            <v>6893795</v>
          </cell>
          <cell r="W196" t="str">
            <v>Cancelled</v>
          </cell>
          <cell r="AE196">
            <v>0</v>
          </cell>
        </row>
        <row r="197">
          <cell r="A197" t="str">
            <v>against cancellation</v>
          </cell>
          <cell r="B197">
            <v>917502</v>
          </cell>
          <cell r="C197" t="str">
            <v>JPY Forward/10-11/08</v>
          </cell>
          <cell r="D197" t="str">
            <v>SBI</v>
          </cell>
          <cell r="E197">
            <v>40582</v>
          </cell>
          <cell r="F197">
            <v>40584</v>
          </cell>
          <cell r="G197">
            <v>1350000000</v>
          </cell>
          <cell r="H197">
            <v>82.17</v>
          </cell>
          <cell r="I197">
            <v>0.1</v>
          </cell>
          <cell r="J197">
            <v>-0.01</v>
          </cell>
          <cell r="K197">
            <v>89.4</v>
          </cell>
          <cell r="L197">
            <v>917502</v>
          </cell>
          <cell r="M197">
            <v>3600</v>
          </cell>
          <cell r="N197" t="str">
            <v>Toshiba</v>
          </cell>
          <cell r="R197">
            <v>1350000000</v>
          </cell>
          <cell r="V197">
            <v>200000000</v>
          </cell>
          <cell r="AE197">
            <v>0</v>
          </cell>
        </row>
        <row r="198">
          <cell r="A198" t="str">
            <v>YF Jun11 1</v>
          </cell>
          <cell r="B198">
            <v>917501</v>
          </cell>
          <cell r="C198" t="str">
            <v>JPY Forward/09-10/05</v>
          </cell>
          <cell r="D198" t="str">
            <v>HSBC</v>
          </cell>
          <cell r="E198">
            <v>40161</v>
          </cell>
          <cell r="F198">
            <v>40268</v>
          </cell>
          <cell r="G198">
            <v>300000000</v>
          </cell>
          <cell r="H198">
            <v>89.75</v>
          </cell>
          <cell r="I198">
            <v>0.1</v>
          </cell>
          <cell r="J198">
            <v>-0.01</v>
          </cell>
          <cell r="K198">
            <v>89.65</v>
          </cell>
          <cell r="L198">
            <v>917501</v>
          </cell>
          <cell r="M198">
            <v>3600</v>
          </cell>
          <cell r="N198" t="str">
            <v>Toshiba</v>
          </cell>
          <cell r="V198">
            <v>300000000</v>
          </cell>
          <cell r="AE198">
            <v>0</v>
          </cell>
        </row>
        <row r="199">
          <cell r="A199" t="str">
            <v>YF Mar11 1</v>
          </cell>
          <cell r="B199">
            <v>917702</v>
          </cell>
          <cell r="C199" t="str">
            <v>JPY Forward/09-10/06</v>
          </cell>
          <cell r="D199" t="str">
            <v>HSBC</v>
          </cell>
          <cell r="E199">
            <v>40164</v>
          </cell>
          <cell r="F199">
            <v>40268</v>
          </cell>
          <cell r="G199">
            <v>300000000</v>
          </cell>
          <cell r="H199">
            <v>90</v>
          </cell>
          <cell r="I199">
            <v>7.0000000000000007E-2</v>
          </cell>
          <cell r="J199">
            <v>-0.01</v>
          </cell>
          <cell r="K199">
            <v>89.93</v>
          </cell>
          <cell r="L199">
            <v>917702</v>
          </cell>
          <cell r="M199">
            <v>3600</v>
          </cell>
          <cell r="N199" t="str">
            <v>Toshiba</v>
          </cell>
          <cell r="R199">
            <v>336303584</v>
          </cell>
          <cell r="S199" t="str">
            <v>Utilisation sheet</v>
          </cell>
          <cell r="V199">
            <v>300000000</v>
          </cell>
          <cell r="W199" t="str">
            <v>Cancel</v>
          </cell>
          <cell r="X199">
            <v>82.8</v>
          </cell>
          <cell r="Y199">
            <v>44.74</v>
          </cell>
          <cell r="Z199">
            <v>41281.096851453563</v>
          </cell>
          <cell r="AE199">
            <v>0</v>
          </cell>
        </row>
        <row r="200">
          <cell r="A200" t="str">
            <v>YF Feb11 2</v>
          </cell>
          <cell r="B200" t="str">
            <v>0999509KS0078790</v>
          </cell>
          <cell r="C200" t="str">
            <v>JPY Forward/10-11/11</v>
          </cell>
          <cell r="D200" t="str">
            <v>SBI</v>
          </cell>
          <cell r="E200">
            <v>40596</v>
          </cell>
          <cell r="F200">
            <v>40598</v>
          </cell>
          <cell r="G200">
            <v>29282043</v>
          </cell>
          <cell r="H200">
            <v>82.91</v>
          </cell>
          <cell r="I200">
            <v>0.06</v>
          </cell>
          <cell r="J200">
            <v>-0.01</v>
          </cell>
          <cell r="K200">
            <v>82.899999999999991</v>
          </cell>
          <cell r="L200" t="str">
            <v>0999509KS0078790</v>
          </cell>
          <cell r="M200">
            <v>3600</v>
          </cell>
          <cell r="N200" t="str">
            <v>TPSC</v>
          </cell>
          <cell r="R200">
            <v>29282043</v>
          </cell>
          <cell r="V200">
            <v>200000000</v>
          </cell>
          <cell r="AE200">
            <v>0</v>
          </cell>
        </row>
        <row r="201">
          <cell r="A201" t="str">
            <v>against cancellation</v>
          </cell>
          <cell r="B201" t="str">
            <v>0999509KS0078797</v>
          </cell>
          <cell r="C201" t="str">
            <v>JPY Forward/09-10/08</v>
          </cell>
          <cell r="D201" t="str">
            <v>SBI</v>
          </cell>
          <cell r="E201">
            <v>40168</v>
          </cell>
          <cell r="F201">
            <v>40268</v>
          </cell>
          <cell r="G201">
            <v>100000000</v>
          </cell>
          <cell r="H201">
            <v>90.5</v>
          </cell>
          <cell r="I201">
            <v>7.0000000000000007E-2</v>
          </cell>
          <cell r="J201">
            <v>-0.01</v>
          </cell>
          <cell r="K201">
            <v>81.99</v>
          </cell>
          <cell r="L201" t="str">
            <v>0999509KS0078797</v>
          </cell>
          <cell r="M201">
            <v>3600</v>
          </cell>
          <cell r="N201" t="str">
            <v>Toshiba</v>
          </cell>
          <cell r="R201">
            <v>292557750</v>
          </cell>
          <cell r="S201" t="str">
            <v>Toshiba</v>
          </cell>
          <cell r="V201">
            <v>100000000</v>
          </cell>
          <cell r="AE201">
            <v>0</v>
          </cell>
        </row>
        <row r="202">
          <cell r="A202" t="str">
            <v>against cancellation</v>
          </cell>
          <cell r="B202" t="str">
            <v>0999509KS0078800</v>
          </cell>
          <cell r="C202" t="str">
            <v>JPY Forward/10-11/13</v>
          </cell>
          <cell r="D202" t="str">
            <v>SBI</v>
          </cell>
          <cell r="E202">
            <v>40602</v>
          </cell>
          <cell r="F202">
            <v>40605</v>
          </cell>
          <cell r="G202">
            <v>1012500000</v>
          </cell>
          <cell r="H202">
            <v>81.819999999999993</v>
          </cell>
          <cell r="I202">
            <v>7.0000000000000007E-2</v>
          </cell>
          <cell r="J202">
            <v>-0.01</v>
          </cell>
          <cell r="K202">
            <v>81.809999999999988</v>
          </cell>
          <cell r="L202" t="str">
            <v>0999509KS0078800</v>
          </cell>
          <cell r="M202">
            <v>3600</v>
          </cell>
          <cell r="N202" t="str">
            <v>Toshiba</v>
          </cell>
          <cell r="R202">
            <v>1012500000</v>
          </cell>
          <cell r="S202" t="str">
            <v>Toshiba</v>
          </cell>
          <cell r="V202">
            <v>100000000</v>
          </cell>
          <cell r="AE202">
            <v>0</v>
          </cell>
        </row>
        <row r="203">
          <cell r="A203" t="str">
            <v>YF Jun11 2</v>
          </cell>
          <cell r="B203" t="str">
            <v>0999509KS0078801</v>
          </cell>
          <cell r="C203" t="str">
            <v>JPY Forward/09-10/10</v>
          </cell>
          <cell r="D203" t="str">
            <v>SBI</v>
          </cell>
          <cell r="E203">
            <v>40168</v>
          </cell>
          <cell r="F203">
            <v>40268</v>
          </cell>
          <cell r="G203">
            <v>100000000</v>
          </cell>
          <cell r="H203">
            <v>90.4</v>
          </cell>
          <cell r="I203">
            <v>7.0000000000000007E-2</v>
          </cell>
          <cell r="J203">
            <v>0.01</v>
          </cell>
          <cell r="K203">
            <v>90.320000000000007</v>
          </cell>
          <cell r="L203" t="str">
            <v>0999509KS0078801</v>
          </cell>
          <cell r="M203">
            <v>3600</v>
          </cell>
          <cell r="N203" t="str">
            <v>Toshiba, TPSC, TTSC</v>
          </cell>
          <cell r="V203">
            <v>100000000</v>
          </cell>
          <cell r="AE203">
            <v>0</v>
          </cell>
        </row>
        <row r="204">
          <cell r="A204" t="str">
            <v>YF Jun11 3</v>
          </cell>
          <cell r="B204" t="str">
            <v>0999509KS0078805</v>
          </cell>
          <cell r="C204" t="str">
            <v>JPY Forward/09-10/11</v>
          </cell>
          <cell r="D204" t="str">
            <v>SBI</v>
          </cell>
          <cell r="E204">
            <v>40173</v>
          </cell>
          <cell r="F204">
            <v>40268</v>
          </cell>
          <cell r="G204">
            <v>100000000</v>
          </cell>
          <cell r="H204">
            <v>91.5</v>
          </cell>
          <cell r="I204">
            <v>7.0000000000000007E-2</v>
          </cell>
          <cell r="J204">
            <v>0.01</v>
          </cell>
          <cell r="K204">
            <v>91.42</v>
          </cell>
          <cell r="L204" t="str">
            <v>0999509KS0078805</v>
          </cell>
          <cell r="M204">
            <v>3600</v>
          </cell>
          <cell r="N204" t="str">
            <v>Toshiba, TPSC, TTSC</v>
          </cell>
          <cell r="V204">
            <v>100000000</v>
          </cell>
          <cell r="AE204">
            <v>0</v>
          </cell>
        </row>
        <row r="205">
          <cell r="A205" t="str">
            <v>YF Apr11 1</v>
          </cell>
          <cell r="B205" t="str">
            <v>0999509KS0078822</v>
          </cell>
          <cell r="C205" t="str">
            <v>JPY Forward/09-10/12</v>
          </cell>
          <cell r="D205" t="str">
            <v>SBI</v>
          </cell>
          <cell r="E205">
            <v>40177</v>
          </cell>
          <cell r="F205">
            <v>40268</v>
          </cell>
          <cell r="G205">
            <v>20000000</v>
          </cell>
          <cell r="H205">
            <v>92.15</v>
          </cell>
          <cell r="I205">
            <v>0.06</v>
          </cell>
          <cell r="J205">
            <v>0.01</v>
          </cell>
          <cell r="K205">
            <v>92.08</v>
          </cell>
          <cell r="L205" t="str">
            <v>0999509KS0078822</v>
          </cell>
          <cell r="M205">
            <v>3600</v>
          </cell>
          <cell r="N205" t="str">
            <v>TPSC, TTSC</v>
          </cell>
          <cell r="R205">
            <v>97621833</v>
          </cell>
          <cell r="S205" t="str">
            <v>TPSC,TTSIC,TPSC</v>
          </cell>
          <cell r="U205" t="str">
            <v>April</v>
          </cell>
          <cell r="V205">
            <v>20000000</v>
          </cell>
          <cell r="AE205">
            <v>0</v>
          </cell>
        </row>
        <row r="206">
          <cell r="A206" t="str">
            <v>YF Aug11 1</v>
          </cell>
          <cell r="B206" t="str">
            <v>0999509KS0078823</v>
          </cell>
          <cell r="C206" t="str">
            <v>JPY Forward/09-10/13</v>
          </cell>
          <cell r="D206" t="str">
            <v>SBI</v>
          </cell>
          <cell r="E206">
            <v>40177</v>
          </cell>
          <cell r="F206">
            <v>40287</v>
          </cell>
          <cell r="G206">
            <v>155000000</v>
          </cell>
          <cell r="H206">
            <v>92.15</v>
          </cell>
          <cell r="I206">
            <v>7.0000000000000007E-2</v>
          </cell>
          <cell r="J206">
            <v>0.01</v>
          </cell>
          <cell r="K206">
            <v>92.070000000000007</v>
          </cell>
          <cell r="L206" t="str">
            <v>0999509KS0078823</v>
          </cell>
          <cell r="M206">
            <v>3600</v>
          </cell>
          <cell r="N206" t="str">
            <v>Toshiba, TPSC, TTSC</v>
          </cell>
          <cell r="V206">
            <v>155000000</v>
          </cell>
          <cell r="W206" t="str">
            <v>Cancelled</v>
          </cell>
          <cell r="X206">
            <v>92.85</v>
          </cell>
          <cell r="Y206">
            <v>44.56</v>
          </cell>
          <cell r="Z206">
            <v>-630189.89028681081</v>
          </cell>
          <cell r="AE206">
            <v>0</v>
          </cell>
        </row>
        <row r="207">
          <cell r="A207" t="str">
            <v>YF May11 1</v>
          </cell>
          <cell r="B207" t="str">
            <v>0999510KS0078200</v>
          </cell>
          <cell r="C207" t="str">
            <v>JPY Forward/09-10/15</v>
          </cell>
          <cell r="D207" t="str">
            <v>SBI</v>
          </cell>
          <cell r="E207">
            <v>40262</v>
          </cell>
          <cell r="F207">
            <v>40290</v>
          </cell>
          <cell r="G207">
            <v>993500000</v>
          </cell>
          <cell r="H207">
            <v>92.04</v>
          </cell>
          <cell r="I207">
            <v>-0.02</v>
          </cell>
          <cell r="J207">
            <v>0.01</v>
          </cell>
          <cell r="K207">
            <v>92.010000000000019</v>
          </cell>
          <cell r="L207" t="str">
            <v>0999510KS0078200</v>
          </cell>
          <cell r="M207">
            <v>3600</v>
          </cell>
          <cell r="N207" t="str">
            <v>Toshiba</v>
          </cell>
          <cell r="R207">
            <v>993500000</v>
          </cell>
          <cell r="S207" t="str">
            <v>Toshiba</v>
          </cell>
          <cell r="T207" t="str">
            <v>Ship 4</v>
          </cell>
          <cell r="AE207">
            <v>0</v>
          </cell>
        </row>
        <row r="208">
          <cell r="A208" t="str">
            <v>YF Aug11 2</v>
          </cell>
          <cell r="B208" t="str">
            <v>0999510KS0078201</v>
          </cell>
          <cell r="C208" t="str">
            <v>JPY Forward/09-10/16</v>
          </cell>
          <cell r="D208" t="str">
            <v>SBI</v>
          </cell>
          <cell r="E208">
            <v>40262</v>
          </cell>
          <cell r="F208">
            <v>40312</v>
          </cell>
          <cell r="G208">
            <v>339255000</v>
          </cell>
          <cell r="H208">
            <v>92.04</v>
          </cell>
          <cell r="I208">
            <v>-0.03</v>
          </cell>
          <cell r="J208">
            <v>0.01</v>
          </cell>
          <cell r="K208">
            <v>92.000000000000014</v>
          </cell>
          <cell r="L208" t="str">
            <v>0999510KS0078201</v>
          </cell>
          <cell r="M208">
            <v>3600</v>
          </cell>
          <cell r="N208" t="str">
            <v>Toshiba</v>
          </cell>
          <cell r="R208">
            <v>339255000</v>
          </cell>
          <cell r="S208" t="str">
            <v>Toshiba</v>
          </cell>
          <cell r="AE208">
            <v>0</v>
          </cell>
        </row>
        <row r="209">
          <cell r="A209" t="str">
            <v>YF Oct11 1</v>
          </cell>
          <cell r="B209" t="str">
            <v>0999510KS0078202</v>
          </cell>
          <cell r="C209" t="str">
            <v>JPY Forward/09-10/17</v>
          </cell>
          <cell r="D209" t="str">
            <v>SBI</v>
          </cell>
          <cell r="E209">
            <v>40262</v>
          </cell>
          <cell r="F209">
            <v>40309</v>
          </cell>
          <cell r="G209">
            <v>66435000</v>
          </cell>
          <cell r="H209">
            <v>92.04</v>
          </cell>
          <cell r="I209">
            <v>-0.03</v>
          </cell>
          <cell r="J209">
            <v>0.01</v>
          </cell>
          <cell r="K209">
            <v>92.000000000000014</v>
          </cell>
          <cell r="L209" t="str">
            <v>0999510KS0078202</v>
          </cell>
          <cell r="M209">
            <v>3600</v>
          </cell>
          <cell r="N209" t="str">
            <v>Toshiba</v>
          </cell>
          <cell r="R209">
            <v>66435000</v>
          </cell>
          <cell r="S209" t="str">
            <v>Toshiba</v>
          </cell>
          <cell r="AE209">
            <v>0</v>
          </cell>
        </row>
        <row r="210">
          <cell r="B210" t="str">
            <v>0999510KS0078212</v>
          </cell>
          <cell r="C210" t="str">
            <v>JPY Forward/09-10/18</v>
          </cell>
          <cell r="D210" t="str">
            <v>SBI</v>
          </cell>
          <cell r="E210">
            <v>40267</v>
          </cell>
          <cell r="F210">
            <v>40290</v>
          </cell>
          <cell r="G210">
            <v>800000000</v>
          </cell>
          <cell r="H210">
            <v>92.43</v>
          </cell>
          <cell r="I210">
            <v>-0.01</v>
          </cell>
          <cell r="J210">
            <v>-0.01</v>
          </cell>
          <cell r="K210">
            <v>92.41</v>
          </cell>
          <cell r="L210" t="str">
            <v>0999510KS0078212</v>
          </cell>
          <cell r="M210">
            <v>3600</v>
          </cell>
          <cell r="N210" t="str">
            <v>Toshiba</v>
          </cell>
          <cell r="R210">
            <v>800000000</v>
          </cell>
          <cell r="S210" t="str">
            <v>Toshiba</v>
          </cell>
          <cell r="T210" t="str">
            <v>Ship 4</v>
          </cell>
          <cell r="AE210">
            <v>0</v>
          </cell>
        </row>
        <row r="211">
          <cell r="B211" t="str">
            <v>0999510KS0078212</v>
          </cell>
          <cell r="C211" t="str">
            <v>JPY Forward/09-10/18</v>
          </cell>
          <cell r="D211" t="str">
            <v>SBI</v>
          </cell>
          <cell r="E211">
            <v>40267</v>
          </cell>
          <cell r="F211">
            <v>40290</v>
          </cell>
          <cell r="G211">
            <v>1350000000</v>
          </cell>
          <cell r="H211">
            <v>92.43</v>
          </cell>
          <cell r="I211">
            <v>-0.01</v>
          </cell>
          <cell r="J211">
            <v>-0.01</v>
          </cell>
          <cell r="K211">
            <v>92.41</v>
          </cell>
          <cell r="L211" t="str">
            <v>0999510KS0078212</v>
          </cell>
          <cell r="M211">
            <v>3600</v>
          </cell>
          <cell r="N211" t="str">
            <v>Toshiba</v>
          </cell>
          <cell r="R211">
            <v>1350000000</v>
          </cell>
          <cell r="S211" t="str">
            <v>Toshiba</v>
          </cell>
          <cell r="T211" t="str">
            <v>Ship 4</v>
          </cell>
          <cell r="AE211">
            <v>0</v>
          </cell>
        </row>
      </sheetData>
      <sheetData sheetId="4">
        <row r="4">
          <cell r="A4" t="str">
            <v>CGPL210509-STR091410002</v>
          </cell>
        </row>
        <row r="28">
          <cell r="A28" t="str">
            <v>DSO Jul12 4</v>
          </cell>
          <cell r="B28">
            <v>7257123</v>
          </cell>
          <cell r="C28" t="str">
            <v>DS USD Option/10-11/20</v>
          </cell>
          <cell r="D28" t="str">
            <v>Plain Call</v>
          </cell>
          <cell r="E28" t="str">
            <v>Structure</v>
          </cell>
          <cell r="H28" t="str">
            <v>ICICI</v>
          </cell>
          <cell r="I28" t="str">
            <v>Date</v>
          </cell>
          <cell r="J28">
            <v>41117</v>
          </cell>
          <cell r="K28">
            <v>41121</v>
          </cell>
          <cell r="L28">
            <v>4000000</v>
          </cell>
          <cell r="M28" t="str">
            <v>Rates</v>
          </cell>
          <cell r="N28">
            <v>3.4750000000000001</v>
          </cell>
          <cell r="O28" t="str">
            <v>Approval</v>
          </cell>
          <cell r="U28" t="str">
            <v>Underlying</v>
          </cell>
          <cell r="V28" t="str">
            <v>Kexim</v>
          </cell>
          <cell r="X28" t="str">
            <v>Utilisation</v>
          </cell>
          <cell r="AB28" t="str">
            <v>Cancellation/Expire</v>
          </cell>
          <cell r="AF28" t="str">
            <v>Rollover</v>
          </cell>
          <cell r="AK28">
            <v>4000000</v>
          </cell>
          <cell r="AL28" t="str">
            <v>Premium write off</v>
          </cell>
          <cell r="AP28">
            <v>1839398.4962406014</v>
          </cell>
          <cell r="AQ28">
            <v>1881203.0075187969</v>
          </cell>
          <cell r="AR28">
            <v>1902105.2631578948</v>
          </cell>
        </row>
        <row r="29">
          <cell r="A29" t="str">
            <v>ID NO.</v>
          </cell>
          <cell r="B29" t="str">
            <v>Contract</v>
          </cell>
          <cell r="C29" t="str">
            <v>Deal no.</v>
          </cell>
          <cell r="D29" t="str">
            <v>Type</v>
          </cell>
          <cell r="E29" t="str">
            <v>Buy call</v>
          </cell>
          <cell r="F29" t="str">
            <v>Sell call</v>
          </cell>
          <cell r="G29" t="str">
            <v>Sell put</v>
          </cell>
          <cell r="H29" t="str">
            <v xml:space="preserve">Bank </v>
          </cell>
          <cell r="I29" t="str">
            <v>Entered</v>
          </cell>
          <cell r="J29" t="str">
            <v>Maturity</v>
          </cell>
          <cell r="K29" t="str">
            <v>Settlement</v>
          </cell>
          <cell r="L29" t="str">
            <v>Value</v>
          </cell>
          <cell r="M29" t="str">
            <v>Spot</v>
          </cell>
          <cell r="N29" t="str">
            <v>Premium Rs/$</v>
          </cell>
          <cell r="O29" t="str">
            <v>RNS</v>
          </cell>
          <cell r="P29" t="str">
            <v>SR</v>
          </cell>
          <cell r="Q29" t="str">
            <v>SD</v>
          </cell>
          <cell r="R29" t="str">
            <v>Deal request</v>
          </cell>
          <cell r="S29" t="str">
            <v>IDC</v>
          </cell>
          <cell r="T29" t="str">
            <v>Contract copy</v>
          </cell>
          <cell r="U29" t="str">
            <v>Amount</v>
          </cell>
          <cell r="V29" t="str">
            <v>Copy</v>
          </cell>
          <cell r="W29" t="str">
            <v>Package</v>
          </cell>
          <cell r="X29" t="str">
            <v>Amount</v>
          </cell>
          <cell r="Y29" t="str">
            <v>Party</v>
          </cell>
          <cell r="Z29" t="str">
            <v>Package</v>
          </cell>
          <cell r="AA29" t="str">
            <v>Date</v>
          </cell>
          <cell r="AB29" t="str">
            <v>Amount</v>
          </cell>
          <cell r="AC29" t="str">
            <v>Rate</v>
          </cell>
          <cell r="AD29" t="str">
            <v xml:space="preserve">Wash </v>
          </cell>
          <cell r="AE29" t="str">
            <v>Gain/(loss)</v>
          </cell>
          <cell r="AF29" t="str">
            <v>Amount</v>
          </cell>
          <cell r="AG29" t="str">
            <v>Date</v>
          </cell>
          <cell r="AH29" t="str">
            <v>Rate</v>
          </cell>
          <cell r="AI29" t="str">
            <v>Gain/(loss)</v>
          </cell>
          <cell r="AJ29" t="str">
            <v>Balance</v>
          </cell>
          <cell r="AK29">
            <v>4000000</v>
          </cell>
          <cell r="AL29" t="str">
            <v>FY 10</v>
          </cell>
          <cell r="AM29" t="str">
            <v>FY 11 Q1</v>
          </cell>
          <cell r="AN29" t="str">
            <v>FY 11 Q2</v>
          </cell>
          <cell r="AO29" t="str">
            <v>FY 11 Q3</v>
          </cell>
          <cell r="AP29" t="str">
            <v>FY 11 Q4</v>
          </cell>
          <cell r="AQ29" t="str">
            <v xml:space="preserve">Total </v>
          </cell>
          <cell r="AR29">
            <v>1741829.068396226</v>
          </cell>
        </row>
        <row r="30">
          <cell r="A30" t="str">
            <v>DSO Jan10 1</v>
          </cell>
          <cell r="B30" t="str">
            <v>SBI/DRV/2009-10/77</v>
          </cell>
          <cell r="C30" t="str">
            <v>DS USD Option/09-10/01</v>
          </cell>
          <cell r="D30" t="str">
            <v>Seagull</v>
          </cell>
          <cell r="E30">
            <v>48</v>
          </cell>
          <cell r="F30">
            <v>50</v>
          </cell>
          <cell r="G30">
            <v>45</v>
          </cell>
          <cell r="H30" t="str">
            <v>SBI</v>
          </cell>
          <cell r="I30">
            <v>40092</v>
          </cell>
          <cell r="J30">
            <v>40190</v>
          </cell>
          <cell r="K30">
            <v>40192</v>
          </cell>
          <cell r="L30">
            <v>5000000</v>
          </cell>
          <cell r="M30">
            <v>44.38</v>
          </cell>
          <cell r="N30">
            <v>0.33</v>
          </cell>
          <cell r="R30" t="str">
            <v>DR061009 I</v>
          </cell>
          <cell r="S30" t="str">
            <v>a</v>
          </cell>
          <cell r="T30" t="str">
            <v>FD 061009 I</v>
          </cell>
          <cell r="V30" t="str">
            <v>All</v>
          </cell>
          <cell r="W30" t="str">
            <v>Interest</v>
          </cell>
          <cell r="X30">
            <v>5000000</v>
          </cell>
          <cell r="Y30" t="str">
            <v>Lenders</v>
          </cell>
          <cell r="Z30" t="str">
            <v>Int and commitment</v>
          </cell>
          <cell r="AA30">
            <v>40192</v>
          </cell>
          <cell r="AJ30">
            <v>0</v>
          </cell>
          <cell r="AK30">
            <v>0</v>
          </cell>
          <cell r="AL30">
            <v>1650000</v>
          </cell>
          <cell r="AP30">
            <v>1859136.086956522</v>
          </cell>
          <cell r="AQ30">
            <v>1650000</v>
          </cell>
          <cell r="AR30">
            <v>2063187.6086956521</v>
          </cell>
        </row>
        <row r="31">
          <cell r="A31" t="str">
            <v>DSO Jan10 2</v>
          </cell>
          <cell r="B31" t="str">
            <v>7306038/39</v>
          </cell>
          <cell r="C31" t="str">
            <v>DS USD Option/09-10/02</v>
          </cell>
          <cell r="D31" t="str">
            <v>Seagull</v>
          </cell>
          <cell r="E31">
            <v>46</v>
          </cell>
          <cell r="F31">
            <v>48</v>
          </cell>
          <cell r="G31">
            <v>44</v>
          </cell>
          <cell r="H31" t="str">
            <v>SBI</v>
          </cell>
          <cell r="I31">
            <v>40101</v>
          </cell>
          <cell r="J31">
            <v>40190</v>
          </cell>
          <cell r="K31">
            <v>40192</v>
          </cell>
          <cell r="L31">
            <v>5000000</v>
          </cell>
          <cell r="M31">
            <v>44.16</v>
          </cell>
          <cell r="N31">
            <v>0.65</v>
          </cell>
          <cell r="R31" t="str">
            <v>DR 151009</v>
          </cell>
          <cell r="S31" t="str">
            <v>ID 151009</v>
          </cell>
          <cell r="V31" t="str">
            <v>All</v>
          </cell>
          <cell r="W31" t="str">
            <v>Interest</v>
          </cell>
          <cell r="X31">
            <v>5000000</v>
          </cell>
          <cell r="Y31" t="str">
            <v>Lenders</v>
          </cell>
          <cell r="Z31" t="str">
            <v>Int and commitment</v>
          </cell>
          <cell r="AA31">
            <v>40192</v>
          </cell>
          <cell r="AB31">
            <v>4000000</v>
          </cell>
          <cell r="AC31">
            <v>40807</v>
          </cell>
          <cell r="AD31">
            <v>48.112499999999997</v>
          </cell>
          <cell r="AE31" t="str">
            <v>Cancelled</v>
          </cell>
          <cell r="AF31">
            <v>7700000</v>
          </cell>
          <cell r="AJ31">
            <v>0</v>
          </cell>
          <cell r="AK31">
            <v>0</v>
          </cell>
          <cell r="AL31">
            <v>3250000</v>
          </cell>
          <cell r="AP31">
            <v>1066666.6666666667</v>
          </cell>
          <cell r="AQ31">
            <v>3250000</v>
          </cell>
          <cell r="AR31">
            <v>1228691.9831223628</v>
          </cell>
        </row>
        <row r="32">
          <cell r="A32" t="str">
            <v>DSO Jul10 1</v>
          </cell>
          <cell r="B32" t="str">
            <v>SBI/DRV/2009-10/106</v>
          </cell>
          <cell r="C32" t="str">
            <v>DS USD Option/09-10/03</v>
          </cell>
          <cell r="D32" t="str">
            <v>Seagull</v>
          </cell>
          <cell r="E32">
            <v>46</v>
          </cell>
          <cell r="F32">
            <v>48</v>
          </cell>
          <cell r="G32">
            <v>44</v>
          </cell>
          <cell r="H32" t="str">
            <v>SBI</v>
          </cell>
          <cell r="I32">
            <v>40127</v>
          </cell>
          <cell r="J32">
            <v>40371</v>
          </cell>
          <cell r="K32">
            <v>40373</v>
          </cell>
          <cell r="L32">
            <v>5000000</v>
          </cell>
          <cell r="M32">
            <v>44.15</v>
          </cell>
          <cell r="N32">
            <v>0.71</v>
          </cell>
          <cell r="R32" t="str">
            <v>DR 101109</v>
          </cell>
          <cell r="S32" t="str">
            <v>ID 101109</v>
          </cell>
          <cell r="T32" t="str">
            <v>FD 101109</v>
          </cell>
          <cell r="V32" t="str">
            <v>All</v>
          </cell>
          <cell r="W32" t="str">
            <v>Interest</v>
          </cell>
          <cell r="X32">
            <v>5000000</v>
          </cell>
          <cell r="Y32" t="str">
            <v>ADB, BNP, SBI hedge provider</v>
          </cell>
          <cell r="AB32">
            <v>4000000</v>
          </cell>
          <cell r="AC32">
            <v>40807</v>
          </cell>
          <cell r="AD32">
            <v>48.1</v>
          </cell>
          <cell r="AE32" t="str">
            <v>Cancelled</v>
          </cell>
          <cell r="AF32">
            <v>7600000</v>
          </cell>
          <cell r="AJ32">
            <v>0</v>
          </cell>
          <cell r="AK32">
            <v>0</v>
          </cell>
          <cell r="AL32">
            <v>2218750</v>
          </cell>
          <cell r="AM32">
            <v>1109375</v>
          </cell>
          <cell r="AN32">
            <v>221875</v>
          </cell>
          <cell r="AP32">
            <v>1074316.6666666667</v>
          </cell>
          <cell r="AQ32">
            <v>3550000</v>
          </cell>
          <cell r="AR32">
            <v>1237504.0084388186</v>
          </cell>
        </row>
        <row r="33">
          <cell r="A33" t="str">
            <v>DSO Jul10 2</v>
          </cell>
          <cell r="B33" t="str">
            <v>SBI/DRV/2009-10/111</v>
          </cell>
          <cell r="C33" t="str">
            <v>DS USD Option/09-10/04</v>
          </cell>
          <cell r="D33" t="str">
            <v>Seagull</v>
          </cell>
          <cell r="E33">
            <v>46</v>
          </cell>
          <cell r="F33">
            <v>48</v>
          </cell>
          <cell r="G33">
            <v>44</v>
          </cell>
          <cell r="H33" t="str">
            <v>SBI</v>
          </cell>
          <cell r="I33">
            <v>40130</v>
          </cell>
          <cell r="J33">
            <v>40371</v>
          </cell>
          <cell r="K33">
            <v>40373</v>
          </cell>
          <cell r="L33">
            <v>1000000</v>
          </cell>
          <cell r="M33">
            <v>44.29</v>
          </cell>
          <cell r="N33">
            <v>0.67</v>
          </cell>
          <cell r="R33" t="str">
            <v>DR 131109</v>
          </cell>
          <cell r="S33" t="str">
            <v>ID 131109</v>
          </cell>
          <cell r="T33" t="str">
            <v>FD 131109</v>
          </cell>
          <cell r="V33" t="str">
            <v>All</v>
          </cell>
          <cell r="W33" t="str">
            <v>Interest</v>
          </cell>
          <cell r="X33">
            <v>1000000</v>
          </cell>
          <cell r="Y33" t="str">
            <v>ADB</v>
          </cell>
          <cell r="Z33" t="str">
            <v>Int and commitment</v>
          </cell>
          <cell r="AA33">
            <v>40739</v>
          </cell>
          <cell r="AJ33">
            <v>0</v>
          </cell>
          <cell r="AK33">
            <v>0</v>
          </cell>
          <cell r="AL33">
            <v>418750</v>
          </cell>
          <cell r="AM33">
            <v>209375</v>
          </cell>
          <cell r="AN33">
            <v>41875</v>
          </cell>
          <cell r="AP33">
            <v>1012578.0669144981</v>
          </cell>
          <cell r="AQ33">
            <v>670000</v>
          </cell>
          <cell r="AR33">
            <v>1228594.7211895911</v>
          </cell>
        </row>
        <row r="34">
          <cell r="A34" t="str">
            <v>DSO Jan11 1</v>
          </cell>
          <cell r="B34" t="str">
            <v>SBI/DRV/2010-11/006</v>
          </cell>
          <cell r="C34" t="str">
            <v>DS USD Option/10-11/01</v>
          </cell>
          <cell r="D34" t="str">
            <v>Plain Call</v>
          </cell>
          <cell r="E34">
            <v>46</v>
          </cell>
          <cell r="G34">
            <v>42</v>
          </cell>
          <cell r="H34" t="str">
            <v>SBI</v>
          </cell>
          <cell r="I34">
            <v>40275</v>
          </cell>
          <cell r="J34">
            <v>40555</v>
          </cell>
          <cell r="K34">
            <v>40557</v>
          </cell>
          <cell r="L34">
            <v>5000000</v>
          </cell>
          <cell r="M34">
            <v>44.52</v>
          </cell>
          <cell r="N34">
            <v>0.94</v>
          </cell>
          <cell r="R34" t="str">
            <v>done</v>
          </cell>
          <cell r="S34" t="str">
            <v>done</v>
          </cell>
          <cell r="T34" t="str">
            <v>recd</v>
          </cell>
          <cell r="V34" t="str">
            <v>All</v>
          </cell>
          <cell r="W34" t="str">
            <v>Interest</v>
          </cell>
          <cell r="X34">
            <v>5000000</v>
          </cell>
          <cell r="AJ34">
            <v>0</v>
          </cell>
          <cell r="AK34">
            <v>4000000</v>
          </cell>
          <cell r="AL34">
            <v>652</v>
          </cell>
          <cell r="AM34">
            <v>1566666.6666666667</v>
          </cell>
          <cell r="AN34">
            <v>1566666.6666666667</v>
          </cell>
          <cell r="AO34">
            <v>1566666.6666666667</v>
          </cell>
          <cell r="AP34">
            <v>1150306.7484662577</v>
          </cell>
          <cell r="AQ34">
            <v>4700000</v>
          </cell>
          <cell r="AR34">
            <v>1395705.5214723926</v>
          </cell>
        </row>
        <row r="35">
          <cell r="A35" t="str">
            <v>DSO Jan11 2</v>
          </cell>
          <cell r="B35" t="str">
            <v>SBI/DRV/2010-11/097</v>
          </cell>
          <cell r="C35" t="str">
            <v>DS USD Option/10-11/02</v>
          </cell>
          <cell r="D35" t="str">
            <v>Call Spread</v>
          </cell>
          <cell r="E35">
            <v>47</v>
          </cell>
          <cell r="F35">
            <v>49</v>
          </cell>
          <cell r="H35" t="str">
            <v>SBI</v>
          </cell>
          <cell r="I35">
            <v>40387</v>
          </cell>
          <cell r="J35">
            <v>40555</v>
          </cell>
          <cell r="K35">
            <v>40557</v>
          </cell>
          <cell r="L35">
            <v>5000000</v>
          </cell>
          <cell r="M35">
            <v>46.59</v>
          </cell>
          <cell r="N35">
            <v>0.82</v>
          </cell>
          <cell r="S35" t="str">
            <v>a</v>
          </cell>
          <cell r="T35" t="str">
            <v>a</v>
          </cell>
          <cell r="V35" t="str">
            <v>All</v>
          </cell>
          <cell r="X35">
            <v>5000000</v>
          </cell>
          <cell r="AJ35">
            <v>0</v>
          </cell>
          <cell r="AK35">
            <v>2000000</v>
          </cell>
          <cell r="AL35">
            <v>469</v>
          </cell>
          <cell r="AN35">
            <v>1567647.0588235294</v>
          </cell>
          <cell r="AO35">
            <v>2218823.5294117643</v>
          </cell>
          <cell r="AP35">
            <v>313529.41176470584</v>
          </cell>
          <cell r="AQ35">
            <v>4099999.9999999995</v>
          </cell>
          <cell r="AR35">
            <v>994351.56716417905</v>
          </cell>
        </row>
        <row r="36">
          <cell r="A36" t="str">
            <v>DSO Jan11 3</v>
          </cell>
          <cell r="B36" t="str">
            <v>4057987/21341821</v>
          </cell>
          <cell r="C36" t="str">
            <v>DS USD Option/10-11/03</v>
          </cell>
          <cell r="D36" t="str">
            <v>Plain Call</v>
          </cell>
          <cell r="E36">
            <v>47</v>
          </cell>
          <cell r="G36">
            <v>41</v>
          </cell>
          <cell r="H36" t="str">
            <v>HSBC</v>
          </cell>
          <cell r="I36">
            <v>40393</v>
          </cell>
          <cell r="J36">
            <v>40555</v>
          </cell>
          <cell r="K36">
            <v>40557</v>
          </cell>
          <cell r="L36">
            <v>2600000</v>
          </cell>
          <cell r="M36">
            <v>46.21</v>
          </cell>
          <cell r="N36">
            <v>1.0663846153846155</v>
          </cell>
          <cell r="S36" t="str">
            <v>a</v>
          </cell>
          <cell r="T36" t="str">
            <v>a</v>
          </cell>
          <cell r="V36" t="str">
            <v>All</v>
          </cell>
          <cell r="X36">
            <v>2600000</v>
          </cell>
          <cell r="AJ36">
            <v>0</v>
          </cell>
          <cell r="AK36">
            <v>4500000</v>
          </cell>
          <cell r="AL36">
            <v>650</v>
          </cell>
          <cell r="AN36">
            <v>997459.75609756121</v>
          </cell>
          <cell r="AO36">
            <v>1555360.9756097565</v>
          </cell>
          <cell r="AP36">
            <v>219779.26829268297</v>
          </cell>
          <cell r="AQ36">
            <v>2772600.0000000005</v>
          </cell>
          <cell r="AR36">
            <v>1966921.6</v>
          </cell>
        </row>
        <row r="37">
          <cell r="A37" t="str">
            <v>DSO Jul11 1</v>
          </cell>
          <cell r="B37" t="str">
            <v>SBI/DRV/2010-11/110</v>
          </cell>
          <cell r="C37" t="str">
            <v>DS USD Option/10-11/04</v>
          </cell>
          <cell r="D37" t="str">
            <v>Call Spread</v>
          </cell>
          <cell r="E37">
            <v>47</v>
          </cell>
          <cell r="F37">
            <v>49</v>
          </cell>
          <cell r="G37">
            <v>41</v>
          </cell>
          <cell r="H37" t="str">
            <v>SBI</v>
          </cell>
          <cell r="I37">
            <v>40408</v>
          </cell>
          <cell r="J37">
            <v>40736</v>
          </cell>
          <cell r="K37">
            <v>40738</v>
          </cell>
          <cell r="L37">
            <v>4000000</v>
          </cell>
          <cell r="M37">
            <v>46.59</v>
          </cell>
          <cell r="N37">
            <v>1.094865</v>
          </cell>
          <cell r="S37" t="str">
            <v>a</v>
          </cell>
          <cell r="V37" t="str">
            <v>All</v>
          </cell>
          <cell r="AJ37">
            <v>4000000</v>
          </cell>
          <cell r="AK37">
            <v>4500000</v>
          </cell>
          <cell r="AL37">
            <v>650</v>
          </cell>
          <cell r="AN37">
            <v>583928</v>
          </cell>
          <cell r="AO37">
            <v>1220940.3636363638</v>
          </cell>
          <cell r="AP37">
            <v>1194398.1818181819</v>
          </cell>
          <cell r="AQ37">
            <v>4379460</v>
          </cell>
          <cell r="AR37">
            <v>1988000</v>
          </cell>
        </row>
        <row r="38">
          <cell r="A38" t="str">
            <v>DSO Jan12 1</v>
          </cell>
          <cell r="B38" t="str">
            <v>SBI/DRV/2010-11/111</v>
          </cell>
          <cell r="C38" t="str">
            <v>DS USD Option/10-11/05</v>
          </cell>
          <cell r="D38" t="str">
            <v>Call Spread</v>
          </cell>
          <cell r="E38">
            <v>47</v>
          </cell>
          <cell r="F38">
            <v>49</v>
          </cell>
          <cell r="G38">
            <v>41</v>
          </cell>
          <cell r="H38" t="str">
            <v>SBI</v>
          </cell>
          <cell r="I38">
            <v>40408</v>
          </cell>
          <cell r="J38">
            <v>40919</v>
          </cell>
          <cell r="K38">
            <v>40921</v>
          </cell>
          <cell r="L38">
            <v>5000000</v>
          </cell>
          <cell r="M38">
            <v>46.59</v>
          </cell>
          <cell r="N38">
            <v>1.2113400000000001</v>
          </cell>
          <cell r="S38" t="str">
            <v>a</v>
          </cell>
          <cell r="V38" t="str">
            <v>IFC</v>
          </cell>
          <cell r="AJ38">
            <v>5000000</v>
          </cell>
          <cell r="AK38">
            <v>6000000</v>
          </cell>
          <cell r="AL38">
            <v>833</v>
          </cell>
          <cell r="AN38">
            <v>519483.04093567247</v>
          </cell>
          <cell r="AO38">
            <v>1086191.8128654971</v>
          </cell>
          <cell r="AP38">
            <v>1062578.9473684209</v>
          </cell>
          <cell r="AQ38">
            <v>6056700</v>
          </cell>
          <cell r="AR38">
            <v>2545378.151260504</v>
          </cell>
        </row>
        <row r="39">
          <cell r="A39" t="str">
            <v>DSO Jul12 1</v>
          </cell>
          <cell r="B39" t="str">
            <v>SBI/DRV/2010-11/112</v>
          </cell>
          <cell r="C39" t="str">
            <v>DS USD Option/10-11/06</v>
          </cell>
          <cell r="D39" t="str">
            <v>Call Spread</v>
          </cell>
          <cell r="E39">
            <v>49</v>
          </cell>
          <cell r="F39">
            <v>56</v>
          </cell>
          <cell r="H39" t="str">
            <v>SBI</v>
          </cell>
          <cell r="I39">
            <v>40410</v>
          </cell>
          <cell r="J39">
            <v>41101</v>
          </cell>
          <cell r="K39">
            <v>41103</v>
          </cell>
          <cell r="L39">
            <v>4000000</v>
          </cell>
          <cell r="M39">
            <v>46.65</v>
          </cell>
          <cell r="N39">
            <v>1.9243125000000001</v>
          </cell>
          <cell r="S39" t="str">
            <v>a</v>
          </cell>
          <cell r="V39" t="str">
            <v>IFC</v>
          </cell>
          <cell r="AJ39">
            <v>4000000</v>
          </cell>
          <cell r="AK39">
            <v>7000000</v>
          </cell>
          <cell r="AL39">
            <v>827</v>
          </cell>
          <cell r="AN39">
            <v>466500</v>
          </cell>
          <cell r="AO39">
            <v>1021857.1428571428</v>
          </cell>
          <cell r="AP39">
            <v>999642.85714285716</v>
          </cell>
          <cell r="AQ39">
            <v>7697250</v>
          </cell>
          <cell r="AR39">
            <v>3246070.1330108829</v>
          </cell>
        </row>
        <row r="40">
          <cell r="A40" t="str">
            <v>DSO Jan13 1</v>
          </cell>
          <cell r="B40" t="str">
            <v>SBI/DRV/2010-11/113</v>
          </cell>
          <cell r="C40" t="str">
            <v>DS USD Option/10-11/07</v>
          </cell>
          <cell r="D40" t="str">
            <v>Call Spread</v>
          </cell>
          <cell r="E40">
            <v>49</v>
          </cell>
          <cell r="F40">
            <v>56</v>
          </cell>
          <cell r="H40" t="str">
            <v>SBI</v>
          </cell>
          <cell r="I40">
            <v>40410</v>
          </cell>
          <cell r="J40">
            <v>41284</v>
          </cell>
          <cell r="K40">
            <v>41288</v>
          </cell>
          <cell r="L40">
            <v>3000000</v>
          </cell>
          <cell r="M40">
            <v>46.65</v>
          </cell>
          <cell r="N40">
            <v>2.3014000000000001</v>
          </cell>
          <cell r="S40" t="str">
            <v>a</v>
          </cell>
          <cell r="V40" t="str">
            <v>IFC</v>
          </cell>
          <cell r="AJ40">
            <v>3000000</v>
          </cell>
          <cell r="AK40">
            <v>2000000</v>
          </cell>
          <cell r="AL40">
            <v>453</v>
          </cell>
          <cell r="AN40">
            <v>330269.24829157174</v>
          </cell>
          <cell r="AO40">
            <v>723446.92482915719</v>
          </cell>
          <cell r="AP40">
            <v>707719.81776765373</v>
          </cell>
          <cell r="AQ40">
            <v>6904200</v>
          </cell>
          <cell r="AR40">
            <v>899152.31788079476</v>
          </cell>
        </row>
        <row r="41">
          <cell r="A41" t="str">
            <v>DSO Jan11 4</v>
          </cell>
          <cell r="B41" t="str">
            <v>SBI/DRV/2010-11/127</v>
          </cell>
          <cell r="C41" t="str">
            <v>DS USD Option/10-11/08</v>
          </cell>
          <cell r="D41" t="str">
            <v>Call Spread</v>
          </cell>
          <cell r="E41">
            <v>47</v>
          </cell>
          <cell r="F41">
            <v>49</v>
          </cell>
          <cell r="H41" t="str">
            <v>SBI</v>
          </cell>
          <cell r="I41">
            <v>40430</v>
          </cell>
          <cell r="J41">
            <v>40555</v>
          </cell>
          <cell r="K41">
            <v>40557</v>
          </cell>
          <cell r="L41">
            <v>4000000</v>
          </cell>
          <cell r="M41">
            <v>46.52</v>
          </cell>
          <cell r="N41">
            <v>0.745</v>
          </cell>
          <cell r="S41" t="str">
            <v>a</v>
          </cell>
          <cell r="V41" t="str">
            <v>All</v>
          </cell>
          <cell r="X41">
            <v>4000000</v>
          </cell>
          <cell r="AJ41">
            <v>0</v>
          </cell>
          <cell r="AK41">
            <v>2000000</v>
          </cell>
          <cell r="AL41">
            <v>635</v>
          </cell>
          <cell r="AN41">
            <v>492755.90551181108</v>
          </cell>
          <cell r="AO41">
            <v>2158740.1574803153</v>
          </cell>
          <cell r="AP41">
            <v>305039.37007874018</v>
          </cell>
          <cell r="AQ41">
            <v>2980000</v>
          </cell>
          <cell r="AR41">
            <v>895525.98425196845</v>
          </cell>
        </row>
        <row r="42">
          <cell r="A42" t="str">
            <v>DSO Jul11 2</v>
          </cell>
          <cell r="B42" t="str">
            <v>SBI/DRV/2010-11/131</v>
          </cell>
          <cell r="C42" t="str">
            <v>DS USD Option/10-11/09</v>
          </cell>
          <cell r="D42" t="str">
            <v>Call Spread</v>
          </cell>
          <cell r="E42">
            <v>47</v>
          </cell>
          <cell r="F42">
            <v>49</v>
          </cell>
          <cell r="H42" t="str">
            <v>SBI</v>
          </cell>
          <cell r="I42">
            <v>40434</v>
          </cell>
          <cell r="J42">
            <v>40736</v>
          </cell>
          <cell r="K42">
            <v>40738</v>
          </cell>
          <cell r="L42">
            <v>4000000</v>
          </cell>
          <cell r="M42">
            <v>46.31</v>
          </cell>
          <cell r="N42">
            <v>1.03</v>
          </cell>
          <cell r="S42" t="str">
            <v>a</v>
          </cell>
          <cell r="V42" t="str">
            <v>All</v>
          </cell>
          <cell r="AJ42">
            <v>4000000</v>
          </cell>
          <cell r="AK42">
            <v>2000000</v>
          </cell>
          <cell r="AL42">
            <v>819</v>
          </cell>
          <cell r="AN42">
            <v>243947.36842105264</v>
          </cell>
          <cell r="AO42">
            <v>1246842.105263158</v>
          </cell>
          <cell r="AP42">
            <v>1219736.8421052631</v>
          </cell>
          <cell r="AQ42">
            <v>4120000</v>
          </cell>
          <cell r="AR42">
            <v>883222.22222222225</v>
          </cell>
        </row>
        <row r="43">
          <cell r="A43" t="str">
            <v>DSO Jan12 2</v>
          </cell>
          <cell r="B43" t="str">
            <v>SBI/DRV/2010-11/132</v>
          </cell>
          <cell r="C43" t="str">
            <v>DS USD Option/10-11/10</v>
          </cell>
          <cell r="D43" t="str">
            <v>Call Spread</v>
          </cell>
          <cell r="E43">
            <v>47</v>
          </cell>
          <cell r="F43">
            <v>49</v>
          </cell>
          <cell r="H43" t="str">
            <v>SBI</v>
          </cell>
          <cell r="I43">
            <v>40434</v>
          </cell>
          <cell r="J43">
            <v>40919</v>
          </cell>
          <cell r="K43">
            <v>40921</v>
          </cell>
          <cell r="L43">
            <v>4000000</v>
          </cell>
          <cell r="M43">
            <v>46.32</v>
          </cell>
          <cell r="N43">
            <v>1.2375</v>
          </cell>
          <cell r="V43" t="str">
            <v>IFC</v>
          </cell>
          <cell r="X43">
            <v>1336318.33</v>
          </cell>
          <cell r="Y43" t="str">
            <v>BNP</v>
          </cell>
          <cell r="AA43">
            <v>40738</v>
          </cell>
          <cell r="AB43">
            <v>663681.66999999993</v>
          </cell>
          <cell r="AJ43">
            <v>4000000</v>
          </cell>
          <cell r="AK43">
            <v>0</v>
          </cell>
          <cell r="AL43">
            <v>248</v>
          </cell>
          <cell r="AN43">
            <v>193121.14989733062</v>
          </cell>
          <cell r="AO43">
            <v>935112.93634496932</v>
          </cell>
          <cell r="AP43">
            <v>914784.3942505134</v>
          </cell>
          <cell r="AQ43">
            <v>4950000</v>
          </cell>
          <cell r="AR43">
            <v>1082459.6774193549</v>
          </cell>
        </row>
        <row r="44">
          <cell r="A44" t="str">
            <v>DSO Jul12 2</v>
          </cell>
          <cell r="B44" t="str">
            <v>4241729/194170</v>
          </cell>
          <cell r="C44" t="str">
            <v>DS USD Option/10-11/11</v>
          </cell>
          <cell r="D44" t="str">
            <v>Call Spread</v>
          </cell>
          <cell r="E44">
            <v>49</v>
          </cell>
          <cell r="F44">
            <v>56</v>
          </cell>
          <cell r="H44" t="str">
            <v>HSBC</v>
          </cell>
          <cell r="I44">
            <v>40438</v>
          </cell>
          <cell r="J44">
            <v>41101</v>
          </cell>
          <cell r="K44">
            <v>41103</v>
          </cell>
          <cell r="L44">
            <v>3000000</v>
          </cell>
          <cell r="M44">
            <v>45.89</v>
          </cell>
          <cell r="N44">
            <v>1.5908533333333332</v>
          </cell>
          <cell r="S44" t="str">
            <v>a</v>
          </cell>
          <cell r="V44" t="str">
            <v>IFC</v>
          </cell>
          <cell r="AJ44">
            <v>3000000</v>
          </cell>
          <cell r="AK44">
            <v>2000000</v>
          </cell>
          <cell r="AL44">
            <v>449</v>
          </cell>
          <cell r="AN44">
            <v>100474.94736842105</v>
          </cell>
          <cell r="AO44">
            <v>660263.93984962406</v>
          </cell>
          <cell r="AP44">
            <v>645910.37593984965</v>
          </cell>
          <cell r="AQ44">
            <v>4772560</v>
          </cell>
          <cell r="AR44">
            <v>949252.11024498881</v>
          </cell>
        </row>
        <row r="45">
          <cell r="A45" t="str">
            <v>DSO Jan13 2</v>
          </cell>
          <cell r="B45" t="str">
            <v>SBI/DRV/2010-11/135</v>
          </cell>
          <cell r="C45" t="str">
            <v>DS USD Option/10-11/12</v>
          </cell>
          <cell r="D45" t="str">
            <v>Call Spread</v>
          </cell>
          <cell r="E45">
            <v>49</v>
          </cell>
          <cell r="F45">
            <v>56</v>
          </cell>
          <cell r="H45" t="str">
            <v>SBI</v>
          </cell>
          <cell r="I45">
            <v>40438</v>
          </cell>
          <cell r="J45">
            <v>41284</v>
          </cell>
          <cell r="K45">
            <v>41288</v>
          </cell>
          <cell r="L45">
            <v>3000000</v>
          </cell>
          <cell r="M45">
            <v>45.9</v>
          </cell>
          <cell r="N45">
            <v>2.0501999999999998</v>
          </cell>
          <cell r="S45" t="str">
            <v>a</v>
          </cell>
          <cell r="V45" t="str">
            <v>ADB 1</v>
          </cell>
          <cell r="AJ45">
            <v>3000000</v>
          </cell>
          <cell r="AK45">
            <v>2000000</v>
          </cell>
          <cell r="AL45">
            <v>631</v>
          </cell>
          <cell r="AN45">
            <v>101303.99999999999</v>
          </cell>
          <cell r="AO45">
            <v>665711.99999999988</v>
          </cell>
          <cell r="AP45">
            <v>651239.99999999988</v>
          </cell>
          <cell r="AQ45">
            <v>6150599.9999999991</v>
          </cell>
          <cell r="AR45">
            <v>921641.07765451667</v>
          </cell>
        </row>
        <row r="46">
          <cell r="A46" t="str">
            <v>DSO Jul11 3</v>
          </cell>
          <cell r="B46" t="str">
            <v>SBI/DRV/2010-11/139</v>
          </cell>
          <cell r="C46" t="str">
            <v>DS USD Option/10-11/13</v>
          </cell>
          <cell r="D46" t="str">
            <v>Call Spread</v>
          </cell>
          <cell r="E46">
            <v>47</v>
          </cell>
          <cell r="F46">
            <v>50</v>
          </cell>
          <cell r="H46" t="str">
            <v>SBI</v>
          </cell>
          <cell r="I46">
            <v>40441</v>
          </cell>
          <cell r="J46">
            <v>40736</v>
          </cell>
          <cell r="K46">
            <v>40738</v>
          </cell>
          <cell r="L46">
            <v>8000000</v>
          </cell>
          <cell r="M46">
            <v>45.69</v>
          </cell>
          <cell r="N46">
            <v>1.0223137499999999</v>
          </cell>
          <cell r="S46" t="str">
            <v>sub</v>
          </cell>
          <cell r="V46" t="str">
            <v>All</v>
          </cell>
          <cell r="AJ46">
            <v>8000000</v>
          </cell>
          <cell r="AK46">
            <v>2000000</v>
          </cell>
          <cell r="AL46">
            <v>815</v>
          </cell>
          <cell r="AN46">
            <v>302907.77777777775</v>
          </cell>
          <cell r="AO46">
            <v>2533410.5050505046</v>
          </cell>
          <cell r="AP46">
            <v>2478336.3636363633</v>
          </cell>
          <cell r="AQ46">
            <v>8178509.9999999991</v>
          </cell>
          <cell r="AR46">
            <v>876503.06748466252</v>
          </cell>
        </row>
        <row r="47">
          <cell r="A47" t="str">
            <v>DSO Jan12 3</v>
          </cell>
          <cell r="B47" t="str">
            <v>SBI/DRV/2010-11/140</v>
          </cell>
          <cell r="C47" t="str">
            <v>DS USD Option/10-11/14</v>
          </cell>
          <cell r="D47" t="str">
            <v>Call Spread</v>
          </cell>
          <cell r="E47">
            <v>47</v>
          </cell>
          <cell r="F47">
            <v>50</v>
          </cell>
          <cell r="H47" t="str">
            <v>SBI</v>
          </cell>
          <cell r="I47">
            <v>40441</v>
          </cell>
          <cell r="J47">
            <v>40935</v>
          </cell>
          <cell r="K47">
            <v>40939</v>
          </cell>
          <cell r="L47">
            <v>8000000</v>
          </cell>
          <cell r="M47">
            <v>45.682499999999997</v>
          </cell>
          <cell r="N47">
            <v>1.3419234375</v>
          </cell>
          <cell r="S47" t="str">
            <v>sub</v>
          </cell>
          <cell r="V47" t="str">
            <v>Kexim</v>
          </cell>
          <cell r="X47">
            <v>1371126.39</v>
          </cell>
          <cell r="Y47" t="str">
            <v>HSBC IRS</v>
          </cell>
          <cell r="AA47">
            <v>40738</v>
          </cell>
          <cell r="AB47">
            <v>828873.6100000001</v>
          </cell>
          <cell r="AJ47">
            <v>8000000</v>
          </cell>
          <cell r="AK47">
            <v>0</v>
          </cell>
          <cell r="AL47">
            <v>247</v>
          </cell>
          <cell r="AN47">
            <v>237127.03313253014</v>
          </cell>
          <cell r="AO47">
            <v>1983244.2771084339</v>
          </cell>
          <cell r="AP47">
            <v>1940130.2710843375</v>
          </cell>
          <cell r="AQ47">
            <v>10735387.5</v>
          </cell>
          <cell r="AR47">
            <v>1144536.8421052631</v>
          </cell>
        </row>
        <row r="48">
          <cell r="A48" t="str">
            <v>DSO Jul12 3</v>
          </cell>
          <cell r="B48" t="str">
            <v>SBI/DRV/2010-11/141</v>
          </cell>
          <cell r="C48" t="str">
            <v>DS USD Option/10-11/15</v>
          </cell>
          <cell r="D48" t="str">
            <v>Call Spread</v>
          </cell>
          <cell r="E48">
            <v>48</v>
          </cell>
          <cell r="F48">
            <v>55</v>
          </cell>
          <cell r="H48" t="str">
            <v>SBI</v>
          </cell>
          <cell r="I48">
            <v>40441</v>
          </cell>
          <cell r="J48">
            <v>41117</v>
          </cell>
          <cell r="K48">
            <v>41121</v>
          </cell>
          <cell r="L48">
            <v>6000000</v>
          </cell>
          <cell r="M48">
            <v>45.72</v>
          </cell>
          <cell r="N48">
            <v>1.905</v>
          </cell>
          <cell r="S48" t="str">
            <v>sub</v>
          </cell>
          <cell r="V48" t="str">
            <v>Kexim</v>
          </cell>
          <cell r="AJ48">
            <v>6000000</v>
          </cell>
          <cell r="AK48">
            <v>2000000</v>
          </cell>
          <cell r="AL48">
            <v>448</v>
          </cell>
          <cell r="AN48">
            <v>184897.05882352943</v>
          </cell>
          <cell r="AO48">
            <v>1546411.7647058824</v>
          </cell>
          <cell r="AP48">
            <v>1512794.117647059</v>
          </cell>
          <cell r="AQ48">
            <v>11430000</v>
          </cell>
          <cell r="AR48">
            <v>982600.9375</v>
          </cell>
        </row>
        <row r="49">
          <cell r="A49" t="str">
            <v>DSO Jan13 3</v>
          </cell>
          <cell r="B49" t="str">
            <v>SBI/DRV/2010-11/145</v>
          </cell>
          <cell r="C49" t="str">
            <v>DS USD Option/10-11/16</v>
          </cell>
          <cell r="D49" t="str">
            <v>Call Spread</v>
          </cell>
          <cell r="E49">
            <v>48</v>
          </cell>
          <cell r="F49">
            <v>55</v>
          </cell>
          <cell r="H49" t="str">
            <v>SBI</v>
          </cell>
          <cell r="I49">
            <v>40443</v>
          </cell>
          <cell r="J49">
            <v>41303</v>
          </cell>
          <cell r="K49">
            <v>41305</v>
          </cell>
          <cell r="L49">
            <v>6000000</v>
          </cell>
          <cell r="M49">
            <v>45.5</v>
          </cell>
          <cell r="N49">
            <v>2.4666666666666668</v>
          </cell>
          <cell r="S49" t="str">
            <v>sub</v>
          </cell>
          <cell r="T49" t="str">
            <v>a</v>
          </cell>
          <cell r="V49" t="str">
            <v>Kexim</v>
          </cell>
          <cell r="AJ49">
            <v>6000000</v>
          </cell>
          <cell r="AK49">
            <v>2000000</v>
          </cell>
          <cell r="AL49">
            <v>629</v>
          </cell>
          <cell r="AN49">
            <v>154524.36194895592</v>
          </cell>
          <cell r="AO49">
            <v>1579582.3665893273</v>
          </cell>
          <cell r="AP49">
            <v>1545243.6194895592</v>
          </cell>
          <cell r="AQ49">
            <v>14800000</v>
          </cell>
          <cell r="AR49">
            <v>910086.80445151031</v>
          </cell>
        </row>
        <row r="50">
          <cell r="A50" t="str">
            <v>DSO Jan11 5</v>
          </cell>
          <cell r="B50" t="str">
            <v>SBI/DRV/2010-11/170</v>
          </cell>
          <cell r="C50" t="str">
            <v>DS USD Option/10-11/17</v>
          </cell>
          <cell r="D50" t="str">
            <v>Plain Call</v>
          </cell>
          <cell r="E50">
            <v>46</v>
          </cell>
          <cell r="H50" t="str">
            <v>SBI</v>
          </cell>
          <cell r="I50">
            <v>40455</v>
          </cell>
          <cell r="J50">
            <v>40555</v>
          </cell>
          <cell r="K50">
            <v>40557</v>
          </cell>
          <cell r="L50">
            <v>8000000</v>
          </cell>
          <cell r="M50">
            <v>44.575000000000003</v>
          </cell>
          <cell r="N50">
            <v>0.53490000000000004</v>
          </cell>
          <cell r="S50" t="str">
            <v>a</v>
          </cell>
          <cell r="T50" t="str">
            <v>a</v>
          </cell>
          <cell r="V50" t="str">
            <v>All</v>
          </cell>
          <cell r="X50">
            <v>8000000</v>
          </cell>
          <cell r="AJ50">
            <v>0</v>
          </cell>
          <cell r="AK50">
            <v>102</v>
          </cell>
          <cell r="AL50">
            <v>813</v>
          </cell>
          <cell r="AO50">
            <v>3733811.7647058824</v>
          </cell>
          <cell r="AP50">
            <v>545388.23529411759</v>
          </cell>
          <cell r="AQ50">
            <v>4279200</v>
          </cell>
          <cell r="AR50">
            <v>882422.41082410829</v>
          </cell>
        </row>
        <row r="51">
          <cell r="A51" t="str">
            <v>DSO Jul11 4</v>
          </cell>
          <cell r="B51" t="str">
            <v>SBI/DRV/2010-11/180</v>
          </cell>
          <cell r="C51" t="str">
            <v>DS USD Option/10-11/18</v>
          </cell>
          <cell r="D51" t="str">
            <v>Plain Call</v>
          </cell>
          <cell r="E51">
            <v>46</v>
          </cell>
          <cell r="H51" t="str">
            <v>SBI</v>
          </cell>
          <cell r="I51">
            <v>40456</v>
          </cell>
          <cell r="J51">
            <v>40736</v>
          </cell>
          <cell r="K51">
            <v>40738</v>
          </cell>
          <cell r="L51">
            <v>4000000</v>
          </cell>
          <cell r="M51">
            <v>44.704999999999998</v>
          </cell>
          <cell r="N51">
            <v>1.7211425</v>
          </cell>
          <cell r="S51" t="str">
            <v>a</v>
          </cell>
          <cell r="T51" t="str">
            <v>a</v>
          </cell>
          <cell r="V51" t="str">
            <v>All</v>
          </cell>
          <cell r="AJ51">
            <v>4000000</v>
          </cell>
          <cell r="AK51">
            <v>282</v>
          </cell>
          <cell r="AL51">
            <v>446</v>
          </cell>
          <cell r="AO51">
            <v>2148376.4539007093</v>
          </cell>
          <cell r="AP51">
            <v>2197203.1914893617</v>
          </cell>
          <cell r="AQ51">
            <v>6884570</v>
          </cell>
          <cell r="AR51">
            <v>1409887.8923766816</v>
          </cell>
        </row>
        <row r="52">
          <cell r="A52" t="str">
            <v>DSO Jan12 4</v>
          </cell>
          <cell r="B52" t="str">
            <v>SBI/DRV/2010-11/179</v>
          </cell>
          <cell r="C52" t="str">
            <v>DS USD Option/10-11/19</v>
          </cell>
          <cell r="D52" t="str">
            <v>Plain Call</v>
          </cell>
          <cell r="E52">
            <v>46</v>
          </cell>
          <cell r="H52" t="str">
            <v>SBI</v>
          </cell>
          <cell r="I52">
            <v>40456</v>
          </cell>
          <cell r="J52">
            <v>40935</v>
          </cell>
          <cell r="K52">
            <v>40939</v>
          </cell>
          <cell r="L52">
            <v>4000000</v>
          </cell>
          <cell r="M52">
            <v>44.7</v>
          </cell>
          <cell r="N52">
            <v>2.6819999999999999</v>
          </cell>
          <cell r="S52" t="str">
            <v>a</v>
          </cell>
          <cell r="T52" t="str">
            <v>a</v>
          </cell>
          <cell r="V52" t="str">
            <v>Kexim</v>
          </cell>
          <cell r="AJ52">
            <v>4000000</v>
          </cell>
          <cell r="AK52">
            <v>483</v>
          </cell>
          <cell r="AL52">
            <v>628</v>
          </cell>
          <cell r="AO52">
            <v>1954583.850931677</v>
          </cell>
          <cell r="AP52">
            <v>1999006.2111801242</v>
          </cell>
          <cell r="AQ52">
            <v>10728000</v>
          </cell>
          <cell r="AR52">
            <v>659315.28662420379</v>
          </cell>
        </row>
        <row r="53">
          <cell r="A53" t="str">
            <v>DSO Jul12 4</v>
          </cell>
          <cell r="B53">
            <v>7257123</v>
          </cell>
          <cell r="C53" t="str">
            <v>DS USD Option/10-11/20</v>
          </cell>
          <cell r="D53" t="str">
            <v>Plain Call</v>
          </cell>
          <cell r="E53">
            <v>46</v>
          </cell>
          <cell r="H53" t="str">
            <v>ICICI</v>
          </cell>
          <cell r="I53">
            <v>40456</v>
          </cell>
          <cell r="J53">
            <v>41117</v>
          </cell>
          <cell r="K53">
            <v>41121</v>
          </cell>
          <cell r="L53">
            <v>4000000</v>
          </cell>
          <cell r="M53">
            <v>44.72</v>
          </cell>
          <cell r="N53">
            <v>3.4750000000000001</v>
          </cell>
          <cell r="V53" t="str">
            <v>Kexim</v>
          </cell>
          <cell r="AJ53">
            <v>4000000</v>
          </cell>
          <cell r="AK53">
            <v>665</v>
          </cell>
          <cell r="AL53">
            <v>404</v>
          </cell>
          <cell r="AO53">
            <v>1839398.4962406014</v>
          </cell>
          <cell r="AP53">
            <v>1881203.0075187969</v>
          </cell>
          <cell r="AQ53">
            <v>13900000</v>
          </cell>
          <cell r="AR53">
            <v>1536188.1188118812</v>
          </cell>
        </row>
        <row r="54">
          <cell r="A54" t="str">
            <v>DSO Jan13 4</v>
          </cell>
          <cell r="B54" t="str">
            <v>SBI/DRV/2010-11/188</v>
          </cell>
          <cell r="C54" t="str">
            <v>DS USD Option/10-11/21</v>
          </cell>
          <cell r="D54" t="str">
            <v>Plain Call</v>
          </cell>
          <cell r="E54">
            <v>46</v>
          </cell>
          <cell r="H54" t="str">
            <v>SBI</v>
          </cell>
          <cell r="I54">
            <v>40457</v>
          </cell>
          <cell r="J54">
            <v>41301</v>
          </cell>
          <cell r="K54">
            <v>41305</v>
          </cell>
          <cell r="L54">
            <v>4000000</v>
          </cell>
          <cell r="M54">
            <v>44.47</v>
          </cell>
          <cell r="N54">
            <v>4.0578874999999996</v>
          </cell>
          <cell r="S54" t="str">
            <v>a</v>
          </cell>
          <cell r="V54" t="str">
            <v>Kexim</v>
          </cell>
          <cell r="AJ54">
            <v>4000000</v>
          </cell>
          <cell r="AK54">
            <v>848</v>
          </cell>
          <cell r="AL54">
            <v>586</v>
          </cell>
          <cell r="AO54">
            <v>1665265.1533018865</v>
          </cell>
          <cell r="AP54">
            <v>1722688.0896226412</v>
          </cell>
          <cell r="AQ54">
            <v>16231549.999999998</v>
          </cell>
          <cell r="AR54">
            <v>1189522.1843003414</v>
          </cell>
        </row>
        <row r="55">
          <cell r="A55" t="str">
            <v>DSO Jul11 5</v>
          </cell>
          <cell r="B55" t="str">
            <v>SBI/DRV/2010-11/192</v>
          </cell>
          <cell r="C55" t="str">
            <v>DS USD Option/10-11/22</v>
          </cell>
          <cell r="D55" t="str">
            <v>Plain Call</v>
          </cell>
          <cell r="E55">
            <v>46</v>
          </cell>
          <cell r="H55" t="str">
            <v>SBI</v>
          </cell>
          <cell r="I55">
            <v>40462</v>
          </cell>
          <cell r="J55">
            <v>40736</v>
          </cell>
          <cell r="K55">
            <v>40738</v>
          </cell>
          <cell r="L55">
            <v>4000000</v>
          </cell>
          <cell r="M55">
            <v>44.38</v>
          </cell>
          <cell r="N55">
            <v>1.564395</v>
          </cell>
          <cell r="S55" t="str">
            <v>a</v>
          </cell>
          <cell r="V55" t="str">
            <v>All</v>
          </cell>
          <cell r="X55">
            <v>973981.12000000011</v>
          </cell>
          <cell r="Y55" t="str">
            <v>SBI IRS, Kexim</v>
          </cell>
          <cell r="AA55">
            <v>40738</v>
          </cell>
          <cell r="AB55">
            <v>26018.879999999888</v>
          </cell>
          <cell r="AJ55">
            <v>4000000</v>
          </cell>
          <cell r="AK55">
            <v>276</v>
          </cell>
          <cell r="AL55">
            <v>204</v>
          </cell>
          <cell r="AO55">
            <v>1859136.086956522</v>
          </cell>
          <cell r="AP55">
            <v>2040515.2173913044</v>
          </cell>
          <cell r="AQ55">
            <v>6257580</v>
          </cell>
          <cell r="AR55">
            <v>695933.20588235313</v>
          </cell>
        </row>
        <row r="56">
          <cell r="A56" t="str">
            <v>DSO Jan12 5</v>
          </cell>
          <cell r="B56" t="str">
            <v>7306038/39</v>
          </cell>
          <cell r="C56" t="str">
            <v>DS USD Option/10-11/23</v>
          </cell>
          <cell r="D56" t="str">
            <v>Range forward</v>
          </cell>
          <cell r="E56">
            <v>47</v>
          </cell>
          <cell r="G56">
            <v>42</v>
          </cell>
          <cell r="H56" t="str">
            <v>ICICI</v>
          </cell>
          <cell r="I56">
            <v>40465</v>
          </cell>
          <cell r="J56">
            <v>40935</v>
          </cell>
          <cell r="K56">
            <v>40939</v>
          </cell>
          <cell r="L56">
            <v>4000000</v>
          </cell>
          <cell r="M56">
            <v>44.16</v>
          </cell>
          <cell r="N56">
            <v>1.6</v>
          </cell>
          <cell r="V56" t="str">
            <v>Kexim</v>
          </cell>
          <cell r="AJ56">
            <v>4000000</v>
          </cell>
          <cell r="AK56">
            <v>474</v>
          </cell>
          <cell r="AL56">
            <v>765</v>
          </cell>
          <cell r="AO56">
            <v>1066666.6666666667</v>
          </cell>
          <cell r="AP56">
            <v>1215189.8734177216</v>
          </cell>
          <cell r="AQ56">
            <v>6400000</v>
          </cell>
          <cell r="AR56">
            <v>870745.09803921566</v>
          </cell>
        </row>
        <row r="57">
          <cell r="A57" t="str">
            <v>DSO Jan12 6</v>
          </cell>
          <cell r="B57" t="str">
            <v>SBI/DRV/2010-11/201</v>
          </cell>
          <cell r="C57" t="str">
            <v>DS USD Option/10-11/24</v>
          </cell>
          <cell r="D57" t="str">
            <v>Range forward</v>
          </cell>
          <cell r="E57">
            <v>47</v>
          </cell>
          <cell r="G57">
            <v>42</v>
          </cell>
          <cell r="H57" t="str">
            <v>SBI</v>
          </cell>
          <cell r="I57">
            <v>40465</v>
          </cell>
          <cell r="J57">
            <v>40935</v>
          </cell>
          <cell r="K57">
            <v>40939</v>
          </cell>
          <cell r="L57">
            <v>4000000</v>
          </cell>
          <cell r="M57">
            <v>44.15</v>
          </cell>
          <cell r="N57">
            <v>1.611475</v>
          </cell>
          <cell r="S57" t="str">
            <v>a</v>
          </cell>
          <cell r="V57" t="str">
            <v>Kexim</v>
          </cell>
          <cell r="X57">
            <v>313173.24</v>
          </cell>
          <cell r="Y57" t="str">
            <v>HSBC IRS</v>
          </cell>
          <cell r="AA57">
            <v>40739</v>
          </cell>
          <cell r="AB57">
            <v>686826.76</v>
          </cell>
          <cell r="AJ57">
            <v>4000000</v>
          </cell>
          <cell r="AK57">
            <v>474</v>
          </cell>
          <cell r="AL57">
            <v>184</v>
          </cell>
          <cell r="AO57">
            <v>1074316.6666666667</v>
          </cell>
          <cell r="AP57">
            <v>1223905.0632911392</v>
          </cell>
          <cell r="AQ57">
            <v>6445900</v>
          </cell>
          <cell r="AR57">
            <v>697336.95652173914</v>
          </cell>
        </row>
        <row r="58">
          <cell r="A58" t="str">
            <v>DSO Jul11 6</v>
          </cell>
          <cell r="B58" t="str">
            <v>SBI/DRV/2010-11/205</v>
          </cell>
          <cell r="C58" t="str">
            <v>DS USD Option/10-11/25</v>
          </cell>
          <cell r="D58" t="str">
            <v>Range forward</v>
          </cell>
          <cell r="E58">
            <v>47</v>
          </cell>
          <cell r="G58">
            <v>42</v>
          </cell>
          <cell r="H58" t="str">
            <v>SBI</v>
          </cell>
          <cell r="I58">
            <v>40469</v>
          </cell>
          <cell r="J58">
            <v>40736</v>
          </cell>
          <cell r="K58">
            <v>40738</v>
          </cell>
          <cell r="L58">
            <v>4000000</v>
          </cell>
          <cell r="M58">
            <v>44.29</v>
          </cell>
          <cell r="N58">
            <v>0.907945</v>
          </cell>
          <cell r="S58" t="str">
            <v>a</v>
          </cell>
          <cell r="T58" t="str">
            <v>a</v>
          </cell>
          <cell r="V58" t="str">
            <v>All</v>
          </cell>
          <cell r="AJ58">
            <v>4000000</v>
          </cell>
          <cell r="AK58">
            <v>269</v>
          </cell>
          <cell r="AL58">
            <v>750</v>
          </cell>
          <cell r="AO58">
            <v>1012578.0669144981</v>
          </cell>
          <cell r="AP58">
            <v>1215093.6802973978</v>
          </cell>
          <cell r="AQ58">
            <v>3631780</v>
          </cell>
          <cell r="AR58">
            <v>473200.00000000006</v>
          </cell>
        </row>
        <row r="59">
          <cell r="A59" t="str">
            <v>DSO Jul12 5</v>
          </cell>
          <cell r="B59" t="str">
            <v>7329487/88</v>
          </cell>
          <cell r="C59" t="str">
            <v>DS USD Option/10-11/26</v>
          </cell>
          <cell r="D59" t="str">
            <v>Range forward</v>
          </cell>
          <cell r="E59">
            <v>47</v>
          </cell>
          <cell r="G59">
            <v>42</v>
          </cell>
          <cell r="H59" t="str">
            <v>ICICI</v>
          </cell>
          <cell r="I59">
            <v>40469</v>
          </cell>
          <cell r="J59">
            <v>41117</v>
          </cell>
          <cell r="K59">
            <v>41121</v>
          </cell>
          <cell r="L59">
            <v>4000000</v>
          </cell>
          <cell r="M59">
            <v>44.35</v>
          </cell>
          <cell r="N59">
            <v>2.5</v>
          </cell>
          <cell r="T59" t="str">
            <v>a</v>
          </cell>
          <cell r="V59" t="str">
            <v>Keic/BNP</v>
          </cell>
          <cell r="AJ59">
            <v>4000000</v>
          </cell>
          <cell r="AK59">
            <v>652</v>
          </cell>
          <cell r="AL59">
            <v>384</v>
          </cell>
          <cell r="AO59">
            <v>1150306.7484662577</v>
          </cell>
          <cell r="AP59">
            <v>1380368.0981595092</v>
          </cell>
          <cell r="AQ59">
            <v>10000000</v>
          </cell>
          <cell r="AR59">
            <v>789140.62499999988</v>
          </cell>
        </row>
        <row r="60">
          <cell r="A60" t="str">
            <v>DSO Jan12 7</v>
          </cell>
          <cell r="B60" t="str">
            <v>SBI/DRV/2010-11/206</v>
          </cell>
          <cell r="C60" t="str">
            <v>DS USD Option/10-11/27</v>
          </cell>
          <cell r="D60" t="str">
            <v>Plain Call</v>
          </cell>
          <cell r="E60">
            <v>46</v>
          </cell>
          <cell r="H60" t="str">
            <v>SBI</v>
          </cell>
          <cell r="I60">
            <v>40470</v>
          </cell>
          <cell r="J60">
            <v>40935</v>
          </cell>
          <cell r="K60">
            <v>40939</v>
          </cell>
          <cell r="L60">
            <v>2000000</v>
          </cell>
          <cell r="M60">
            <v>44.37</v>
          </cell>
          <cell r="N60">
            <v>2.5623675000000001</v>
          </cell>
          <cell r="S60" t="str">
            <v>a</v>
          </cell>
          <cell r="T60" t="str">
            <v>a</v>
          </cell>
          <cell r="V60" t="str">
            <v>Keic/BNP</v>
          </cell>
          <cell r="AJ60">
            <v>2000000</v>
          </cell>
          <cell r="AK60">
            <v>469</v>
          </cell>
          <cell r="AL60">
            <v>566</v>
          </cell>
          <cell r="AO60">
            <v>808593.58208955231</v>
          </cell>
          <cell r="AP60">
            <v>983424.62686567171</v>
          </cell>
          <cell r="AQ60">
            <v>5124735</v>
          </cell>
          <cell r="AR60">
            <v>594876.32508833928</v>
          </cell>
        </row>
        <row r="61">
          <cell r="A61" t="str">
            <v>DSO Jul12 6</v>
          </cell>
          <cell r="B61" t="str">
            <v>SBI/DRV/2010-11/207</v>
          </cell>
          <cell r="C61" t="str">
            <v>DS USD Option/10-11/28</v>
          </cell>
          <cell r="D61" t="str">
            <v>Range forward</v>
          </cell>
          <cell r="E61">
            <v>46</v>
          </cell>
          <cell r="G61">
            <v>41</v>
          </cell>
          <cell r="H61" t="str">
            <v>SBI</v>
          </cell>
          <cell r="I61">
            <v>40471</v>
          </cell>
          <cell r="J61">
            <v>41117</v>
          </cell>
          <cell r="K61">
            <v>41121</v>
          </cell>
          <cell r="L61">
            <v>4500000</v>
          </cell>
          <cell r="M61">
            <v>44.32</v>
          </cell>
          <cell r="N61">
            <v>3.1220977777777779</v>
          </cell>
          <cell r="S61" t="str">
            <v>a</v>
          </cell>
          <cell r="T61" t="str">
            <v>a</v>
          </cell>
          <cell r="V61" t="str">
            <v>Keic/BNP</v>
          </cell>
          <cell r="AJ61">
            <v>4500000</v>
          </cell>
          <cell r="AK61">
            <v>650</v>
          </cell>
          <cell r="AL61">
            <v>377</v>
          </cell>
          <cell r="AO61">
            <v>1577860.1846153846</v>
          </cell>
          <cell r="AP61">
            <v>1945307.076923077</v>
          </cell>
          <cell r="AQ61">
            <v>14049440</v>
          </cell>
          <cell r="AR61">
            <v>859310.3448275862</v>
          </cell>
        </row>
        <row r="62">
          <cell r="A62" t="str">
            <v>DSO Jul12 7</v>
          </cell>
          <cell r="B62" t="str">
            <v>7341436/37</v>
          </cell>
          <cell r="C62" t="str">
            <v>DS USD Option/10-11/29</v>
          </cell>
          <cell r="D62" t="str">
            <v>Range forward</v>
          </cell>
          <cell r="E62">
            <v>46</v>
          </cell>
          <cell r="G62">
            <v>41</v>
          </cell>
          <cell r="H62" t="str">
            <v>ICICI</v>
          </cell>
          <cell r="I62">
            <v>40471</v>
          </cell>
          <cell r="J62">
            <v>41117</v>
          </cell>
          <cell r="K62">
            <v>41121</v>
          </cell>
          <cell r="L62">
            <v>4500000</v>
          </cell>
          <cell r="M62">
            <v>44.32</v>
          </cell>
          <cell r="N62">
            <v>3.1555555555555554</v>
          </cell>
          <cell r="V62" t="str">
            <v>Keic/BNP</v>
          </cell>
          <cell r="AJ62">
            <v>4500000</v>
          </cell>
          <cell r="AK62">
            <v>650</v>
          </cell>
          <cell r="AL62">
            <v>559</v>
          </cell>
          <cell r="AO62">
            <v>1594769.230769231</v>
          </cell>
          <cell r="AP62">
            <v>1966153.8461538462</v>
          </cell>
          <cell r="AQ62">
            <v>14200000</v>
          </cell>
          <cell r="AR62">
            <v>649209.30232558143</v>
          </cell>
        </row>
        <row r="63">
          <cell r="A63" t="str">
            <v>DSO Jan13 5</v>
          </cell>
          <cell r="B63" t="str">
            <v>7347119/20</v>
          </cell>
          <cell r="C63" t="str">
            <v>DS USD Option/10-11/30</v>
          </cell>
          <cell r="D63" t="str">
            <v>Range forward</v>
          </cell>
          <cell r="E63">
            <v>46</v>
          </cell>
          <cell r="G63">
            <v>41</v>
          </cell>
          <cell r="H63" t="str">
            <v>ICICI</v>
          </cell>
          <cell r="I63">
            <v>40472</v>
          </cell>
          <cell r="J63">
            <v>41303</v>
          </cell>
          <cell r="K63">
            <v>41305</v>
          </cell>
          <cell r="L63">
            <v>6000000</v>
          </cell>
          <cell r="M63">
            <v>44.384999999999998</v>
          </cell>
          <cell r="N63">
            <v>3.8833333333333333</v>
          </cell>
          <cell r="V63" t="str">
            <v>Kexim</v>
          </cell>
          <cell r="AJ63">
            <v>6000000</v>
          </cell>
          <cell r="AK63">
            <v>833</v>
          </cell>
          <cell r="AL63">
            <v>743</v>
          </cell>
          <cell r="AO63">
            <v>2013925.5702280914</v>
          </cell>
          <cell r="AP63">
            <v>2517406.9627851141</v>
          </cell>
          <cell r="AQ63">
            <v>23300000</v>
          </cell>
          <cell r="AR63">
            <v>504602.96096904442</v>
          </cell>
        </row>
        <row r="64">
          <cell r="A64" t="str">
            <v>DSO Jan13 6</v>
          </cell>
          <cell r="B64">
            <v>7389101</v>
          </cell>
          <cell r="C64" t="str">
            <v>DS USD Option/10-11/31</v>
          </cell>
          <cell r="D64" t="str">
            <v>Plain Call</v>
          </cell>
          <cell r="E64">
            <v>46</v>
          </cell>
          <cell r="H64" t="str">
            <v>ICICI</v>
          </cell>
          <cell r="I64">
            <v>40478</v>
          </cell>
          <cell r="J64">
            <v>41303</v>
          </cell>
          <cell r="K64">
            <v>41305</v>
          </cell>
          <cell r="L64">
            <v>7000000</v>
          </cell>
          <cell r="M64">
            <v>44.54</v>
          </cell>
          <cell r="N64">
            <v>4.2142857142857144</v>
          </cell>
          <cell r="V64" t="str">
            <v>Kexim</v>
          </cell>
          <cell r="AJ64">
            <v>7000000</v>
          </cell>
          <cell r="AK64">
            <v>827</v>
          </cell>
          <cell r="AL64">
            <v>326</v>
          </cell>
          <cell r="AO64">
            <v>2282950.4232164449</v>
          </cell>
          <cell r="AP64">
            <v>3210399.0326481257</v>
          </cell>
          <cell r="AQ64">
            <v>29500000</v>
          </cell>
          <cell r="AR64">
            <v>786480.06134969334</v>
          </cell>
        </row>
        <row r="65">
          <cell r="A65" t="str">
            <v>DSO Jan12 8</v>
          </cell>
          <cell r="B65" t="str">
            <v>SBI/DRV/2010-11/230</v>
          </cell>
          <cell r="C65" t="str">
            <v>DS USD Option/10-11/32</v>
          </cell>
          <cell r="D65" t="str">
            <v>Plain Call</v>
          </cell>
          <cell r="E65">
            <v>46</v>
          </cell>
          <cell r="H65" t="str">
            <v>SBI</v>
          </cell>
          <cell r="I65">
            <v>40486</v>
          </cell>
          <cell r="J65">
            <v>40935</v>
          </cell>
          <cell r="K65">
            <v>40939</v>
          </cell>
          <cell r="L65">
            <v>2000000</v>
          </cell>
          <cell r="M65">
            <v>44.27</v>
          </cell>
          <cell r="N65">
            <v>2.238</v>
          </cell>
          <cell r="S65" t="str">
            <v>a</v>
          </cell>
          <cell r="V65" t="str">
            <v>Keic/BNP</v>
          </cell>
          <cell r="AJ65">
            <v>2000000</v>
          </cell>
          <cell r="AK65">
            <v>453</v>
          </cell>
          <cell r="AL65">
            <v>508</v>
          </cell>
          <cell r="AO65">
            <v>573086.09271523182</v>
          </cell>
          <cell r="AP65">
            <v>889271.52317880793</v>
          </cell>
          <cell r="AQ65">
            <v>4476000</v>
          </cell>
          <cell r="AR65">
            <v>644881.88976377947</v>
          </cell>
        </row>
        <row r="66">
          <cell r="A66" t="str">
            <v>DSO Jul12 8</v>
          </cell>
          <cell r="B66" t="str">
            <v>SBI/DRV/2010-11/231</v>
          </cell>
          <cell r="C66" t="str">
            <v>DS USD Option/10-11/33</v>
          </cell>
          <cell r="D66" t="str">
            <v>Plain Call</v>
          </cell>
          <cell r="E66">
            <v>46</v>
          </cell>
          <cell r="H66" t="str">
            <v>SBI</v>
          </cell>
          <cell r="I66">
            <v>40486</v>
          </cell>
          <cell r="J66">
            <v>41117</v>
          </cell>
          <cell r="K66">
            <v>41121</v>
          </cell>
          <cell r="L66">
            <v>2000000</v>
          </cell>
          <cell r="M66">
            <v>44.27</v>
          </cell>
          <cell r="N66">
            <v>3.1244999999999998</v>
          </cell>
          <cell r="S66" t="str">
            <v>a</v>
          </cell>
          <cell r="V66" t="str">
            <v>Keic/BNP</v>
          </cell>
          <cell r="AJ66">
            <v>2000000</v>
          </cell>
          <cell r="AK66">
            <v>635</v>
          </cell>
          <cell r="AL66">
            <v>694</v>
          </cell>
          <cell r="AO66">
            <v>570774.80314960633</v>
          </cell>
          <cell r="AP66">
            <v>885685.03937007871</v>
          </cell>
          <cell r="AQ66">
            <v>6249000</v>
          </cell>
          <cell r="AR66">
            <v>510596.5417867435</v>
          </cell>
        </row>
        <row r="67">
          <cell r="A67" t="str">
            <v>DSO Jan13 7</v>
          </cell>
          <cell r="B67" t="str">
            <v>SBI/DRV/2010-11/232</v>
          </cell>
          <cell r="C67" t="str">
            <v>DS USD Option/10-11/34</v>
          </cell>
          <cell r="D67" t="str">
            <v>Plain Call</v>
          </cell>
          <cell r="E67">
            <v>46</v>
          </cell>
          <cell r="H67" t="str">
            <v>SBI</v>
          </cell>
          <cell r="I67">
            <v>40486</v>
          </cell>
          <cell r="J67">
            <v>41303</v>
          </cell>
          <cell r="K67">
            <v>41305</v>
          </cell>
          <cell r="L67">
            <v>2000000</v>
          </cell>
          <cell r="M67">
            <v>44.27</v>
          </cell>
          <cell r="N67">
            <v>3.9744999999999999</v>
          </cell>
          <cell r="S67" t="str">
            <v>a</v>
          </cell>
          <cell r="V67" t="str">
            <v>Keic/BNP</v>
          </cell>
          <cell r="AJ67">
            <v>2000000</v>
          </cell>
          <cell r="AK67">
            <v>819</v>
          </cell>
          <cell r="AL67">
            <v>326</v>
          </cell>
          <cell r="AO67">
            <v>562932.84493284498</v>
          </cell>
          <cell r="AP67">
            <v>873516.48351648357</v>
          </cell>
          <cell r="AQ67">
            <v>7949000</v>
          </cell>
          <cell r="AR67">
            <v>769033.74233128829</v>
          </cell>
        </row>
        <row r="68">
          <cell r="A68" t="str">
            <v>DSO Jul11 7</v>
          </cell>
          <cell r="B68">
            <v>7453536</v>
          </cell>
          <cell r="C68" t="str">
            <v>DS USD Option/10-11/35</v>
          </cell>
          <cell r="D68" t="str">
            <v>Plain Call</v>
          </cell>
          <cell r="E68">
            <v>46</v>
          </cell>
          <cell r="H68" t="str">
            <v>ICICI</v>
          </cell>
          <cell r="I68">
            <v>40490</v>
          </cell>
          <cell r="J68">
            <v>40736</v>
          </cell>
          <cell r="K68">
            <v>40738</v>
          </cell>
          <cell r="L68">
            <v>2000000</v>
          </cell>
          <cell r="M68">
            <v>44.38</v>
          </cell>
          <cell r="N68">
            <v>1.4750000000000001</v>
          </cell>
          <cell r="V68" t="str">
            <v>All</v>
          </cell>
          <cell r="AJ68">
            <v>2000000</v>
          </cell>
          <cell r="AK68">
            <v>248</v>
          </cell>
          <cell r="AL68">
            <v>694</v>
          </cell>
          <cell r="AO68">
            <v>642338.70967741939</v>
          </cell>
          <cell r="AP68">
            <v>1070564.5161290322</v>
          </cell>
          <cell r="AQ68">
            <v>2950000</v>
          </cell>
          <cell r="AR68">
            <v>504827.08933717571</v>
          </cell>
        </row>
        <row r="69">
          <cell r="A69" t="str">
            <v>DSO Jan12 9</v>
          </cell>
          <cell r="B69" t="str">
            <v>SBI/DRV/2010-11/235</v>
          </cell>
          <cell r="C69" t="str">
            <v>DS USD Option/10-11/36</v>
          </cell>
          <cell r="D69" t="str">
            <v>Plain Call</v>
          </cell>
          <cell r="E69">
            <v>46</v>
          </cell>
          <cell r="H69" t="str">
            <v>SBI</v>
          </cell>
          <cell r="I69">
            <v>40490</v>
          </cell>
          <cell r="J69">
            <v>40935</v>
          </cell>
          <cell r="K69">
            <v>40939</v>
          </cell>
          <cell r="L69">
            <v>2000000</v>
          </cell>
          <cell r="M69">
            <v>44.395000000000003</v>
          </cell>
          <cell r="N69">
            <v>2.3418362500000001</v>
          </cell>
          <cell r="S69" t="str">
            <v>a</v>
          </cell>
          <cell r="V69" t="str">
            <v>Keic/BNP</v>
          </cell>
          <cell r="AJ69">
            <v>2000000</v>
          </cell>
          <cell r="AK69">
            <v>449</v>
          </cell>
          <cell r="AL69">
            <v>506</v>
          </cell>
          <cell r="AO69">
            <v>563292.46102449892</v>
          </cell>
          <cell r="AP69">
            <v>938820.76837416482</v>
          </cell>
          <cell r="AQ69">
            <v>4683672.5</v>
          </cell>
          <cell r="AR69">
            <v>662794.72332015808</v>
          </cell>
        </row>
        <row r="70">
          <cell r="A70" t="str">
            <v>DSO Jul12 9</v>
          </cell>
          <cell r="B70" t="str">
            <v>SBI/DRV/2010-11/234</v>
          </cell>
          <cell r="C70" t="str">
            <v>DS USD Option/10-11/37</v>
          </cell>
          <cell r="D70" t="str">
            <v>Plain Call</v>
          </cell>
          <cell r="E70">
            <v>46</v>
          </cell>
          <cell r="H70" t="str">
            <v>SBI</v>
          </cell>
          <cell r="I70">
            <v>40490</v>
          </cell>
          <cell r="J70">
            <v>41117</v>
          </cell>
          <cell r="K70">
            <v>41121</v>
          </cell>
          <cell r="L70">
            <v>2000000</v>
          </cell>
          <cell r="M70">
            <v>44.38</v>
          </cell>
          <cell r="N70">
            <v>3.19536</v>
          </cell>
          <cell r="S70" t="str">
            <v>a</v>
          </cell>
          <cell r="V70" t="str">
            <v>Keic/BNP</v>
          </cell>
          <cell r="AJ70">
            <v>2000000</v>
          </cell>
          <cell r="AK70">
            <v>631</v>
          </cell>
          <cell r="AL70">
            <v>860</v>
          </cell>
          <cell r="AO70">
            <v>546907.89223454834</v>
          </cell>
          <cell r="AP70">
            <v>911513.15372424724</v>
          </cell>
          <cell r="AQ70">
            <v>6390720</v>
          </cell>
          <cell r="AR70">
            <v>644406.9767441859</v>
          </cell>
        </row>
        <row r="71">
          <cell r="A71" t="str">
            <v>DSO Jan13 8</v>
          </cell>
          <cell r="B71">
            <v>7453579</v>
          </cell>
          <cell r="C71" t="str">
            <v>DS USD Option/10-11/38</v>
          </cell>
          <cell r="D71" t="str">
            <v>Plain Call</v>
          </cell>
          <cell r="E71">
            <v>46</v>
          </cell>
          <cell r="H71" t="str">
            <v>ICICI</v>
          </cell>
          <cell r="I71">
            <v>40490</v>
          </cell>
          <cell r="J71">
            <v>41303</v>
          </cell>
          <cell r="K71">
            <v>41305</v>
          </cell>
          <cell r="L71">
            <v>2000000</v>
          </cell>
          <cell r="M71">
            <v>44.38</v>
          </cell>
          <cell r="N71">
            <v>3.9249999999999998</v>
          </cell>
          <cell r="V71" t="str">
            <v>Keic/BNP</v>
          </cell>
          <cell r="AJ71">
            <v>2000000</v>
          </cell>
          <cell r="AK71">
            <v>815</v>
          </cell>
          <cell r="AL71">
            <v>1044</v>
          </cell>
          <cell r="AO71">
            <v>520122.69938650308</v>
          </cell>
          <cell r="AP71">
            <v>866871.16564417188</v>
          </cell>
          <cell r="AQ71">
            <v>7850000</v>
          </cell>
          <cell r="AR71">
            <v>513400.38314176246</v>
          </cell>
        </row>
        <row r="72">
          <cell r="A72" t="str">
            <v>DSO Jul11 8</v>
          </cell>
          <cell r="B72" t="str">
            <v>SBI/DRV/2010-11/236</v>
          </cell>
          <cell r="C72" t="str">
            <v>DS USD Option/10-11/39</v>
          </cell>
          <cell r="D72" t="str">
            <v>Plain Call</v>
          </cell>
          <cell r="E72">
            <v>46</v>
          </cell>
          <cell r="H72" t="str">
            <v>SBI</v>
          </cell>
          <cell r="I72">
            <v>40491</v>
          </cell>
          <cell r="J72">
            <v>40736</v>
          </cell>
          <cell r="K72">
            <v>40738</v>
          </cell>
          <cell r="L72">
            <v>2200000</v>
          </cell>
          <cell r="M72">
            <v>44.38</v>
          </cell>
          <cell r="N72">
            <v>1.4120909090909091</v>
          </cell>
          <cell r="S72" t="str">
            <v>a</v>
          </cell>
          <cell r="V72" t="str">
            <v>All</v>
          </cell>
          <cell r="AJ72">
            <v>2200000</v>
          </cell>
          <cell r="AK72">
            <v>247</v>
          </cell>
          <cell r="AL72">
            <v>860</v>
          </cell>
          <cell r="AO72">
            <v>666598.38056680164</v>
          </cell>
          <cell r="AP72">
            <v>1131959.5141700406</v>
          </cell>
          <cell r="AQ72">
            <v>3106600</v>
          </cell>
          <cell r="AR72">
            <v>650091.5668604651</v>
          </cell>
        </row>
        <row r="73">
          <cell r="A73" t="str">
            <v>DSO Jan12 10</v>
          </cell>
          <cell r="B73" t="str">
            <v>SBI/DRV/2010-11/237</v>
          </cell>
          <cell r="C73" t="str">
            <v>DS USD Option/10-11/40</v>
          </cell>
          <cell r="D73" t="str">
            <v>Plain Call</v>
          </cell>
          <cell r="E73">
            <v>46</v>
          </cell>
          <cell r="H73" t="str">
            <v>SBI</v>
          </cell>
          <cell r="I73">
            <v>40491</v>
          </cell>
          <cell r="J73">
            <v>40935</v>
          </cell>
          <cell r="K73">
            <v>40939</v>
          </cell>
          <cell r="L73">
            <v>2000000</v>
          </cell>
          <cell r="M73">
            <v>44.38</v>
          </cell>
          <cell r="N73">
            <v>2.4187099999999999</v>
          </cell>
          <cell r="S73" t="str">
            <v>a</v>
          </cell>
          <cell r="V73" t="str">
            <v>ADB 2</v>
          </cell>
          <cell r="AJ73">
            <v>2000000</v>
          </cell>
          <cell r="AK73">
            <v>448</v>
          </cell>
          <cell r="AL73">
            <v>1044</v>
          </cell>
          <cell r="AO73">
            <v>572284.0625</v>
          </cell>
          <cell r="AP73">
            <v>971803.125</v>
          </cell>
          <cell r="AQ73">
            <v>4837420</v>
          </cell>
          <cell r="AR73">
            <v>517835.76149425289</v>
          </cell>
        </row>
        <row r="74">
          <cell r="A74" t="str">
            <v>DSO Jul12 10</v>
          </cell>
          <cell r="B74" t="str">
            <v>SBI/DRV/2010-11/239</v>
          </cell>
          <cell r="C74" t="str">
            <v>DS USD Option/10-11/41</v>
          </cell>
          <cell r="D74" t="str">
            <v>Plain Call</v>
          </cell>
          <cell r="E74">
            <v>46</v>
          </cell>
          <cell r="H74" t="str">
            <v>SBI</v>
          </cell>
          <cell r="I74">
            <v>40492</v>
          </cell>
          <cell r="J74">
            <v>41117</v>
          </cell>
          <cell r="K74">
            <v>41121</v>
          </cell>
          <cell r="L74">
            <v>2000000</v>
          </cell>
          <cell r="M74">
            <v>44.3</v>
          </cell>
          <cell r="N74">
            <v>3.1453000000000002</v>
          </cell>
          <cell r="S74" t="str">
            <v>a</v>
          </cell>
          <cell r="V74" t="str">
            <v>ADB 2</v>
          </cell>
          <cell r="AJ74">
            <v>2000000</v>
          </cell>
          <cell r="AK74">
            <v>629</v>
          </cell>
          <cell r="AL74">
            <v>308</v>
          </cell>
          <cell r="AO74">
            <v>520049.60254372016</v>
          </cell>
          <cell r="AP74">
            <v>900085.85055643867</v>
          </cell>
          <cell r="AQ74">
            <v>6290600</v>
          </cell>
          <cell r="AR74">
            <v>1227613.6363636365</v>
          </cell>
        </row>
        <row r="75">
          <cell r="A75" t="str">
            <v>DSO Jan13 9</v>
          </cell>
          <cell r="B75" t="str">
            <v>SBI/DRV/2010-11/240</v>
          </cell>
          <cell r="C75" t="str">
            <v>DS USD Option/10-11/42</v>
          </cell>
          <cell r="D75" t="str">
            <v>Plain Call</v>
          </cell>
          <cell r="E75">
            <v>46</v>
          </cell>
          <cell r="H75" t="str">
            <v>SBI</v>
          </cell>
          <cell r="I75">
            <v>40492</v>
          </cell>
          <cell r="J75">
            <v>41303</v>
          </cell>
          <cell r="K75">
            <v>41305</v>
          </cell>
          <cell r="L75">
            <v>2000000</v>
          </cell>
          <cell r="M75">
            <v>44.29</v>
          </cell>
          <cell r="N75">
            <v>3.9418099999999998</v>
          </cell>
          <cell r="S75" t="str">
            <v>a</v>
          </cell>
          <cell r="V75" t="str">
            <v>ADB 2</v>
          </cell>
          <cell r="AJ75">
            <v>2000000</v>
          </cell>
          <cell r="AK75">
            <v>813</v>
          </cell>
          <cell r="AL75">
            <v>490</v>
          </cell>
          <cell r="AO75">
            <v>504241.37761377613</v>
          </cell>
          <cell r="AP75">
            <v>872725.46125461254</v>
          </cell>
          <cell r="AQ75">
            <v>7883620</v>
          </cell>
          <cell r="AR75">
            <v>879357.14285714284</v>
          </cell>
        </row>
        <row r="76">
          <cell r="A76" t="str">
            <v>DSO Jan12 11</v>
          </cell>
          <cell r="B76">
            <v>7470959</v>
          </cell>
          <cell r="C76" t="str">
            <v>DS USD Option/10-11/43</v>
          </cell>
          <cell r="D76" t="str">
            <v>Plain Call</v>
          </cell>
          <cell r="E76">
            <v>46</v>
          </cell>
          <cell r="H76" t="str">
            <v>ICICI</v>
          </cell>
          <cell r="I76">
            <v>40493</v>
          </cell>
          <cell r="J76">
            <v>40935</v>
          </cell>
          <cell r="K76">
            <v>40939</v>
          </cell>
          <cell r="L76">
            <v>3000000</v>
          </cell>
          <cell r="M76">
            <v>44.31</v>
          </cell>
          <cell r="N76">
            <v>2.3033333333333332</v>
          </cell>
          <cell r="V76" t="str">
            <v>Kexim</v>
          </cell>
          <cell r="AJ76">
            <v>3000000</v>
          </cell>
          <cell r="AK76">
            <v>446</v>
          </cell>
          <cell r="AL76">
            <v>855</v>
          </cell>
          <cell r="AO76">
            <v>790156.9506726457</v>
          </cell>
          <cell r="AP76">
            <v>1394394.6188340806</v>
          </cell>
          <cell r="AQ76">
            <v>6910000</v>
          </cell>
          <cell r="AR76">
            <v>776426.90058479528</v>
          </cell>
        </row>
        <row r="77">
          <cell r="A77" t="str">
            <v>DSO Jul12 11</v>
          </cell>
          <cell r="B77">
            <v>7471011</v>
          </cell>
          <cell r="C77" t="str">
            <v>DS USD Option/10-11/44</v>
          </cell>
          <cell r="D77" t="str">
            <v>Plain Call</v>
          </cell>
          <cell r="E77">
            <v>46</v>
          </cell>
          <cell r="H77" t="str">
            <v>ICICI</v>
          </cell>
          <cell r="I77">
            <v>40493</v>
          </cell>
          <cell r="J77">
            <v>41117</v>
          </cell>
          <cell r="K77">
            <v>41121</v>
          </cell>
          <cell r="L77">
            <v>1500000</v>
          </cell>
          <cell r="M77">
            <v>44.31</v>
          </cell>
          <cell r="N77">
            <v>3.0333333333333332</v>
          </cell>
          <cell r="V77" t="str">
            <v>Keic/BNP</v>
          </cell>
          <cell r="AJ77">
            <v>1500000</v>
          </cell>
          <cell r="AK77">
            <v>628</v>
          </cell>
          <cell r="AL77">
            <v>674</v>
          </cell>
          <cell r="AO77">
            <v>369506.36942675163</v>
          </cell>
          <cell r="AP77">
            <v>652070.06369426753</v>
          </cell>
          <cell r="AQ77">
            <v>4550000</v>
          </cell>
          <cell r="AR77">
            <v>710167.7804154302</v>
          </cell>
        </row>
        <row r="78">
          <cell r="A78" t="str">
            <v>DSO Jan12 12</v>
          </cell>
          <cell r="B78">
            <v>7676094</v>
          </cell>
          <cell r="C78" t="str">
            <v>DS USD Option/10-11/45</v>
          </cell>
          <cell r="D78" t="str">
            <v>Plain Call</v>
          </cell>
          <cell r="E78">
            <v>46</v>
          </cell>
          <cell r="H78" t="str">
            <v>ICICI</v>
          </cell>
          <cell r="I78">
            <v>40535</v>
          </cell>
          <cell r="J78">
            <v>40935</v>
          </cell>
          <cell r="K78">
            <v>40939</v>
          </cell>
          <cell r="L78">
            <v>2600000</v>
          </cell>
          <cell r="M78">
            <v>45.02</v>
          </cell>
          <cell r="N78">
            <v>2.6230769230769231</v>
          </cell>
          <cell r="V78" t="str">
            <v>ADB 2</v>
          </cell>
          <cell r="AJ78">
            <v>2600000</v>
          </cell>
          <cell r="AK78">
            <v>404</v>
          </cell>
          <cell r="AL78">
            <v>1039</v>
          </cell>
          <cell r="AO78">
            <v>151930.69306930693</v>
          </cell>
          <cell r="AP78">
            <v>1519306.9306930695</v>
          </cell>
          <cell r="AQ78">
            <v>6820000</v>
          </cell>
          <cell r="AR78">
            <v>584185.40423484123</v>
          </cell>
        </row>
        <row r="79">
          <cell r="A79" t="str">
            <v>DSO Jul12 12</v>
          </cell>
          <cell r="B79">
            <v>7676143</v>
          </cell>
          <cell r="C79" t="str">
            <v>DS USD Option/10-11/46</v>
          </cell>
          <cell r="D79" t="str">
            <v>Plain Call</v>
          </cell>
          <cell r="E79">
            <v>46</v>
          </cell>
          <cell r="H79" t="str">
            <v>ICICI</v>
          </cell>
          <cell r="I79">
            <v>40535</v>
          </cell>
          <cell r="J79">
            <v>41117</v>
          </cell>
          <cell r="K79">
            <v>41121</v>
          </cell>
          <cell r="L79">
            <v>2200000</v>
          </cell>
          <cell r="M79">
            <v>45.03</v>
          </cell>
          <cell r="N79">
            <v>3.4818181818181819</v>
          </cell>
          <cell r="V79" t="str">
            <v>ADB 2</v>
          </cell>
          <cell r="AJ79">
            <v>2200000</v>
          </cell>
          <cell r="AK79">
            <v>586</v>
          </cell>
          <cell r="AL79">
            <v>1220</v>
          </cell>
          <cell r="AO79">
            <v>117645.05119453925</v>
          </cell>
          <cell r="AP79">
            <v>1176450.5119453925</v>
          </cell>
          <cell r="AQ79">
            <v>7660000</v>
          </cell>
          <cell r="AR79">
            <v>508867.97213114752</v>
          </cell>
        </row>
        <row r="80">
          <cell r="A80" t="str">
            <v>DSO Jul11 9</v>
          </cell>
          <cell r="B80" t="str">
            <v>SBI/DRV/2010-11/257</v>
          </cell>
          <cell r="C80" t="str">
            <v>DS USD Option/10-11/47</v>
          </cell>
          <cell r="D80" t="str">
            <v>Plain Call</v>
          </cell>
          <cell r="E80">
            <v>46</v>
          </cell>
          <cell r="H80" t="str">
            <v>SBI</v>
          </cell>
          <cell r="I80">
            <v>40535</v>
          </cell>
          <cell r="J80">
            <v>40737</v>
          </cell>
          <cell r="K80">
            <v>40739</v>
          </cell>
          <cell r="L80">
            <v>1000000</v>
          </cell>
          <cell r="M80">
            <v>45.09</v>
          </cell>
          <cell r="N80">
            <v>1.5601140000000002</v>
          </cell>
          <cell r="V80" t="str">
            <v>All</v>
          </cell>
          <cell r="AJ80">
            <v>1000000</v>
          </cell>
          <cell r="AK80">
            <v>204</v>
          </cell>
          <cell r="AL80">
            <v>1404</v>
          </cell>
          <cell r="AO80">
            <v>68828.558823529413</v>
          </cell>
          <cell r="AP80">
            <v>688285.58823529421</v>
          </cell>
          <cell r="AQ80">
            <v>1560114.0000000002</v>
          </cell>
          <cell r="AR80">
            <v>397503.10185185185</v>
          </cell>
        </row>
        <row r="81">
          <cell r="A81" t="str">
            <v>DSO Jan13 10</v>
          </cell>
          <cell r="B81" t="str">
            <v>7698014/15</v>
          </cell>
          <cell r="C81" t="str">
            <v>DS USD Option/10-11/48</v>
          </cell>
          <cell r="D81" t="str">
            <v>Range forward</v>
          </cell>
          <cell r="E81">
            <v>46</v>
          </cell>
          <cell r="G81">
            <v>43</v>
          </cell>
          <cell r="H81" t="str">
            <v>ICICI</v>
          </cell>
          <cell r="I81">
            <v>40540</v>
          </cell>
          <cell r="J81">
            <v>41303</v>
          </cell>
          <cell r="K81">
            <v>41305</v>
          </cell>
          <cell r="L81">
            <v>1900000</v>
          </cell>
          <cell r="M81">
            <v>45.164999999999999</v>
          </cell>
          <cell r="N81">
            <v>3.8526315789473684</v>
          </cell>
          <cell r="V81" t="str">
            <v>ADB 2</v>
          </cell>
          <cell r="AJ81">
            <v>1900000</v>
          </cell>
          <cell r="AK81">
            <v>765</v>
          </cell>
          <cell r="AL81">
            <v>299</v>
          </cell>
          <cell r="AO81">
            <v>38274.509803921566</v>
          </cell>
          <cell r="AP81">
            <v>861176.47058823518</v>
          </cell>
          <cell r="AQ81">
            <v>7320000</v>
          </cell>
          <cell r="AR81">
            <v>403519.5652173913</v>
          </cell>
        </row>
        <row r="82">
          <cell r="A82" t="str">
            <v>DSO Jul11 10</v>
          </cell>
          <cell r="B82" t="str">
            <v>4921969/23941892</v>
          </cell>
          <cell r="C82" t="str">
            <v>DS USD Option/10-11/49</v>
          </cell>
          <cell r="D82" t="str">
            <v>Plain Call</v>
          </cell>
          <cell r="E82">
            <v>46</v>
          </cell>
          <cell r="H82" t="str">
            <v>HSBC</v>
          </cell>
          <cell r="I82">
            <v>40555</v>
          </cell>
          <cell r="J82">
            <v>40737</v>
          </cell>
          <cell r="K82">
            <v>40739</v>
          </cell>
          <cell r="L82">
            <v>1000000</v>
          </cell>
          <cell r="M82">
            <v>45.09</v>
          </cell>
          <cell r="N82">
            <v>1.41</v>
          </cell>
          <cell r="V82" t="str">
            <v>All</v>
          </cell>
          <cell r="AJ82">
            <v>1000000</v>
          </cell>
          <cell r="AK82">
            <v>184</v>
          </cell>
          <cell r="AL82">
            <v>481</v>
          </cell>
          <cell r="AP82">
            <v>605380.43478260876</v>
          </cell>
          <cell r="AQ82">
            <v>1410000</v>
          </cell>
          <cell r="AR82">
            <v>1066055.0675675676</v>
          </cell>
        </row>
        <row r="83">
          <cell r="A83" t="str">
            <v>DSO Jan13 11</v>
          </cell>
          <cell r="B83" t="str">
            <v>4921969/23941893</v>
          </cell>
          <cell r="C83" t="str">
            <v>DS USD Option/10-11/50</v>
          </cell>
          <cell r="D83" t="str">
            <v>Plain Call</v>
          </cell>
          <cell r="E83">
            <v>46</v>
          </cell>
          <cell r="H83" t="str">
            <v>HSBC</v>
          </cell>
          <cell r="I83">
            <v>40555</v>
          </cell>
          <cell r="J83">
            <v>41303</v>
          </cell>
          <cell r="K83">
            <v>41305</v>
          </cell>
          <cell r="L83">
            <v>950000</v>
          </cell>
          <cell r="M83">
            <v>45.09</v>
          </cell>
          <cell r="N83">
            <v>4.1052631578947372</v>
          </cell>
          <cell r="V83" t="str">
            <v>Keic/BNP</v>
          </cell>
          <cell r="AJ83">
            <v>950000</v>
          </cell>
          <cell r="AK83">
            <v>750</v>
          </cell>
          <cell r="AL83">
            <v>665</v>
          </cell>
          <cell r="AP83">
            <v>410800.00000000006</v>
          </cell>
          <cell r="AQ83">
            <v>3900000.0000000005</v>
          </cell>
          <cell r="AR83">
            <v>635012.36842105258</v>
          </cell>
        </row>
        <row r="84">
          <cell r="A84" t="str">
            <v>DSO Jan12 13</v>
          </cell>
          <cell r="B84">
            <v>7776568</v>
          </cell>
          <cell r="C84" t="str">
            <v>DS USD Option/10-11/51</v>
          </cell>
          <cell r="D84" t="str">
            <v>Plain Call</v>
          </cell>
          <cell r="E84">
            <v>46</v>
          </cell>
          <cell r="H84" t="str">
            <v>ICICI</v>
          </cell>
          <cell r="I84">
            <v>40555</v>
          </cell>
          <cell r="J84">
            <v>40935</v>
          </cell>
          <cell r="K84">
            <v>40939</v>
          </cell>
          <cell r="L84">
            <v>1300000</v>
          </cell>
          <cell r="M84">
            <v>45.104999999999997</v>
          </cell>
          <cell r="N84">
            <v>2.5615384615384613</v>
          </cell>
          <cell r="V84" t="str">
            <v>ADB 2</v>
          </cell>
          <cell r="AJ84">
            <v>1300000</v>
          </cell>
          <cell r="AK84">
            <v>384</v>
          </cell>
          <cell r="AL84">
            <v>846</v>
          </cell>
          <cell r="AP84">
            <v>685078.12499999988</v>
          </cell>
          <cell r="AQ84">
            <v>3329999.9999999995</v>
          </cell>
          <cell r="AR84">
            <v>1159935.9101654845</v>
          </cell>
        </row>
        <row r="85">
          <cell r="A85" t="str">
            <v>DSO Jul12 13</v>
          </cell>
          <cell r="B85">
            <v>7776605</v>
          </cell>
          <cell r="C85" t="str">
            <v>DS USD Option/10-11/52</v>
          </cell>
          <cell r="D85" t="str">
            <v>Plain Call</v>
          </cell>
          <cell r="E85">
            <v>46</v>
          </cell>
          <cell r="H85" t="str">
            <v>ICICI</v>
          </cell>
          <cell r="I85">
            <v>40555</v>
          </cell>
          <cell r="J85">
            <v>41117</v>
          </cell>
          <cell r="K85">
            <v>41121</v>
          </cell>
          <cell r="L85">
            <v>1100000</v>
          </cell>
          <cell r="M85">
            <v>45.104999999999997</v>
          </cell>
          <cell r="N85">
            <v>3.3636363636363638</v>
          </cell>
          <cell r="V85" t="str">
            <v>ADB 2</v>
          </cell>
          <cell r="AJ85">
            <v>1100000</v>
          </cell>
          <cell r="AK85">
            <v>566</v>
          </cell>
          <cell r="AL85">
            <v>299</v>
          </cell>
          <cell r="AP85">
            <v>516431.0954063604</v>
          </cell>
          <cell r="AQ85">
            <v>3700000</v>
          </cell>
          <cell r="AR85">
            <v>395652.17391304346</v>
          </cell>
        </row>
        <row r="86">
          <cell r="A86" t="str">
            <v>DSO Jan12 14</v>
          </cell>
          <cell r="B86">
            <v>7808197</v>
          </cell>
          <cell r="C86" t="str">
            <v>DS USD Option/10-11/53</v>
          </cell>
          <cell r="D86" t="str">
            <v>Plain Call</v>
          </cell>
          <cell r="E86">
            <v>46</v>
          </cell>
          <cell r="H86" t="str">
            <v>ICICI</v>
          </cell>
          <cell r="I86">
            <v>40562</v>
          </cell>
          <cell r="J86">
            <v>40935</v>
          </cell>
          <cell r="K86">
            <v>40939</v>
          </cell>
          <cell r="L86">
            <v>1300000</v>
          </cell>
          <cell r="M86">
            <v>45.36</v>
          </cell>
          <cell r="N86">
            <v>2.7384615384615385</v>
          </cell>
          <cell r="V86" t="str">
            <v>ADB 2</v>
          </cell>
          <cell r="AJ86">
            <v>1300000</v>
          </cell>
          <cell r="AK86">
            <v>377</v>
          </cell>
          <cell r="AL86">
            <v>481</v>
          </cell>
          <cell r="AP86">
            <v>679893.89920424414</v>
          </cell>
          <cell r="AQ86">
            <v>3560000</v>
          </cell>
          <cell r="AR86">
            <v>355675.67567567568</v>
          </cell>
        </row>
        <row r="87">
          <cell r="A87" t="str">
            <v>DSO Jul12 14</v>
          </cell>
          <cell r="B87" t="str">
            <v>4974298/24047533</v>
          </cell>
          <cell r="C87" t="str">
            <v>DS USD Option/10-11/54</v>
          </cell>
          <cell r="D87" t="str">
            <v>Plain Call</v>
          </cell>
          <cell r="E87">
            <v>46</v>
          </cell>
          <cell r="H87" t="str">
            <v>HSBC</v>
          </cell>
          <cell r="I87">
            <v>40562</v>
          </cell>
          <cell r="J87">
            <v>41117</v>
          </cell>
          <cell r="K87">
            <v>41121</v>
          </cell>
          <cell r="L87">
            <v>1100000</v>
          </cell>
          <cell r="M87">
            <v>45.37</v>
          </cell>
          <cell r="N87">
            <v>3.6254545454545455</v>
          </cell>
          <cell r="V87" t="str">
            <v>ADB 2</v>
          </cell>
          <cell r="AJ87">
            <v>1100000</v>
          </cell>
          <cell r="AK87">
            <v>559</v>
          </cell>
          <cell r="AL87">
            <v>665</v>
          </cell>
          <cell r="AP87">
            <v>513660.10733452591</v>
          </cell>
          <cell r="AQ87">
            <v>3988000</v>
          </cell>
          <cell r="AR87">
            <v>636315.78947368416</v>
          </cell>
        </row>
        <row r="88">
          <cell r="A88" t="str">
            <v>DSO Jan13 12</v>
          </cell>
          <cell r="B88" t="str">
            <v>4974297/24047537</v>
          </cell>
          <cell r="C88" t="str">
            <v>DS USD Option/10-11/55</v>
          </cell>
          <cell r="D88" t="str">
            <v>Plain Call</v>
          </cell>
          <cell r="E88">
            <v>46</v>
          </cell>
          <cell r="H88" t="str">
            <v>HSBC</v>
          </cell>
          <cell r="I88">
            <v>40562</v>
          </cell>
          <cell r="J88">
            <v>41303</v>
          </cell>
          <cell r="K88">
            <v>41305</v>
          </cell>
          <cell r="L88">
            <v>950000</v>
          </cell>
          <cell r="M88">
            <v>45.37</v>
          </cell>
          <cell r="N88">
            <v>4.3368421052631581</v>
          </cell>
          <cell r="V88" t="str">
            <v>Keic/BNP</v>
          </cell>
          <cell r="AJ88">
            <v>950000</v>
          </cell>
          <cell r="AK88">
            <v>743</v>
          </cell>
          <cell r="AL88">
            <v>846</v>
          </cell>
          <cell r="AP88">
            <v>399246.29878869449</v>
          </cell>
          <cell r="AQ88">
            <v>4120000</v>
          </cell>
          <cell r="AR88">
            <v>1167080.378250591</v>
          </cell>
        </row>
        <row r="89">
          <cell r="A89" t="str">
            <v>DSO Jan12 15</v>
          </cell>
          <cell r="B89" t="str">
            <v>SBI/DRV/2010-11/311</v>
          </cell>
          <cell r="C89" t="str">
            <v>DS USD Option/10-11/56</v>
          </cell>
          <cell r="D89" t="str">
            <v>Plain Call</v>
          </cell>
          <cell r="E89">
            <v>46</v>
          </cell>
          <cell r="H89" t="str">
            <v>SBI</v>
          </cell>
          <cell r="I89">
            <v>40595</v>
          </cell>
          <cell r="J89">
            <v>40919</v>
          </cell>
          <cell r="K89">
            <v>40921</v>
          </cell>
          <cell r="L89">
            <v>1200000</v>
          </cell>
          <cell r="M89">
            <v>45.08</v>
          </cell>
          <cell r="N89">
            <v>2.3479166666666669</v>
          </cell>
          <cell r="V89" t="str">
            <v>ADB 1</v>
          </cell>
          <cell r="AJ89">
            <v>1200000</v>
          </cell>
          <cell r="AK89">
            <v>326</v>
          </cell>
          <cell r="AL89">
            <v>299</v>
          </cell>
          <cell r="AP89">
            <v>337062.88343558292</v>
          </cell>
          <cell r="AQ89">
            <v>2817500.0000000005</v>
          </cell>
          <cell r="AR89">
            <v>398698.08695652173</v>
          </cell>
        </row>
        <row r="90">
          <cell r="A90" t="str">
            <v>DSO Jul12 15</v>
          </cell>
          <cell r="B90" t="str">
            <v>SBI/DRV/2010-11/312</v>
          </cell>
          <cell r="C90" t="str">
            <v>DS USD Option/10-11/57</v>
          </cell>
          <cell r="D90" t="str">
            <v>Plain Call</v>
          </cell>
          <cell r="E90">
            <v>46</v>
          </cell>
          <cell r="H90" t="str">
            <v>SBI</v>
          </cell>
          <cell r="I90">
            <v>40595</v>
          </cell>
          <cell r="J90">
            <v>41101</v>
          </cell>
          <cell r="K90">
            <v>41103</v>
          </cell>
          <cell r="L90">
            <v>1100000</v>
          </cell>
          <cell r="M90">
            <v>45.09</v>
          </cell>
          <cell r="N90">
            <v>3.2727272727272729</v>
          </cell>
          <cell r="V90" t="str">
            <v>ADB 1</v>
          </cell>
          <cell r="AJ90">
            <v>1100000</v>
          </cell>
          <cell r="AK90">
            <v>508</v>
          </cell>
          <cell r="AL90">
            <v>481</v>
          </cell>
          <cell r="AP90">
            <v>276377.95275590551</v>
          </cell>
          <cell r="AQ90">
            <v>3600000</v>
          </cell>
          <cell r="AR90">
            <v>356300.3783783784</v>
          </cell>
        </row>
        <row r="91">
          <cell r="A91" t="str">
            <v>DSO Jan13 13</v>
          </cell>
          <cell r="B91" t="str">
            <v>SBI/DRV/2010-11/313</v>
          </cell>
          <cell r="C91" t="str">
            <v>DS USD Option/10-11/58</v>
          </cell>
          <cell r="D91" t="str">
            <v>Plain Call</v>
          </cell>
          <cell r="E91">
            <v>46</v>
          </cell>
          <cell r="H91" t="str">
            <v>SBI</v>
          </cell>
          <cell r="I91">
            <v>40595</v>
          </cell>
          <cell r="J91">
            <v>41285</v>
          </cell>
          <cell r="K91">
            <v>41289</v>
          </cell>
          <cell r="L91">
            <v>950000</v>
          </cell>
          <cell r="M91">
            <v>45.08</v>
          </cell>
          <cell r="N91">
            <v>4.0989473684210527</v>
          </cell>
          <cell r="V91" t="str">
            <v>ADB 1</v>
          </cell>
          <cell r="AJ91">
            <v>950000</v>
          </cell>
          <cell r="AK91">
            <v>694</v>
          </cell>
          <cell r="AL91">
            <v>665</v>
          </cell>
          <cell r="AP91">
            <v>218827.0893371758</v>
          </cell>
          <cell r="AQ91">
            <v>3894000</v>
          </cell>
          <cell r="AR91">
            <v>632562.34736842103</v>
          </cell>
        </row>
        <row r="92">
          <cell r="A92" t="str">
            <v>DSO Jan12 16</v>
          </cell>
          <cell r="B92">
            <v>7959051</v>
          </cell>
          <cell r="C92" t="str">
            <v>DS USD Option/10-11/59</v>
          </cell>
          <cell r="D92" t="str">
            <v>Plain Call</v>
          </cell>
          <cell r="E92">
            <v>46</v>
          </cell>
          <cell r="H92" t="str">
            <v>ICICI</v>
          </cell>
          <cell r="I92">
            <v>40595</v>
          </cell>
          <cell r="J92">
            <v>40919</v>
          </cell>
          <cell r="K92">
            <v>40921</v>
          </cell>
          <cell r="L92">
            <v>1200000</v>
          </cell>
          <cell r="M92">
            <v>45.07</v>
          </cell>
          <cell r="N92">
            <v>2.2958333333333334</v>
          </cell>
          <cell r="V92" t="str">
            <v>ADB 1</v>
          </cell>
          <cell r="AJ92">
            <v>1200000</v>
          </cell>
          <cell r="AK92">
            <v>326</v>
          </cell>
          <cell r="AL92">
            <v>846</v>
          </cell>
          <cell r="AP92">
            <v>329585.88957055216</v>
          </cell>
          <cell r="AQ92">
            <v>2755000</v>
          </cell>
          <cell r="AR92">
            <v>1273425.2801418439</v>
          </cell>
        </row>
        <row r="93">
          <cell r="A93" t="str">
            <v>DSO Jan13 14</v>
          </cell>
          <cell r="B93">
            <v>7959092</v>
          </cell>
          <cell r="C93" t="str">
            <v>DS USD Option/10-11/60</v>
          </cell>
          <cell r="D93" t="str">
            <v>Plain Call</v>
          </cell>
          <cell r="E93">
            <v>46</v>
          </cell>
          <cell r="H93" t="str">
            <v>ICICI</v>
          </cell>
          <cell r="I93">
            <v>40595</v>
          </cell>
          <cell r="J93">
            <v>41287</v>
          </cell>
          <cell r="K93">
            <v>41289</v>
          </cell>
          <cell r="L93">
            <v>950000</v>
          </cell>
          <cell r="M93">
            <v>45.07</v>
          </cell>
          <cell r="N93">
            <v>4.0526315789473681</v>
          </cell>
          <cell r="V93" t="str">
            <v>IFC</v>
          </cell>
          <cell r="AJ93">
            <v>950000</v>
          </cell>
          <cell r="AK93">
            <v>694</v>
          </cell>
          <cell r="AL93">
            <v>298</v>
          </cell>
          <cell r="AP93">
            <v>216354.46685878962</v>
          </cell>
          <cell r="AQ93">
            <v>3849999.9999999995</v>
          </cell>
          <cell r="AR93">
            <v>1173335.6778523489</v>
          </cell>
        </row>
        <row r="94">
          <cell r="A94" t="str">
            <v>DSO Jul12 16</v>
          </cell>
          <cell r="B94" t="str">
            <v>5210252/24651981</v>
          </cell>
          <cell r="C94" t="str">
            <v>DS USD Option/10-11/61</v>
          </cell>
          <cell r="D94" t="str">
            <v>Plain Call</v>
          </cell>
          <cell r="E94">
            <v>46</v>
          </cell>
          <cell r="H94" t="str">
            <v>HSBC</v>
          </cell>
          <cell r="I94">
            <v>40597</v>
          </cell>
          <cell r="J94">
            <v>41101</v>
          </cell>
          <cell r="K94">
            <v>41103</v>
          </cell>
          <cell r="L94">
            <v>1100000</v>
          </cell>
          <cell r="M94">
            <v>45.22</v>
          </cell>
          <cell r="N94">
            <v>3.3503909090909092</v>
          </cell>
          <cell r="V94" t="str">
            <v>ADB 1</v>
          </cell>
          <cell r="AJ94">
            <v>1100000</v>
          </cell>
          <cell r="AK94">
            <v>506</v>
          </cell>
          <cell r="AL94">
            <v>480</v>
          </cell>
          <cell r="AP94">
            <v>269487.96442687744</v>
          </cell>
          <cell r="AQ94">
            <v>3685430</v>
          </cell>
          <cell r="AR94">
            <v>1749965.6416666666</v>
          </cell>
        </row>
        <row r="95">
          <cell r="A95" t="str">
            <v>DSO Jul13 1</v>
          </cell>
          <cell r="B95">
            <v>8035683</v>
          </cell>
          <cell r="C95" t="str">
            <v>DS USD Option/10-11/62</v>
          </cell>
          <cell r="D95" t="str">
            <v>Plain Call</v>
          </cell>
          <cell r="E95">
            <v>47</v>
          </cell>
          <cell r="H95" t="str">
            <v>ICICI</v>
          </cell>
          <cell r="I95">
            <v>40610</v>
          </cell>
          <cell r="J95">
            <v>41466</v>
          </cell>
          <cell r="K95">
            <v>41470</v>
          </cell>
          <cell r="L95">
            <v>1500000</v>
          </cell>
          <cell r="M95">
            <v>45.04</v>
          </cell>
          <cell r="N95">
            <v>4.0599999999999996</v>
          </cell>
          <cell r="V95" t="str">
            <v>ADB 1</v>
          </cell>
          <cell r="AJ95">
            <v>1500000</v>
          </cell>
          <cell r="AK95">
            <v>860</v>
          </cell>
          <cell r="AL95">
            <v>664</v>
          </cell>
          <cell r="AP95">
            <v>169953.48837209301</v>
          </cell>
          <cell r="AQ95">
            <v>6089999.9999999991</v>
          </cell>
          <cell r="AR95">
            <v>1265841.5210843373</v>
          </cell>
        </row>
        <row r="96">
          <cell r="A96" t="str">
            <v>DSO Jan14 1</v>
          </cell>
          <cell r="B96">
            <v>8035731</v>
          </cell>
          <cell r="C96" t="str">
            <v>DS USD Option/10-11/63</v>
          </cell>
          <cell r="D96" t="str">
            <v>Plain Call</v>
          </cell>
          <cell r="E96">
            <v>47</v>
          </cell>
          <cell r="H96" t="str">
            <v>ICICI</v>
          </cell>
          <cell r="I96">
            <v>40610</v>
          </cell>
          <cell r="J96">
            <v>41652</v>
          </cell>
          <cell r="K96">
            <v>41654</v>
          </cell>
          <cell r="L96">
            <v>1250000</v>
          </cell>
          <cell r="M96">
            <v>45.04</v>
          </cell>
          <cell r="N96">
            <v>4.7119999999999997</v>
          </cell>
          <cell r="V96" t="str">
            <v>ADB 1</v>
          </cell>
          <cell r="AJ96">
            <v>1250000</v>
          </cell>
          <cell r="AK96">
            <v>1044</v>
          </cell>
          <cell r="AL96">
            <v>845</v>
          </cell>
          <cell r="AP96">
            <v>135402.29885057471</v>
          </cell>
          <cell r="AQ96">
            <v>5890000</v>
          </cell>
          <cell r="AR96">
            <v>1156235.2307692308</v>
          </cell>
        </row>
        <row r="97">
          <cell r="A97" t="str">
            <v>DSO Jul13 2</v>
          </cell>
          <cell r="B97" t="str">
            <v>SBI/DRV/2010-11/324</v>
          </cell>
          <cell r="C97" t="str">
            <v>DS USD Option/10-11/64</v>
          </cell>
          <cell r="D97" t="str">
            <v>Plain Call</v>
          </cell>
          <cell r="E97">
            <v>47</v>
          </cell>
          <cell r="H97" t="str">
            <v>SBI</v>
          </cell>
          <cell r="I97">
            <v>40610</v>
          </cell>
          <cell r="J97">
            <v>41466</v>
          </cell>
          <cell r="K97">
            <v>41470</v>
          </cell>
          <cell r="L97">
            <v>1500000</v>
          </cell>
          <cell r="M97">
            <v>45.075000000000003</v>
          </cell>
          <cell r="N97">
            <v>4.095815</v>
          </cell>
          <cell r="V97" t="str">
            <v>IFC</v>
          </cell>
          <cell r="AJ97">
            <v>1500000</v>
          </cell>
          <cell r="AK97">
            <v>860</v>
          </cell>
          <cell r="AL97">
            <v>845</v>
          </cell>
          <cell r="AP97">
            <v>171452.72093023255</v>
          </cell>
          <cell r="AQ97">
            <v>6143722.5</v>
          </cell>
          <cell r="AR97">
            <v>1158769.2307692308</v>
          </cell>
        </row>
        <row r="98">
          <cell r="A98" t="str">
            <v>DSO Jan14 2</v>
          </cell>
          <cell r="B98" t="str">
            <v>SBI/DRV/2010-11/325</v>
          </cell>
          <cell r="C98" t="str">
            <v>DS USD Option/10-11/65</v>
          </cell>
          <cell r="D98" t="str">
            <v>Plain Call</v>
          </cell>
          <cell r="E98">
            <v>47</v>
          </cell>
          <cell r="H98" t="str">
            <v>SBI</v>
          </cell>
          <cell r="I98">
            <v>40610</v>
          </cell>
          <cell r="J98">
            <v>41652</v>
          </cell>
          <cell r="K98">
            <v>41654</v>
          </cell>
          <cell r="L98">
            <v>1250000</v>
          </cell>
          <cell r="M98">
            <v>45.075000000000003</v>
          </cell>
          <cell r="N98">
            <v>4.7527080000000002</v>
          </cell>
          <cell r="V98" t="str">
            <v>ADB 1</v>
          </cell>
          <cell r="AJ98">
            <v>1250000</v>
          </cell>
          <cell r="AK98">
            <v>1044</v>
          </cell>
          <cell r="AL98">
            <v>845</v>
          </cell>
          <cell r="AP98">
            <v>136572.06896551725</v>
          </cell>
          <cell r="AQ98">
            <v>5940885</v>
          </cell>
          <cell r="AR98">
            <v>1265670</v>
          </cell>
        </row>
        <row r="99">
          <cell r="A99" t="str">
            <v>DSO Jan12 17</v>
          </cell>
          <cell r="B99">
            <v>8139251</v>
          </cell>
          <cell r="C99" t="str">
            <v>DS USD Option/10-11/66</v>
          </cell>
          <cell r="D99" t="str">
            <v>Plain Call</v>
          </cell>
          <cell r="E99">
            <v>46</v>
          </cell>
          <cell r="H99" t="str">
            <v>ICICI</v>
          </cell>
          <cell r="I99">
            <v>40631</v>
          </cell>
          <cell r="J99">
            <v>40935</v>
          </cell>
          <cell r="K99">
            <v>40939</v>
          </cell>
          <cell r="L99">
            <v>2000000</v>
          </cell>
          <cell r="M99">
            <v>44.77</v>
          </cell>
          <cell r="N99">
            <v>2.0775000000000001</v>
          </cell>
          <cell r="V99" t="str">
            <v>Kexim</v>
          </cell>
          <cell r="AJ99">
            <v>2000000</v>
          </cell>
          <cell r="AK99">
            <v>308</v>
          </cell>
          <cell r="AL99">
            <v>664</v>
          </cell>
          <cell r="AP99">
            <v>40470.779220779223</v>
          </cell>
          <cell r="AQ99">
            <v>4155000.0000000005</v>
          </cell>
          <cell r="AR99">
            <v>637623.56927710841</v>
          </cell>
        </row>
        <row r="100">
          <cell r="A100" t="str">
            <v>DSO Jul12 17</v>
          </cell>
          <cell r="B100">
            <v>8139282</v>
          </cell>
          <cell r="C100" t="str">
            <v>DS USD Option/10-11/67</v>
          </cell>
          <cell r="D100" t="str">
            <v>Plain Call</v>
          </cell>
          <cell r="E100">
            <v>46</v>
          </cell>
          <cell r="H100" t="str">
            <v>ICICI</v>
          </cell>
          <cell r="I100">
            <v>40631</v>
          </cell>
          <cell r="J100">
            <v>41117</v>
          </cell>
          <cell r="K100">
            <v>41121</v>
          </cell>
          <cell r="L100">
            <v>1500000</v>
          </cell>
          <cell r="M100">
            <v>44.77</v>
          </cell>
          <cell r="N100">
            <v>3.1566666666666667</v>
          </cell>
          <cell r="V100" t="str">
            <v>Kexim</v>
          </cell>
          <cell r="AJ100">
            <v>1500000</v>
          </cell>
          <cell r="AK100">
            <v>490</v>
          </cell>
          <cell r="AL100">
            <v>295</v>
          </cell>
          <cell r="AP100">
            <v>28989.795918367345</v>
          </cell>
          <cell r="AQ100">
            <v>4735000</v>
          </cell>
          <cell r="AR100">
            <v>1270915.2542372881</v>
          </cell>
        </row>
        <row r="101">
          <cell r="A101" t="str">
            <v>DSO Jul13 3</v>
          </cell>
          <cell r="B101">
            <v>8139314</v>
          </cell>
          <cell r="C101" t="str">
            <v>DS USD Option/10-11/68</v>
          </cell>
          <cell r="D101" t="str">
            <v>Plain Call</v>
          </cell>
          <cell r="E101">
            <v>46</v>
          </cell>
          <cell r="H101" t="str">
            <v>ICICI</v>
          </cell>
          <cell r="I101">
            <v>40631</v>
          </cell>
          <cell r="J101">
            <v>41484</v>
          </cell>
          <cell r="K101">
            <v>41486</v>
          </cell>
          <cell r="L101">
            <v>1500000</v>
          </cell>
          <cell r="M101">
            <v>44.77</v>
          </cell>
          <cell r="N101">
            <v>4.8633333333333333</v>
          </cell>
          <cell r="V101" t="str">
            <v>ADB 2</v>
          </cell>
          <cell r="AJ101">
            <v>1500000</v>
          </cell>
          <cell r="AK101">
            <v>855</v>
          </cell>
          <cell r="AL101">
            <v>661</v>
          </cell>
          <cell r="AP101">
            <v>25596.491228070176</v>
          </cell>
          <cell r="AQ101">
            <v>7295000</v>
          </cell>
          <cell r="AR101">
            <v>667700.45385779126</v>
          </cell>
        </row>
        <row r="102">
          <cell r="A102" t="str">
            <v>DSO Jan13 15</v>
          </cell>
          <cell r="B102" t="str">
            <v>5445592/25431202</v>
          </cell>
          <cell r="C102" t="str">
            <v>DS USD Option/10-11/69</v>
          </cell>
          <cell r="D102" t="str">
            <v>Plain Call</v>
          </cell>
          <cell r="E102">
            <v>46</v>
          </cell>
          <cell r="H102" t="str">
            <v>HSBC</v>
          </cell>
          <cell r="I102">
            <v>40631</v>
          </cell>
          <cell r="J102">
            <v>41303</v>
          </cell>
          <cell r="K102">
            <v>41305</v>
          </cell>
          <cell r="L102">
            <v>1300000</v>
          </cell>
          <cell r="M102">
            <v>44.765000000000001</v>
          </cell>
          <cell r="N102">
            <v>4.0460953846153842</v>
          </cell>
          <cell r="V102" t="str">
            <v>Kexim</v>
          </cell>
          <cell r="AJ102">
            <v>1300000</v>
          </cell>
          <cell r="AK102">
            <v>674</v>
          </cell>
          <cell r="AL102">
            <v>842</v>
          </cell>
          <cell r="AP102">
            <v>23412.124629080114</v>
          </cell>
          <cell r="AQ102">
            <v>5259923.9999999991</v>
          </cell>
          <cell r="AR102">
            <v>1215855.106888361</v>
          </cell>
        </row>
        <row r="103">
          <cell r="A103" t="str">
            <v>DSO Jan14 3</v>
          </cell>
          <cell r="B103" t="str">
            <v>5445590/25431203</v>
          </cell>
          <cell r="C103" t="str">
            <v>DS USD Option/10-11/70</v>
          </cell>
          <cell r="D103" t="str">
            <v>Plain Call</v>
          </cell>
          <cell r="E103">
            <v>46</v>
          </cell>
          <cell r="H103" t="str">
            <v>HSBC</v>
          </cell>
          <cell r="I103">
            <v>40631</v>
          </cell>
          <cell r="J103">
            <v>41668</v>
          </cell>
          <cell r="K103">
            <v>41670</v>
          </cell>
          <cell r="L103">
            <v>1200000</v>
          </cell>
          <cell r="M103">
            <v>44.765000000000001</v>
          </cell>
          <cell r="N103">
            <v>5.5583208333333332</v>
          </cell>
          <cell r="V103" t="str">
            <v>Kexim</v>
          </cell>
          <cell r="AJ103">
            <v>1200000</v>
          </cell>
          <cell r="AK103">
            <v>1039</v>
          </cell>
          <cell r="AL103">
            <v>842</v>
          </cell>
          <cell r="AP103">
            <v>19258.85948026949</v>
          </cell>
          <cell r="AQ103">
            <v>6669985</v>
          </cell>
          <cell r="AR103">
            <v>2543350.570071259</v>
          </cell>
        </row>
        <row r="104">
          <cell r="A104" t="str">
            <v>DSO Jul14 1</v>
          </cell>
          <cell r="B104" t="str">
            <v>5445591/25431204</v>
          </cell>
          <cell r="C104" t="str">
            <v>DS USD Option/10-11/71</v>
          </cell>
          <cell r="D104" t="str">
            <v>Plain Call</v>
          </cell>
          <cell r="E104">
            <v>46</v>
          </cell>
          <cell r="H104" t="str">
            <v>HSBC</v>
          </cell>
          <cell r="I104">
            <v>40631</v>
          </cell>
          <cell r="J104">
            <v>41848</v>
          </cell>
          <cell r="K104">
            <v>41851</v>
          </cell>
          <cell r="L104">
            <v>1100000</v>
          </cell>
          <cell r="M104">
            <v>44.765000000000001</v>
          </cell>
          <cell r="N104">
            <v>6.2019872727272727</v>
          </cell>
          <cell r="V104" t="str">
            <v>ADB 2</v>
          </cell>
          <cell r="AJ104">
            <v>1100000</v>
          </cell>
          <cell r="AK104">
            <v>1220</v>
          </cell>
          <cell r="AL104">
            <v>661</v>
          </cell>
          <cell r="AP104">
            <v>16775.867213114754</v>
          </cell>
          <cell r="AQ104">
            <v>6822186</v>
          </cell>
          <cell r="AR104">
            <v>1355459.4553706506</v>
          </cell>
        </row>
        <row r="105">
          <cell r="A105" t="str">
            <v>DSO Jan15 1</v>
          </cell>
          <cell r="B105" t="str">
            <v>5445592/25431205</v>
          </cell>
          <cell r="C105" t="str">
            <v>DS USD Option/10-11/72</v>
          </cell>
          <cell r="D105" t="str">
            <v>Plain Call</v>
          </cell>
          <cell r="E105">
            <v>46</v>
          </cell>
          <cell r="H105" t="str">
            <v>HSBC</v>
          </cell>
          <cell r="I105">
            <v>40631</v>
          </cell>
          <cell r="J105">
            <v>42033</v>
          </cell>
          <cell r="K105">
            <v>42035</v>
          </cell>
          <cell r="L105">
            <v>900000</v>
          </cell>
          <cell r="M105">
            <v>44.765000000000001</v>
          </cell>
          <cell r="N105">
            <v>6.8143388888888889</v>
          </cell>
          <cell r="V105" t="str">
            <v>ADB 2</v>
          </cell>
          <cell r="AJ105">
            <v>900000</v>
          </cell>
          <cell r="AK105">
            <v>1404</v>
          </cell>
          <cell r="AL105">
            <v>477</v>
          </cell>
          <cell r="AP105">
            <v>13104.497863247863</v>
          </cell>
          <cell r="AQ105">
            <v>6132905</v>
          </cell>
          <cell r="AR105">
            <v>1870491.6457023062</v>
          </cell>
        </row>
        <row r="106">
          <cell r="A106" t="str">
            <v>DSO Jan12 18</v>
          </cell>
          <cell r="B106">
            <v>8204472</v>
          </cell>
          <cell r="C106" t="str">
            <v>DS USD Option/10-11/73</v>
          </cell>
          <cell r="D106" t="str">
            <v>Plain Call</v>
          </cell>
          <cell r="E106">
            <v>44.5</v>
          </cell>
          <cell r="H106" t="str">
            <v>SBI</v>
          </cell>
          <cell r="I106">
            <v>40640</v>
          </cell>
          <cell r="J106">
            <v>40935</v>
          </cell>
          <cell r="K106">
            <v>40939</v>
          </cell>
          <cell r="L106">
            <v>500000</v>
          </cell>
          <cell r="M106">
            <v>44.195</v>
          </cell>
          <cell r="N106">
            <v>2.6516999999999999</v>
          </cell>
          <cell r="V106" t="str">
            <v>ADB 2</v>
          </cell>
          <cell r="AJ106">
            <v>500000</v>
          </cell>
          <cell r="AK106">
            <v>2500000</v>
          </cell>
          <cell r="AL106">
            <v>475</v>
          </cell>
          <cell r="AQ106">
            <v>1325850</v>
          </cell>
          <cell r="AR106">
            <v>1911957.894736842</v>
          </cell>
        </row>
        <row r="107">
          <cell r="A107" t="str">
            <v>DSO Jul12 18</v>
          </cell>
          <cell r="B107">
            <v>8204520</v>
          </cell>
          <cell r="C107" t="str">
            <v>DS USD Option/10-11/74</v>
          </cell>
          <cell r="D107" t="str">
            <v>Plain Call</v>
          </cell>
          <cell r="E107">
            <v>44.5</v>
          </cell>
          <cell r="H107" t="str">
            <v>SBI</v>
          </cell>
          <cell r="I107">
            <v>40640</v>
          </cell>
          <cell r="J107">
            <v>41117</v>
          </cell>
          <cell r="K107">
            <v>41121</v>
          </cell>
          <cell r="L107">
            <v>1500000</v>
          </cell>
          <cell r="M107">
            <v>44.195</v>
          </cell>
          <cell r="N107">
            <v>3.7565750000000002</v>
          </cell>
          <cell r="V107" t="str">
            <v>Keic/BNP</v>
          </cell>
          <cell r="AJ107">
            <v>1500000</v>
          </cell>
          <cell r="AK107">
            <v>4500000</v>
          </cell>
          <cell r="AL107">
            <v>840</v>
          </cell>
          <cell r="AQ107">
            <v>5634862.5</v>
          </cell>
          <cell r="AR107">
            <v>2773333.3333333335</v>
          </cell>
        </row>
        <row r="108">
          <cell r="A108" t="str">
            <v>DSO Jan13 16</v>
          </cell>
          <cell r="B108" t="str">
            <v>5542968/25783934</v>
          </cell>
          <cell r="C108" t="str">
            <v>DS USD Option/10-11/75</v>
          </cell>
          <cell r="D108" t="str">
            <v>Plain Call</v>
          </cell>
          <cell r="E108">
            <v>44.5</v>
          </cell>
          <cell r="H108" t="str">
            <v>SBI</v>
          </cell>
          <cell r="I108">
            <v>40640</v>
          </cell>
          <cell r="J108">
            <v>41303</v>
          </cell>
          <cell r="K108">
            <v>41305</v>
          </cell>
          <cell r="L108">
            <v>1000000</v>
          </cell>
          <cell r="M108">
            <v>44.195</v>
          </cell>
          <cell r="N108">
            <v>4.6404750000000003</v>
          </cell>
          <cell r="V108" t="str">
            <v>Kexim</v>
          </cell>
          <cell r="AJ108">
            <v>1000000</v>
          </cell>
          <cell r="AK108">
            <v>4500000</v>
          </cell>
          <cell r="AL108">
            <v>840</v>
          </cell>
          <cell r="AQ108">
            <v>4640475</v>
          </cell>
          <cell r="AR108">
            <v>2774470.8333333335</v>
          </cell>
        </row>
        <row r="109">
          <cell r="A109" t="str">
            <v>DSO Jul13 4</v>
          </cell>
          <cell r="B109" t="str">
            <v>5542970/25783935</v>
          </cell>
          <cell r="C109" t="str">
            <v>DS USD Option/10-11/76</v>
          </cell>
          <cell r="D109" t="str">
            <v>Plain Call</v>
          </cell>
          <cell r="E109">
            <v>44.5</v>
          </cell>
          <cell r="H109" t="str">
            <v>SBI</v>
          </cell>
          <cell r="I109">
            <v>40640</v>
          </cell>
          <cell r="J109">
            <v>41484</v>
          </cell>
          <cell r="K109">
            <v>41486</v>
          </cell>
          <cell r="L109">
            <v>2000000</v>
          </cell>
          <cell r="M109">
            <v>44.195</v>
          </cell>
          <cell r="N109">
            <v>5.3917900000000003</v>
          </cell>
          <cell r="V109" t="str">
            <v>Keic/BNP</v>
          </cell>
          <cell r="AJ109">
            <v>2000000</v>
          </cell>
          <cell r="AK109">
            <v>1500000</v>
          </cell>
          <cell r="AL109">
            <v>293</v>
          </cell>
          <cell r="AQ109">
            <v>10783580</v>
          </cell>
          <cell r="AR109">
            <v>1327991.2627986348</v>
          </cell>
        </row>
        <row r="110">
          <cell r="A110" t="str">
            <v>DSO Jan12 19</v>
          </cell>
          <cell r="B110" t="str">
            <v>SBI/DRV/2011-12/20</v>
          </cell>
          <cell r="C110" t="str">
            <v>DS USD Option/10-11/77</v>
          </cell>
          <cell r="D110" t="str">
            <v>Plain Call</v>
          </cell>
          <cell r="E110">
            <v>44.5</v>
          </cell>
          <cell r="H110" t="str">
            <v>ICICI</v>
          </cell>
          <cell r="I110">
            <v>40640</v>
          </cell>
          <cell r="J110">
            <v>40935</v>
          </cell>
          <cell r="K110">
            <v>40939</v>
          </cell>
          <cell r="L110">
            <v>500000</v>
          </cell>
          <cell r="M110">
            <v>44.2</v>
          </cell>
          <cell r="N110">
            <v>2.6</v>
          </cell>
          <cell r="V110" t="str">
            <v>Kexim</v>
          </cell>
          <cell r="AJ110">
            <v>500000</v>
          </cell>
          <cell r="AK110">
            <v>4500000</v>
          </cell>
          <cell r="AL110">
            <v>840</v>
          </cell>
          <cell r="AQ110">
            <v>1300000</v>
          </cell>
          <cell r="AR110">
            <v>2745801.1749999998</v>
          </cell>
        </row>
        <row r="111">
          <cell r="A111" t="str">
            <v>DSO Jul12 19</v>
          </cell>
          <cell r="B111" t="str">
            <v>SBI/DRV/2011-12/19</v>
          </cell>
          <cell r="C111" t="str">
            <v>DS USD Option/10-11/78</v>
          </cell>
          <cell r="D111" t="str">
            <v>Plain Call</v>
          </cell>
          <cell r="E111">
            <v>44.5</v>
          </cell>
          <cell r="H111" t="str">
            <v>ICICI</v>
          </cell>
          <cell r="I111">
            <v>40640</v>
          </cell>
          <cell r="J111">
            <v>41117</v>
          </cell>
          <cell r="K111">
            <v>41121</v>
          </cell>
          <cell r="L111">
            <v>500000</v>
          </cell>
          <cell r="M111">
            <v>44.2</v>
          </cell>
          <cell r="N111">
            <v>3.76</v>
          </cell>
          <cell r="V111" t="str">
            <v>ADB 2</v>
          </cell>
          <cell r="AJ111">
            <v>500000</v>
          </cell>
          <cell r="AK111">
            <v>3000000</v>
          </cell>
          <cell r="AL111">
            <v>659</v>
          </cell>
          <cell r="AQ111">
            <v>1880000</v>
          </cell>
          <cell r="AR111">
            <v>2028961.6843702579</v>
          </cell>
        </row>
        <row r="112">
          <cell r="A112" t="str">
            <v>DSO Jan13 17</v>
          </cell>
          <cell r="B112" t="str">
            <v>MD5866153</v>
          </cell>
          <cell r="C112" t="str">
            <v>DS USD Option/10-11/79</v>
          </cell>
          <cell r="D112" t="str">
            <v>Plain Call</v>
          </cell>
          <cell r="E112">
            <v>44.5</v>
          </cell>
          <cell r="H112" t="str">
            <v>ICICI</v>
          </cell>
          <cell r="I112">
            <v>40640</v>
          </cell>
          <cell r="J112">
            <v>41303</v>
          </cell>
          <cell r="K112">
            <v>41305</v>
          </cell>
          <cell r="L112">
            <v>1000000</v>
          </cell>
          <cell r="M112">
            <v>44.2</v>
          </cell>
          <cell r="N112">
            <v>4.6500000000000004</v>
          </cell>
          <cell r="V112" t="str">
            <v>ADB 2</v>
          </cell>
          <cell r="AJ112">
            <v>1000000</v>
          </cell>
          <cell r="AK112">
            <v>4500000</v>
          </cell>
          <cell r="AL112">
            <v>840</v>
          </cell>
          <cell r="AQ112">
            <v>4650000</v>
          </cell>
          <cell r="AR112">
            <v>2783183.5416666665</v>
          </cell>
        </row>
        <row r="113">
          <cell r="A113" t="str">
            <v>DSO Jul13 5</v>
          </cell>
          <cell r="B113" t="str">
            <v>SBI/DRV/2011-12/21</v>
          </cell>
          <cell r="C113" t="str">
            <v>DS USD Option/10-11/80</v>
          </cell>
          <cell r="D113" t="str">
            <v>Plain Call</v>
          </cell>
          <cell r="E113">
            <v>44.5</v>
          </cell>
          <cell r="H113" t="str">
            <v>ICICI</v>
          </cell>
          <cell r="I113">
            <v>40640</v>
          </cell>
          <cell r="J113">
            <v>41484</v>
          </cell>
          <cell r="K113">
            <v>41486</v>
          </cell>
          <cell r="L113">
            <v>2000000</v>
          </cell>
          <cell r="M113">
            <v>44.2</v>
          </cell>
          <cell r="N113">
            <v>5.4249999999999998</v>
          </cell>
          <cell r="V113" t="str">
            <v>Kexim</v>
          </cell>
          <cell r="AJ113">
            <v>2000000</v>
          </cell>
          <cell r="AK113">
            <v>1500000</v>
          </cell>
          <cell r="AL113">
            <v>291</v>
          </cell>
          <cell r="AQ113">
            <v>10850000</v>
          </cell>
          <cell r="AR113">
            <v>1323991.3659793814</v>
          </cell>
        </row>
        <row r="114">
          <cell r="A114" t="str">
            <v>DSO Jan12 20</v>
          </cell>
          <cell r="B114" t="str">
            <v>SBI/DRV/2011-12/22</v>
          </cell>
          <cell r="C114" t="str">
            <v>DS USD Option/10-11/81</v>
          </cell>
          <cell r="D114" t="str">
            <v>Plain Call</v>
          </cell>
          <cell r="E114">
            <v>44.5</v>
          </cell>
          <cell r="H114" t="str">
            <v>BNP</v>
          </cell>
          <cell r="I114">
            <v>40640</v>
          </cell>
          <cell r="J114">
            <v>40937</v>
          </cell>
          <cell r="K114">
            <v>40939</v>
          </cell>
          <cell r="L114">
            <v>500000</v>
          </cell>
          <cell r="M114">
            <v>44.19</v>
          </cell>
          <cell r="N114">
            <v>2.6200160000000001</v>
          </cell>
          <cell r="V114" t="str">
            <v>Kexim</v>
          </cell>
          <cell r="AJ114">
            <v>500000</v>
          </cell>
          <cell r="AK114">
            <v>4000000</v>
          </cell>
          <cell r="AL114">
            <v>838</v>
          </cell>
          <cell r="AQ114">
            <v>1310008</v>
          </cell>
          <cell r="AR114">
            <v>2481324.5823389022</v>
          </cell>
        </row>
        <row r="115">
          <cell r="A115" t="str">
            <v>DSO Jul12 20</v>
          </cell>
          <cell r="B115">
            <v>8212417</v>
          </cell>
          <cell r="C115" t="str">
            <v>DS USD Option/10-11/82</v>
          </cell>
          <cell r="D115" t="str">
            <v>Plain Call</v>
          </cell>
          <cell r="E115">
            <v>44.5</v>
          </cell>
          <cell r="H115" t="str">
            <v>BNP</v>
          </cell>
          <cell r="I115">
            <v>40640</v>
          </cell>
          <cell r="J115">
            <v>41119</v>
          </cell>
          <cell r="K115">
            <v>41121</v>
          </cell>
          <cell r="L115">
            <v>500000</v>
          </cell>
          <cell r="M115">
            <v>44.19</v>
          </cell>
          <cell r="N115">
            <v>3.7666040000000001</v>
          </cell>
          <cell r="V115" t="str">
            <v>Kexim</v>
          </cell>
          <cell r="AJ115">
            <v>500000</v>
          </cell>
          <cell r="AK115">
            <v>7000000</v>
          </cell>
          <cell r="AL115">
            <v>473</v>
          </cell>
          <cell r="AQ115">
            <v>1883302</v>
          </cell>
          <cell r="AR115">
            <v>5377272.7272727275</v>
          </cell>
        </row>
        <row r="116">
          <cell r="A116" t="str">
            <v>DSO Jan13 18</v>
          </cell>
          <cell r="B116">
            <v>8212480</v>
          </cell>
          <cell r="C116" t="str">
            <v>DS USD Option/10-11/83</v>
          </cell>
          <cell r="D116" t="str">
            <v>Plain Call</v>
          </cell>
          <cell r="E116">
            <v>44.5</v>
          </cell>
          <cell r="H116" t="str">
            <v>BNP</v>
          </cell>
          <cell r="I116">
            <v>40640</v>
          </cell>
          <cell r="J116">
            <v>41303</v>
          </cell>
          <cell r="K116">
            <v>41305</v>
          </cell>
          <cell r="L116">
            <v>1000000</v>
          </cell>
          <cell r="M116">
            <v>44.19</v>
          </cell>
          <cell r="N116">
            <v>4.6225709999999998</v>
          </cell>
          <cell r="V116" t="str">
            <v>Keic/BNP</v>
          </cell>
          <cell r="AJ116">
            <v>1000000</v>
          </cell>
          <cell r="AK116">
            <v>8000000</v>
          </cell>
          <cell r="AL116">
            <v>838</v>
          </cell>
          <cell r="AQ116">
            <v>4622571</v>
          </cell>
          <cell r="AR116">
            <v>4899665.8711217176</v>
          </cell>
        </row>
        <row r="117">
          <cell r="A117" t="str">
            <v>DSO Jul13 6</v>
          </cell>
          <cell r="B117">
            <v>8213147</v>
          </cell>
          <cell r="C117" t="str">
            <v>DS USD Option/10-11/84</v>
          </cell>
          <cell r="D117" t="str">
            <v>Plain Call</v>
          </cell>
          <cell r="E117">
            <v>44.5</v>
          </cell>
          <cell r="H117" t="str">
            <v>BNP</v>
          </cell>
          <cell r="I117">
            <v>40640</v>
          </cell>
          <cell r="J117">
            <v>41484</v>
          </cell>
          <cell r="K117">
            <v>41486</v>
          </cell>
          <cell r="L117">
            <v>2200000</v>
          </cell>
          <cell r="M117">
            <v>44.19</v>
          </cell>
          <cell r="N117">
            <v>5.3812077272727272</v>
          </cell>
          <cell r="V117" t="str">
            <v>ADB 2</v>
          </cell>
          <cell r="AJ117">
            <v>2200000</v>
          </cell>
          <cell r="AK117">
            <v>3000000</v>
          </cell>
          <cell r="AL117">
            <v>657</v>
          </cell>
          <cell r="AQ117">
            <v>11838657</v>
          </cell>
          <cell r="AR117">
            <v>2011141.5525114154</v>
          </cell>
        </row>
        <row r="118">
          <cell r="A118" t="str">
            <v>DSO Jan12 21</v>
          </cell>
          <cell r="B118" t="str">
            <v>MD5866999</v>
          </cell>
          <cell r="C118" t="str">
            <v>DS USD Option/10-11/85</v>
          </cell>
          <cell r="D118" t="str">
            <v>Plain Call</v>
          </cell>
          <cell r="E118">
            <v>44.5</v>
          </cell>
          <cell r="H118" t="str">
            <v>HSBC</v>
          </cell>
          <cell r="I118">
            <v>40641</v>
          </cell>
          <cell r="J118">
            <v>40935</v>
          </cell>
          <cell r="K118">
            <v>40939</v>
          </cell>
          <cell r="L118">
            <v>1500000</v>
          </cell>
          <cell r="M118">
            <v>44.11</v>
          </cell>
          <cell r="N118">
            <v>2.5615679999999998</v>
          </cell>
          <cell r="V118" t="str">
            <v>Keic/BNP</v>
          </cell>
          <cell r="AJ118">
            <v>1500000</v>
          </cell>
          <cell r="AK118">
            <v>4000000</v>
          </cell>
          <cell r="AL118">
            <v>838</v>
          </cell>
          <cell r="AQ118">
            <v>3842352</v>
          </cell>
          <cell r="AR118">
            <v>2453027.7088305489</v>
          </cell>
        </row>
        <row r="119">
          <cell r="A119" t="str">
            <v>DSO Jul12 21</v>
          </cell>
          <cell r="B119" t="str">
            <v>SBI/DRV/2011-12/23</v>
          </cell>
          <cell r="C119" t="str">
            <v>DS USD Option/10-11/86</v>
          </cell>
          <cell r="D119" t="str">
            <v>Plain Call</v>
          </cell>
          <cell r="E119">
            <v>44.5</v>
          </cell>
          <cell r="H119" t="str">
            <v>HSBC</v>
          </cell>
          <cell r="I119">
            <v>40641</v>
          </cell>
          <cell r="J119">
            <v>41117</v>
          </cell>
          <cell r="K119">
            <v>41121</v>
          </cell>
          <cell r="L119">
            <v>2500000</v>
          </cell>
          <cell r="M119">
            <v>44.11</v>
          </cell>
          <cell r="N119">
            <v>3.6922351999999998</v>
          </cell>
          <cell r="V119" t="str">
            <v>Keic/BNP</v>
          </cell>
          <cell r="AJ119">
            <v>2500000</v>
          </cell>
          <cell r="AK119">
            <v>3000000</v>
          </cell>
          <cell r="AL119">
            <v>657</v>
          </cell>
          <cell r="AQ119">
            <v>9230588</v>
          </cell>
          <cell r="AR119">
            <v>2014853.5768645357</v>
          </cell>
        </row>
        <row r="120">
          <cell r="A120" t="str">
            <v>DSO Jan13 19</v>
          </cell>
          <cell r="B120">
            <v>8241477</v>
          </cell>
          <cell r="C120" t="str">
            <v>DS USD Option/10-11/87</v>
          </cell>
          <cell r="D120" t="str">
            <v>Plain Call</v>
          </cell>
          <cell r="E120">
            <v>44.5</v>
          </cell>
          <cell r="H120" t="str">
            <v>HSBC</v>
          </cell>
          <cell r="I120">
            <v>40641</v>
          </cell>
          <cell r="J120">
            <v>41303</v>
          </cell>
          <cell r="K120">
            <v>41305</v>
          </cell>
          <cell r="L120">
            <v>2000000</v>
          </cell>
          <cell r="M120">
            <v>44.11</v>
          </cell>
          <cell r="N120">
            <v>4.6182350000000003</v>
          </cell>
          <cell r="V120" t="str">
            <v>Kexim</v>
          </cell>
          <cell r="AJ120">
            <v>2000000</v>
          </cell>
          <cell r="AK120">
            <v>3000000</v>
          </cell>
          <cell r="AL120">
            <v>832</v>
          </cell>
          <cell r="AQ120">
            <v>9236470</v>
          </cell>
          <cell r="AR120">
            <v>1863750</v>
          </cell>
        </row>
        <row r="121">
          <cell r="A121" t="str">
            <v>DSO Jul13 7</v>
          </cell>
          <cell r="B121">
            <v>8241545</v>
          </cell>
          <cell r="C121" t="str">
            <v>DS USD Option/10-11/88</v>
          </cell>
          <cell r="D121" t="str">
            <v>Plain Call</v>
          </cell>
          <cell r="E121">
            <v>44.5</v>
          </cell>
          <cell r="H121" t="str">
            <v>HSBC</v>
          </cell>
          <cell r="I121">
            <v>40641</v>
          </cell>
          <cell r="J121">
            <v>41484</v>
          </cell>
          <cell r="K121">
            <v>41486</v>
          </cell>
          <cell r="L121">
            <v>2000000</v>
          </cell>
          <cell r="M121">
            <v>44.11</v>
          </cell>
          <cell r="N121">
            <v>5.3682350000000003</v>
          </cell>
          <cell r="V121" t="str">
            <v>Kexim</v>
          </cell>
          <cell r="AJ121">
            <v>2000000</v>
          </cell>
          <cell r="AK121">
            <v>4000000</v>
          </cell>
          <cell r="AL121">
            <v>1016</v>
          </cell>
          <cell r="AQ121">
            <v>10736470</v>
          </cell>
          <cell r="AR121">
            <v>33045880</v>
          </cell>
        </row>
        <row r="122">
          <cell r="A122" t="str">
            <v>DSO Jul13 8</v>
          </cell>
          <cell r="B122" t="str">
            <v>MD5889837</v>
          </cell>
          <cell r="C122" t="str">
            <v>DS USD Option/10-11/89</v>
          </cell>
          <cell r="D122" t="str">
            <v>Plain Call</v>
          </cell>
          <cell r="E122">
            <v>44.5</v>
          </cell>
          <cell r="H122" t="str">
            <v>ICICI</v>
          </cell>
          <cell r="I122">
            <v>40641</v>
          </cell>
          <cell r="J122">
            <v>41484</v>
          </cell>
          <cell r="K122">
            <v>41486</v>
          </cell>
          <cell r="L122">
            <v>2000000</v>
          </cell>
          <cell r="M122">
            <v>44.12</v>
          </cell>
          <cell r="N122">
            <v>5.38</v>
          </cell>
          <cell r="V122" t="str">
            <v>ADB 2</v>
          </cell>
          <cell r="AJ122">
            <v>2000000</v>
          </cell>
          <cell r="AK122">
            <v>4000000</v>
          </cell>
          <cell r="AL122">
            <v>1016</v>
          </cell>
          <cell r="AQ122">
            <v>10760000</v>
          </cell>
          <cell r="AR122">
            <v>75880</v>
          </cell>
        </row>
        <row r="123">
          <cell r="A123" t="str">
            <v>DSO Jul13 9</v>
          </cell>
          <cell r="B123" t="str">
            <v>5592456/25922929</v>
          </cell>
          <cell r="C123" t="str">
            <v>DS USD Option/10-11/90</v>
          </cell>
          <cell r="D123" t="str">
            <v>Plain Call</v>
          </cell>
          <cell r="E123">
            <v>44.5</v>
          </cell>
          <cell r="H123" t="str">
            <v>SBI</v>
          </cell>
          <cell r="I123">
            <v>40641</v>
          </cell>
          <cell r="J123">
            <v>41484</v>
          </cell>
          <cell r="K123">
            <v>41486</v>
          </cell>
          <cell r="L123">
            <v>2200000</v>
          </cell>
          <cell r="M123">
            <v>44.1</v>
          </cell>
          <cell r="N123">
            <v>5.3421136363636368</v>
          </cell>
          <cell r="V123" t="str">
            <v>Keic/BNP</v>
          </cell>
          <cell r="AJ123">
            <v>2200000</v>
          </cell>
          <cell r="AK123">
            <v>4000000</v>
          </cell>
          <cell r="AL123">
            <v>1016</v>
          </cell>
          <cell r="AQ123">
            <v>11752650</v>
          </cell>
          <cell r="AR123">
            <v>2328740.1574803148</v>
          </cell>
        </row>
        <row r="124">
          <cell r="A124" t="str">
            <v>DSO Jan13 20</v>
          </cell>
          <cell r="B124" t="str">
            <v>SBI/DRV/2011-12/26</v>
          </cell>
          <cell r="C124" t="str">
            <v>DS USD Option/10-11/91</v>
          </cell>
          <cell r="D124" t="str">
            <v>Plain Call</v>
          </cell>
          <cell r="E124">
            <v>44.5</v>
          </cell>
          <cell r="H124" t="str">
            <v>SBI</v>
          </cell>
          <cell r="I124">
            <v>40641</v>
          </cell>
          <cell r="J124">
            <v>41303</v>
          </cell>
          <cell r="K124">
            <v>41305</v>
          </cell>
          <cell r="L124">
            <v>1000000</v>
          </cell>
          <cell r="M124">
            <v>44.1</v>
          </cell>
          <cell r="N124">
            <v>4.6525499999999997</v>
          </cell>
          <cell r="V124" t="str">
            <v>Keic/BNP</v>
          </cell>
          <cell r="AJ124">
            <v>1000000</v>
          </cell>
          <cell r="AK124">
            <v>8000000</v>
          </cell>
          <cell r="AL124">
            <v>1016</v>
          </cell>
          <cell r="AQ124">
            <v>4652550</v>
          </cell>
          <cell r="AR124">
            <v>4659792.0374015747</v>
          </cell>
        </row>
        <row r="125">
          <cell r="A125" t="str">
            <v>DSO Jan12 22</v>
          </cell>
          <cell r="B125" t="str">
            <v>SBI/DRV/2011-12/25</v>
          </cell>
          <cell r="C125" t="str">
            <v>DS USD Option/10-11/92</v>
          </cell>
          <cell r="D125" t="str">
            <v>Plain Call</v>
          </cell>
          <cell r="E125">
            <v>44.5</v>
          </cell>
          <cell r="H125" t="str">
            <v>ICICI</v>
          </cell>
          <cell r="I125">
            <v>40644</v>
          </cell>
          <cell r="J125">
            <v>40935</v>
          </cell>
          <cell r="K125">
            <v>40939</v>
          </cell>
          <cell r="L125">
            <v>1500000</v>
          </cell>
          <cell r="M125">
            <v>44.365000000000002</v>
          </cell>
          <cell r="N125">
            <v>2.7466666666666666</v>
          </cell>
          <cell r="V125" t="str">
            <v>Kexim</v>
          </cell>
          <cell r="AJ125">
            <v>1500000</v>
          </cell>
          <cell r="AK125">
            <v>6000000</v>
          </cell>
          <cell r="AL125">
            <v>832</v>
          </cell>
          <cell r="AQ125">
            <v>4120000</v>
          </cell>
          <cell r="AR125">
            <v>3722460</v>
          </cell>
        </row>
        <row r="126">
          <cell r="A126" t="str">
            <v>DSO Jan13 21</v>
          </cell>
          <cell r="B126" t="str">
            <v>SBI/DRV/2011-12/24</v>
          </cell>
          <cell r="C126" t="str">
            <v>DS USD Option/10-11/93</v>
          </cell>
          <cell r="D126" t="str">
            <v>Plain Call</v>
          </cell>
          <cell r="E126">
            <v>44.5</v>
          </cell>
          <cell r="H126" t="str">
            <v>ICICI</v>
          </cell>
          <cell r="I126">
            <v>40644</v>
          </cell>
          <cell r="J126">
            <v>41303</v>
          </cell>
          <cell r="K126">
            <v>41305</v>
          </cell>
          <cell r="L126">
            <v>1000000</v>
          </cell>
          <cell r="M126">
            <v>44.365000000000002</v>
          </cell>
          <cell r="N126">
            <v>4.8499999999999996</v>
          </cell>
          <cell r="V126" t="str">
            <v>ADB 2</v>
          </cell>
          <cell r="AJ126">
            <v>1000000</v>
          </cell>
          <cell r="AK126">
            <v>1000000</v>
          </cell>
          <cell r="AL126">
            <v>651</v>
          </cell>
          <cell r="AQ126">
            <v>4850000</v>
          </cell>
          <cell r="AR126">
            <v>686126.02150537632</v>
          </cell>
        </row>
        <row r="127">
          <cell r="A127" t="str">
            <v>DSO Jul13 10</v>
          </cell>
          <cell r="B127" t="str">
            <v>SBI/DRV/2011-12/29</v>
          </cell>
          <cell r="C127" t="str">
            <v>DS USD Option/10-11/94</v>
          </cell>
          <cell r="D127" t="str">
            <v>Plain Call</v>
          </cell>
          <cell r="E127">
            <v>44.5</v>
          </cell>
          <cell r="H127" t="str">
            <v>ICICI</v>
          </cell>
          <cell r="I127">
            <v>40644</v>
          </cell>
          <cell r="J127">
            <v>41484</v>
          </cell>
          <cell r="K127">
            <v>41486</v>
          </cell>
          <cell r="L127">
            <v>2000000</v>
          </cell>
          <cell r="M127">
            <v>44.35</v>
          </cell>
          <cell r="N127">
            <v>5.625</v>
          </cell>
          <cell r="V127" t="str">
            <v>Kexim</v>
          </cell>
          <cell r="AJ127">
            <v>2000000</v>
          </cell>
          <cell r="AK127">
            <v>5000000</v>
          </cell>
          <cell r="AL127">
            <v>1012</v>
          </cell>
          <cell r="AQ127">
            <v>11250000</v>
          </cell>
          <cell r="AR127">
            <v>2963093.0830039526</v>
          </cell>
        </row>
        <row r="128">
          <cell r="A128" t="str">
            <v>DSO Jul13 11</v>
          </cell>
          <cell r="B128" t="str">
            <v>SBI/DRV/2011-12/30</v>
          </cell>
          <cell r="C128" t="str">
            <v>DS USD Option/10-11/95</v>
          </cell>
          <cell r="D128" t="str">
            <v>Plain Call</v>
          </cell>
          <cell r="E128">
            <v>44.5</v>
          </cell>
          <cell r="H128" t="str">
            <v>BNP</v>
          </cell>
          <cell r="I128">
            <v>40644</v>
          </cell>
          <cell r="J128">
            <v>41484</v>
          </cell>
          <cell r="K128">
            <v>41486</v>
          </cell>
          <cell r="L128">
            <v>4200000</v>
          </cell>
          <cell r="M128">
            <v>44.36</v>
          </cell>
          <cell r="N128">
            <v>5.6030904761904763</v>
          </cell>
          <cell r="V128" t="str">
            <v>Keic/BNP</v>
          </cell>
          <cell r="AJ128">
            <v>4200000</v>
          </cell>
          <cell r="AK128">
            <v>10000000</v>
          </cell>
          <cell r="AL128">
            <v>1011</v>
          </cell>
          <cell r="AQ128">
            <v>23532980</v>
          </cell>
          <cell r="AR128">
            <v>5770102.0771513358</v>
          </cell>
        </row>
        <row r="129">
          <cell r="A129" t="str">
            <v>DSO Jan13 22</v>
          </cell>
          <cell r="B129" t="str">
            <v>SBI/DRV/2011-12/31</v>
          </cell>
          <cell r="C129" t="str">
            <v>DS USD Option/10-11/96</v>
          </cell>
          <cell r="D129" t="str">
            <v>Plain Call</v>
          </cell>
          <cell r="E129">
            <v>44.5</v>
          </cell>
          <cell r="H129" t="str">
            <v>HSBC</v>
          </cell>
          <cell r="I129">
            <v>40644</v>
          </cell>
          <cell r="J129">
            <v>41303</v>
          </cell>
          <cell r="K129">
            <v>41305</v>
          </cell>
          <cell r="L129">
            <v>2000000</v>
          </cell>
          <cell r="M129">
            <v>44.35</v>
          </cell>
          <cell r="N129">
            <v>4.9228500000000004</v>
          </cell>
          <cell r="V129" t="str">
            <v>ADB 2</v>
          </cell>
          <cell r="AJ129">
            <v>2000000</v>
          </cell>
          <cell r="AK129">
            <v>1100000</v>
          </cell>
          <cell r="AL129">
            <v>1192</v>
          </cell>
          <cell r="AQ129">
            <v>9845700</v>
          </cell>
          <cell r="AR129">
            <v>591450.37751677854</v>
          </cell>
        </row>
        <row r="130">
          <cell r="A130" t="str">
            <v>DSO Jul12 22</v>
          </cell>
          <cell r="B130" t="str">
            <v>SBI/DRV/2011-12/32</v>
          </cell>
          <cell r="C130" t="str">
            <v>DS USD Option/10-11/97</v>
          </cell>
          <cell r="D130" t="str">
            <v>Plain Call</v>
          </cell>
          <cell r="E130">
            <v>44.5</v>
          </cell>
          <cell r="H130" t="str">
            <v>SBI</v>
          </cell>
          <cell r="I130">
            <v>40644</v>
          </cell>
          <cell r="J130">
            <v>41117</v>
          </cell>
          <cell r="K130">
            <v>41121</v>
          </cell>
          <cell r="L130">
            <v>2500000</v>
          </cell>
          <cell r="M130">
            <v>44.365000000000002</v>
          </cell>
          <cell r="N130">
            <v>3.9218660000000001</v>
          </cell>
          <cell r="V130" t="str">
            <v>Keic/BNP</v>
          </cell>
          <cell r="AJ130">
            <v>2500000</v>
          </cell>
          <cell r="AK130">
            <v>900000</v>
          </cell>
          <cell r="AL130">
            <v>1376</v>
          </cell>
          <cell r="AQ130">
            <v>9804665</v>
          </cell>
          <cell r="AR130">
            <v>459358.21220930235</v>
          </cell>
        </row>
        <row r="131">
          <cell r="A131" t="str">
            <v>DSO Jul12 23</v>
          </cell>
          <cell r="B131" t="str">
            <v>5603767/25957470</v>
          </cell>
          <cell r="C131" t="str">
            <v>DS USD Option/10-11/98</v>
          </cell>
          <cell r="D131" t="str">
            <v>Plain Call</v>
          </cell>
          <cell r="E131">
            <v>44.5</v>
          </cell>
          <cell r="H131" t="str">
            <v>ICICI</v>
          </cell>
          <cell r="I131">
            <v>40646</v>
          </cell>
          <cell r="J131">
            <v>41117</v>
          </cell>
          <cell r="K131">
            <v>41121</v>
          </cell>
          <cell r="L131">
            <v>2500000</v>
          </cell>
          <cell r="M131">
            <v>44.54</v>
          </cell>
          <cell r="N131">
            <v>3.992</v>
          </cell>
          <cell r="V131" t="str">
            <v>Kexim</v>
          </cell>
          <cell r="AJ131">
            <v>2500000</v>
          </cell>
          <cell r="AK131">
            <v>5000000</v>
          </cell>
          <cell r="AL131">
            <v>1011</v>
          </cell>
          <cell r="AQ131">
            <v>9980000</v>
          </cell>
          <cell r="AR131">
            <v>2896518.2987141446</v>
          </cell>
        </row>
        <row r="132">
          <cell r="A132" t="str">
            <v>DSO Jul13 12</v>
          </cell>
          <cell r="B132" t="str">
            <v>5812914/26791727</v>
          </cell>
          <cell r="C132" t="str">
            <v>DS USD Option/10-11/99</v>
          </cell>
          <cell r="D132" t="str">
            <v>Plain Call</v>
          </cell>
          <cell r="E132">
            <v>44.5</v>
          </cell>
          <cell r="H132" t="str">
            <v>ICICI</v>
          </cell>
          <cell r="I132">
            <v>40646</v>
          </cell>
          <cell r="J132">
            <v>41484</v>
          </cell>
          <cell r="K132">
            <v>41486</v>
          </cell>
          <cell r="L132">
            <v>4500000</v>
          </cell>
          <cell r="M132">
            <v>44.54</v>
          </cell>
          <cell r="N132">
            <v>5.6888888888888891</v>
          </cell>
          <cell r="V132" t="str">
            <v>Kexim</v>
          </cell>
          <cell r="AJ132">
            <v>4500000</v>
          </cell>
          <cell r="AK132">
            <v>2000000</v>
          </cell>
          <cell r="AL132">
            <v>1145</v>
          </cell>
          <cell r="AQ132">
            <v>25600000</v>
          </cell>
          <cell r="AR132">
            <v>1112663.7554585154</v>
          </cell>
        </row>
        <row r="133">
          <cell r="A133" t="str">
            <v>DSO Jul13 13</v>
          </cell>
          <cell r="B133" t="str">
            <v>MD6020012</v>
          </cell>
          <cell r="C133" t="str">
            <v>DS USD Option/10-11/100</v>
          </cell>
          <cell r="D133" t="str">
            <v>Plain Call</v>
          </cell>
          <cell r="E133">
            <v>44.5</v>
          </cell>
          <cell r="H133" t="str">
            <v>HSBC</v>
          </cell>
          <cell r="I133">
            <v>40646</v>
          </cell>
          <cell r="J133">
            <v>41484</v>
          </cell>
          <cell r="K133">
            <v>41486</v>
          </cell>
          <cell r="L133">
            <v>4500000</v>
          </cell>
          <cell r="M133">
            <v>44.54</v>
          </cell>
          <cell r="N133">
            <v>5.6912222222222226</v>
          </cell>
          <cell r="V133" t="str">
            <v>Kexim</v>
          </cell>
          <cell r="AJ133">
            <v>4500000</v>
          </cell>
          <cell r="AK133">
            <v>1500000</v>
          </cell>
          <cell r="AL133">
            <v>964</v>
          </cell>
          <cell r="AQ133">
            <v>25610500</v>
          </cell>
          <cell r="AR133">
            <v>883904.05082987552</v>
          </cell>
        </row>
        <row r="134">
          <cell r="A134" t="str">
            <v>DSO Jan12 23</v>
          </cell>
          <cell r="B134">
            <v>8438316</v>
          </cell>
          <cell r="C134" t="str">
            <v>DS USD Option/10-11/101</v>
          </cell>
          <cell r="D134" t="str">
            <v>Plain Call</v>
          </cell>
          <cell r="E134">
            <v>44.5</v>
          </cell>
          <cell r="H134" t="str">
            <v>HSBC</v>
          </cell>
          <cell r="I134">
            <v>40646</v>
          </cell>
          <cell r="J134">
            <v>40935</v>
          </cell>
          <cell r="K134">
            <v>40939</v>
          </cell>
          <cell r="L134">
            <v>1500000</v>
          </cell>
          <cell r="M134">
            <v>44.54</v>
          </cell>
          <cell r="N134">
            <v>2.8505600000000002</v>
          </cell>
          <cell r="V134" t="str">
            <v>ADB 2</v>
          </cell>
          <cell r="AJ134">
            <v>1500000</v>
          </cell>
          <cell r="AK134">
            <v>1000000</v>
          </cell>
          <cell r="AL134">
            <v>1329</v>
          </cell>
          <cell r="AQ134">
            <v>4275840</v>
          </cell>
          <cell r="AR134">
            <v>530662.1519939804</v>
          </cell>
        </row>
        <row r="135">
          <cell r="A135" t="str">
            <v>DSO Jul13 14</v>
          </cell>
          <cell r="B135" t="str">
            <v>SBI/DRV/2011-12/046</v>
          </cell>
          <cell r="C135" t="str">
            <v>DS USD Option/10-11/102</v>
          </cell>
          <cell r="D135" t="str">
            <v>Plain Call</v>
          </cell>
          <cell r="E135">
            <v>44.5</v>
          </cell>
          <cell r="H135" t="str">
            <v>SBI</v>
          </cell>
          <cell r="I135">
            <v>40646</v>
          </cell>
          <cell r="J135">
            <v>41484</v>
          </cell>
          <cell r="K135">
            <v>41486</v>
          </cell>
          <cell r="L135">
            <v>4500000</v>
          </cell>
          <cell r="M135">
            <v>44.524999999999999</v>
          </cell>
          <cell r="N135">
            <v>5.6324125</v>
          </cell>
          <cell r="V135" t="str">
            <v>Kexim</v>
          </cell>
          <cell r="AJ135">
            <v>4500000</v>
          </cell>
          <cell r="AK135">
            <v>1500000</v>
          </cell>
          <cell r="AL135">
            <v>1510</v>
          </cell>
          <cell r="AQ135">
            <v>25345857</v>
          </cell>
          <cell r="AR135">
            <v>758463.38448675501</v>
          </cell>
        </row>
        <row r="143">
          <cell r="A143" t="str">
            <v>DSO Jul13 18</v>
          </cell>
          <cell r="B143">
            <v>8446023</v>
          </cell>
          <cell r="C143" t="str">
            <v>DS USD Option/10-11/110</v>
          </cell>
          <cell r="D143" t="str">
            <v>Plain Call</v>
          </cell>
          <cell r="E143">
            <v>44.5</v>
          </cell>
          <cell r="H143" t="str">
            <v>BNP</v>
          </cell>
          <cell r="I143">
            <v>40648</v>
          </cell>
          <cell r="J143">
            <v>41484</v>
          </cell>
          <cell r="K143">
            <v>41486</v>
          </cell>
          <cell r="L143">
            <v>4000000</v>
          </cell>
          <cell r="M143">
            <v>44.38</v>
          </cell>
          <cell r="N143">
            <v>5.6473550000000001</v>
          </cell>
          <cell r="V143" t="str">
            <v>Keic/BNP</v>
          </cell>
          <cell r="AJ143">
            <v>4000000</v>
          </cell>
          <cell r="AK143">
            <v>1500000</v>
          </cell>
          <cell r="AL143">
            <v>777</v>
          </cell>
          <cell r="AQ143">
            <v>22589420</v>
          </cell>
        </row>
        <row r="144">
          <cell r="A144" t="str">
            <v>DSO Jan13 25</v>
          </cell>
          <cell r="B144" t="str">
            <v>SBI/DRV/2011-12/051</v>
          </cell>
          <cell r="C144" t="str">
            <v>DS USD Option/10-11/111</v>
          </cell>
          <cell r="D144" t="str">
            <v>Plain Call</v>
          </cell>
          <cell r="E144">
            <v>44.5</v>
          </cell>
          <cell r="H144" t="str">
            <v>SBI</v>
          </cell>
          <cell r="I144">
            <v>40648</v>
          </cell>
          <cell r="J144">
            <v>41303</v>
          </cell>
          <cell r="K144">
            <v>41305</v>
          </cell>
          <cell r="L144">
            <v>3000000</v>
          </cell>
          <cell r="M144">
            <v>44.35</v>
          </cell>
          <cell r="N144">
            <v>4.8489333333333331</v>
          </cell>
          <cell r="V144" t="str">
            <v>ADB 2</v>
          </cell>
          <cell r="AJ144">
            <v>3000000</v>
          </cell>
          <cell r="AK144">
            <v>1500000</v>
          </cell>
          <cell r="AL144">
            <v>961</v>
          </cell>
          <cell r="AQ144">
            <v>14546800</v>
          </cell>
        </row>
        <row r="145">
          <cell r="A145" t="str">
            <v>DSO Jul13 19</v>
          </cell>
          <cell r="B145" t="str">
            <v>SBI/DRV/2011-12/052</v>
          </cell>
          <cell r="C145" t="str">
            <v>DS USD Option/10-11/112</v>
          </cell>
          <cell r="D145" t="str">
            <v>Plain Call</v>
          </cell>
          <cell r="E145">
            <v>44.5</v>
          </cell>
          <cell r="H145" t="str">
            <v>ICICI</v>
          </cell>
          <cell r="I145">
            <v>40654</v>
          </cell>
          <cell r="J145">
            <v>41484</v>
          </cell>
          <cell r="K145">
            <v>41486</v>
          </cell>
          <cell r="L145">
            <v>3000000</v>
          </cell>
          <cell r="M145">
            <v>44.29</v>
          </cell>
          <cell r="N145">
            <v>5.68</v>
          </cell>
          <cell r="V145" t="str">
            <v>Keic/BNP</v>
          </cell>
          <cell r="AJ145">
            <v>3000000</v>
          </cell>
          <cell r="AK145">
            <v>2000000</v>
          </cell>
          <cell r="AL145">
            <v>1142</v>
          </cell>
          <cell r="AQ145">
            <v>17040000</v>
          </cell>
        </row>
        <row r="146">
          <cell r="A146" t="str">
            <v>DSO Jan14 4</v>
          </cell>
          <cell r="B146" t="str">
            <v>SBI/DRV/2011-12/053</v>
          </cell>
          <cell r="C146" t="str">
            <v>DS USD Option/10-11/113</v>
          </cell>
          <cell r="D146" t="str">
            <v>Plain Call</v>
          </cell>
          <cell r="E146">
            <v>44.5</v>
          </cell>
          <cell r="H146" t="str">
            <v>ICICI</v>
          </cell>
          <cell r="I146">
            <v>40654</v>
          </cell>
          <cell r="J146">
            <v>41668</v>
          </cell>
          <cell r="K146">
            <v>41670</v>
          </cell>
          <cell r="L146">
            <v>4000000</v>
          </cell>
          <cell r="M146">
            <v>44.29</v>
          </cell>
          <cell r="N146">
            <v>6.5</v>
          </cell>
          <cell r="V146" t="str">
            <v>Kexim</v>
          </cell>
          <cell r="AJ146">
            <v>4000000</v>
          </cell>
          <cell r="AK146">
            <v>1500000</v>
          </cell>
          <cell r="AL146">
            <v>1326</v>
          </cell>
          <cell r="AQ146">
            <v>26000000</v>
          </cell>
        </row>
        <row r="147">
          <cell r="A147" t="str">
            <v>DSO Jan14 5</v>
          </cell>
          <cell r="B147" t="str">
            <v>SBI/DRV/2011-12/054</v>
          </cell>
          <cell r="C147" t="str">
            <v>DS USD Option/10-11/114</v>
          </cell>
          <cell r="D147" t="str">
            <v>Plain Call</v>
          </cell>
          <cell r="E147">
            <v>44.5</v>
          </cell>
          <cell r="H147" t="str">
            <v>BNP</v>
          </cell>
          <cell r="I147">
            <v>40654</v>
          </cell>
          <cell r="J147">
            <v>41668</v>
          </cell>
          <cell r="K147">
            <v>41670</v>
          </cell>
          <cell r="L147">
            <v>4000000</v>
          </cell>
          <cell r="M147">
            <v>44.31</v>
          </cell>
          <cell r="N147">
            <v>6.5024924999999998</v>
          </cell>
          <cell r="V147" t="str">
            <v>Keic/BNP</v>
          </cell>
          <cell r="AJ147">
            <v>4000000</v>
          </cell>
          <cell r="AK147">
            <v>1500000</v>
          </cell>
          <cell r="AL147">
            <v>1507</v>
          </cell>
          <cell r="AQ147">
            <v>26009970</v>
          </cell>
        </row>
        <row r="148">
          <cell r="A148" t="str">
            <v>DSO Jan14 6</v>
          </cell>
          <cell r="B148">
            <v>26835397</v>
          </cell>
          <cell r="C148" t="str">
            <v>DS USD Option/10-11/115</v>
          </cell>
          <cell r="D148" t="str">
            <v>Plain Call</v>
          </cell>
          <cell r="E148">
            <v>44.5</v>
          </cell>
          <cell r="H148" t="str">
            <v>HSBC</v>
          </cell>
          <cell r="I148">
            <v>40654</v>
          </cell>
          <cell r="J148">
            <v>41668</v>
          </cell>
          <cell r="K148">
            <v>41670</v>
          </cell>
          <cell r="L148">
            <v>4000000</v>
          </cell>
          <cell r="M148">
            <v>44.35</v>
          </cell>
          <cell r="N148">
            <v>6.5</v>
          </cell>
          <cell r="V148" t="str">
            <v>ADB 2</v>
          </cell>
          <cell r="AJ148">
            <v>4000000</v>
          </cell>
          <cell r="AK148">
            <v>1500000</v>
          </cell>
          <cell r="AL148">
            <v>227</v>
          </cell>
          <cell r="AQ148">
            <v>26000000</v>
          </cell>
        </row>
        <row r="149">
          <cell r="A149" t="str">
            <v>DSO Jan14 7</v>
          </cell>
          <cell r="B149">
            <v>2455357</v>
          </cell>
          <cell r="C149" t="str">
            <v>DS USD Option/10-11/116</v>
          </cell>
          <cell r="D149" t="str">
            <v>Plain Call</v>
          </cell>
          <cell r="E149">
            <v>44.5</v>
          </cell>
          <cell r="H149" t="str">
            <v>SBI</v>
          </cell>
          <cell r="I149">
            <v>40654</v>
          </cell>
          <cell r="J149">
            <v>41668</v>
          </cell>
          <cell r="K149">
            <v>41670</v>
          </cell>
          <cell r="L149">
            <v>8000000</v>
          </cell>
          <cell r="M149">
            <v>44.314999999999998</v>
          </cell>
          <cell r="N149">
            <v>6.50322625</v>
          </cell>
          <cell r="V149" t="str">
            <v>kexim</v>
          </cell>
          <cell r="AJ149">
            <v>8000000</v>
          </cell>
          <cell r="AK149">
            <v>1500000</v>
          </cell>
          <cell r="AL149">
            <v>227</v>
          </cell>
          <cell r="AQ149">
            <v>52025810</v>
          </cell>
        </row>
        <row r="150">
          <cell r="A150" t="str">
            <v>DSO Jul13 20</v>
          </cell>
          <cell r="B150">
            <v>8453247</v>
          </cell>
          <cell r="C150" t="str">
            <v>DS USD Option/10-11/117</v>
          </cell>
          <cell r="D150" t="str">
            <v>Plain Call</v>
          </cell>
          <cell r="E150">
            <v>44.5</v>
          </cell>
          <cell r="H150" t="str">
            <v>SBI</v>
          </cell>
          <cell r="I150">
            <v>40654</v>
          </cell>
          <cell r="J150">
            <v>41484</v>
          </cell>
          <cell r="K150">
            <v>41486</v>
          </cell>
          <cell r="L150">
            <v>6000000</v>
          </cell>
          <cell r="M150">
            <v>44.314999999999998</v>
          </cell>
          <cell r="N150">
            <v>5.67232</v>
          </cell>
          <cell r="V150" t="str">
            <v>Keic/BNP</v>
          </cell>
          <cell r="AJ150">
            <v>6000000</v>
          </cell>
          <cell r="AK150">
            <v>1500000</v>
          </cell>
          <cell r="AL150">
            <v>409</v>
          </cell>
          <cell r="AQ150">
            <v>34033920</v>
          </cell>
        </row>
        <row r="151">
          <cell r="A151" t="str">
            <v>DSO Jan13 26</v>
          </cell>
          <cell r="B151" t="str">
            <v>SBI/DRV/2011/055</v>
          </cell>
          <cell r="C151" t="str">
            <v>DS USD Option/10-11/118</v>
          </cell>
          <cell r="D151" t="str">
            <v>Plain Call</v>
          </cell>
          <cell r="E151">
            <v>44.5</v>
          </cell>
          <cell r="H151" t="str">
            <v>SBI</v>
          </cell>
          <cell r="I151">
            <v>40654</v>
          </cell>
          <cell r="J151">
            <v>41303</v>
          </cell>
          <cell r="K151">
            <v>41305</v>
          </cell>
          <cell r="L151">
            <v>1000000</v>
          </cell>
          <cell r="M151">
            <v>44.32</v>
          </cell>
          <cell r="N151">
            <v>4.9084399999999997</v>
          </cell>
          <cell r="V151" t="str">
            <v>Kexim</v>
          </cell>
          <cell r="AJ151">
            <v>1000000</v>
          </cell>
          <cell r="AK151">
            <v>1500000</v>
          </cell>
          <cell r="AL151">
            <v>595</v>
          </cell>
          <cell r="AQ151">
            <v>4908440</v>
          </cell>
        </row>
        <row r="152">
          <cell r="A152" t="str">
            <v>DSO Jan14 8</v>
          </cell>
          <cell r="B152" t="str">
            <v>SBI/DRV/2011/056</v>
          </cell>
          <cell r="C152" t="str">
            <v>DS USD Option/10-11/119</v>
          </cell>
          <cell r="D152" t="str">
            <v>Plain Call</v>
          </cell>
          <cell r="E152">
            <v>44.5</v>
          </cell>
          <cell r="H152" t="str">
            <v>SBI</v>
          </cell>
          <cell r="I152">
            <v>40658</v>
          </cell>
          <cell r="J152">
            <v>41668</v>
          </cell>
          <cell r="K152">
            <v>41670</v>
          </cell>
          <cell r="L152">
            <v>5000000</v>
          </cell>
          <cell r="M152">
            <v>44.53</v>
          </cell>
          <cell r="N152">
            <v>6.5904400000000001</v>
          </cell>
          <cell r="V152" t="str">
            <v>Kexim</v>
          </cell>
          <cell r="AJ152">
            <v>5000000</v>
          </cell>
          <cell r="AK152">
            <v>1500000</v>
          </cell>
          <cell r="AL152">
            <v>776</v>
          </cell>
          <cell r="AQ152">
            <v>32952200</v>
          </cell>
        </row>
        <row r="153">
          <cell r="A153" t="str">
            <v>DSO Jan15 5</v>
          </cell>
          <cell r="B153" t="str">
            <v>SBI/DRV/2011/057</v>
          </cell>
          <cell r="C153" t="str">
            <v>DS USD Option/10-11/120</v>
          </cell>
          <cell r="D153" t="str">
            <v>Plain Call</v>
          </cell>
          <cell r="E153">
            <v>44.5</v>
          </cell>
          <cell r="H153" t="str">
            <v>SBI</v>
          </cell>
          <cell r="I153">
            <v>40659</v>
          </cell>
          <cell r="J153">
            <v>41668</v>
          </cell>
          <cell r="K153">
            <v>41670</v>
          </cell>
          <cell r="L153">
            <v>10000000</v>
          </cell>
          <cell r="M153">
            <v>44.517499999999998</v>
          </cell>
          <cell r="N153">
            <v>6.41052</v>
          </cell>
          <cell r="V153" t="str">
            <v>Kexim</v>
          </cell>
          <cell r="AJ153">
            <v>10000000</v>
          </cell>
          <cell r="AK153">
            <v>1500000</v>
          </cell>
          <cell r="AL153">
            <v>1325</v>
          </cell>
          <cell r="AQ153">
            <v>64105200</v>
          </cell>
        </row>
        <row r="154">
          <cell r="A154" t="str">
            <v>DSO Jul14 5</v>
          </cell>
          <cell r="B154" t="str">
            <v>SBI/DRV/2011-12/060</v>
          </cell>
          <cell r="C154" t="str">
            <v>DS USD Option/10-11/121</v>
          </cell>
          <cell r="D154" t="str">
            <v>Plain Call</v>
          </cell>
          <cell r="E154">
            <v>44.5</v>
          </cell>
          <cell r="H154" t="str">
            <v>SBI</v>
          </cell>
          <cell r="I154">
            <v>40659</v>
          </cell>
          <cell r="J154">
            <v>41849</v>
          </cell>
          <cell r="K154">
            <v>41851</v>
          </cell>
          <cell r="L154">
            <v>1100000</v>
          </cell>
          <cell r="M154">
            <v>44.524999999999999</v>
          </cell>
          <cell r="N154">
            <v>7.0430454545454548</v>
          </cell>
          <cell r="V154" t="str">
            <v>Keic/BNP</v>
          </cell>
          <cell r="AJ154">
            <v>1100000</v>
          </cell>
          <cell r="AK154">
            <v>2000000</v>
          </cell>
          <cell r="AL154">
            <v>1140</v>
          </cell>
          <cell r="AQ154">
            <v>7747350</v>
          </cell>
        </row>
        <row r="155">
          <cell r="A155" t="str">
            <v>DSO Jan15 6</v>
          </cell>
          <cell r="B155" t="str">
            <v>SBI/DRV/2011-12/061</v>
          </cell>
          <cell r="C155" t="str">
            <v>DS USD Option/10-11/122</v>
          </cell>
          <cell r="D155" t="str">
            <v>Plain Call</v>
          </cell>
          <cell r="E155">
            <v>44.5</v>
          </cell>
          <cell r="H155" t="str">
            <v>SBI</v>
          </cell>
          <cell r="I155">
            <v>40659</v>
          </cell>
          <cell r="J155">
            <v>42032</v>
          </cell>
          <cell r="K155">
            <v>42035</v>
          </cell>
          <cell r="L155">
            <v>900000</v>
          </cell>
          <cell r="M155">
            <v>44.524999999999999</v>
          </cell>
          <cell r="N155">
            <v>7.7176666666666662</v>
          </cell>
          <cell r="V155" t="str">
            <v>Keic/BNP</v>
          </cell>
          <cell r="AJ155">
            <v>900000</v>
          </cell>
          <cell r="AK155">
            <v>2000000</v>
          </cell>
          <cell r="AL155">
            <v>1324</v>
          </cell>
          <cell r="AQ155">
            <v>6945900</v>
          </cell>
        </row>
        <row r="156">
          <cell r="A156" t="str">
            <v>DSO Jul15 3</v>
          </cell>
          <cell r="B156" t="str">
            <v>SBI/DRV/2011-12/062</v>
          </cell>
          <cell r="C156" t="str">
            <v>DS USD Option/10-11/123</v>
          </cell>
          <cell r="D156" t="str">
            <v>Plain Call</v>
          </cell>
          <cell r="E156">
            <v>44.5</v>
          </cell>
          <cell r="H156" t="str">
            <v>HSBC</v>
          </cell>
          <cell r="I156">
            <v>40659</v>
          </cell>
          <cell r="J156">
            <v>41668</v>
          </cell>
          <cell r="K156">
            <v>41670</v>
          </cell>
          <cell r="L156">
            <v>5000000</v>
          </cell>
          <cell r="M156">
            <v>44.51</v>
          </cell>
          <cell r="N156">
            <v>6.4359999999999999</v>
          </cell>
          <cell r="V156" t="str">
            <v>ADB 2</v>
          </cell>
          <cell r="AJ156">
            <v>5000000</v>
          </cell>
          <cell r="AK156">
            <v>2000000</v>
          </cell>
          <cell r="AL156">
            <v>1505</v>
          </cell>
          <cell r="AQ156">
            <v>32180000</v>
          </cell>
        </row>
        <row r="157">
          <cell r="A157" t="str">
            <v>DSO Jan16 2</v>
          </cell>
          <cell r="B157" t="str">
            <v>SBI/DRV/2011-12/063</v>
          </cell>
          <cell r="C157" t="str">
            <v>DS USD Option/11-12/77</v>
          </cell>
          <cell r="D157" t="str">
            <v>Plain Call</v>
          </cell>
          <cell r="E157">
            <v>45</v>
          </cell>
          <cell r="H157" t="str">
            <v>SBI</v>
          </cell>
          <cell r="I157">
            <v>40695</v>
          </cell>
          <cell r="J157">
            <v>42382</v>
          </cell>
          <cell r="K157">
            <v>42384</v>
          </cell>
          <cell r="L157">
            <v>1000000</v>
          </cell>
          <cell r="M157">
            <v>44.844999999999999</v>
          </cell>
          <cell r="N157">
            <v>8.7447750000000006</v>
          </cell>
          <cell r="V157" t="str">
            <v>ADB 1</v>
          </cell>
          <cell r="AK157">
            <v>1000000</v>
          </cell>
          <cell r="AL157">
            <v>1689</v>
          </cell>
        </row>
        <row r="158">
          <cell r="A158" t="str">
            <v>DSO Jul16 2</v>
          </cell>
          <cell r="B158" t="str">
            <v>SBI/DRV/2011-12/064</v>
          </cell>
          <cell r="C158" t="str">
            <v>DS USD Option/11-12/78</v>
          </cell>
          <cell r="D158" t="str">
            <v>Plain Call</v>
          </cell>
          <cell r="E158">
            <v>45</v>
          </cell>
          <cell r="H158" t="str">
            <v>SBI</v>
          </cell>
          <cell r="I158">
            <v>40695</v>
          </cell>
          <cell r="J158">
            <v>42564</v>
          </cell>
          <cell r="K158">
            <v>42566</v>
          </cell>
          <cell r="L158">
            <v>1000000</v>
          </cell>
          <cell r="M158">
            <v>44.844999999999999</v>
          </cell>
          <cell r="N158">
            <v>9.3277599999999996</v>
          </cell>
          <cell r="V158" t="str">
            <v>IFC</v>
          </cell>
          <cell r="AK158">
            <v>1000000</v>
          </cell>
          <cell r="AL158">
            <v>1871</v>
          </cell>
        </row>
        <row r="159">
          <cell r="A159" t="str">
            <v>DSO Jan17 2</v>
          </cell>
          <cell r="B159" t="str">
            <v>SBI/DRV/2011-12/065</v>
          </cell>
          <cell r="C159" t="str">
            <v>DS USD Option/11-12/79</v>
          </cell>
          <cell r="D159" t="str">
            <v>Plain Call</v>
          </cell>
          <cell r="E159">
            <v>45</v>
          </cell>
          <cell r="H159" t="str">
            <v>SBI</v>
          </cell>
          <cell r="I159">
            <v>40695</v>
          </cell>
          <cell r="J159">
            <v>42746</v>
          </cell>
          <cell r="K159">
            <v>42748</v>
          </cell>
          <cell r="L159">
            <v>369300000</v>
          </cell>
          <cell r="M159">
            <v>44.844999999999999</v>
          </cell>
          <cell r="N159">
            <v>9.8434775000000005</v>
          </cell>
          <cell r="V159" t="str">
            <v>ADB 1</v>
          </cell>
          <cell r="X159">
            <v>40600000</v>
          </cell>
          <cell r="AJ159">
            <v>328700000</v>
          </cell>
          <cell r="AK159">
            <v>1000000</v>
          </cell>
          <cell r="AL159">
            <v>7537500</v>
          </cell>
          <cell r="AM159">
            <v>2885416.666666667</v>
          </cell>
          <cell r="AN159">
            <v>8306763.3736964101</v>
          </cell>
          <cell r="AO159">
            <v>56264117.473274276</v>
          </cell>
          <cell r="AP159">
            <v>64597792.035905235</v>
          </cell>
          <cell r="AQ159">
            <v>1289300281.5</v>
          </cell>
        </row>
        <row r="160">
          <cell r="A160" t="str">
            <v>DSO Jan12 29</v>
          </cell>
          <cell r="C160" t="str">
            <v>DS USD Option/11-12/80</v>
          </cell>
          <cell r="D160" t="str">
            <v>Plain Call</v>
          </cell>
          <cell r="E160">
            <v>45.5</v>
          </cell>
          <cell r="H160" t="str">
            <v>HSBC</v>
          </cell>
          <cell r="I160">
            <v>40697</v>
          </cell>
          <cell r="J160">
            <v>40919</v>
          </cell>
          <cell r="K160">
            <v>40921</v>
          </cell>
          <cell r="L160">
            <v>132500000</v>
          </cell>
          <cell r="M160">
            <v>44.91</v>
          </cell>
          <cell r="N160">
            <v>1.845</v>
          </cell>
          <cell r="V160" t="str">
            <v>Kexim</v>
          </cell>
          <cell r="W160">
            <v>0.50863723608445299</v>
          </cell>
          <cell r="X160">
            <v>132500000</v>
          </cell>
          <cell r="AI160" t="str">
            <v>PC</v>
          </cell>
          <cell r="AJ160">
            <v>237800000</v>
          </cell>
          <cell r="AK160">
            <v>169400000</v>
          </cell>
          <cell r="AL160" t="str">
            <v>SBI</v>
          </cell>
          <cell r="AQ160">
            <v>588740938.5</v>
          </cell>
        </row>
        <row r="161">
          <cell r="A161" t="str">
            <v>DSO Jan13 29</v>
          </cell>
          <cell r="C161" t="str">
            <v>DS USD Option/11-12/81</v>
          </cell>
          <cell r="D161" t="str">
            <v>Plain Call</v>
          </cell>
          <cell r="E161">
            <v>45</v>
          </cell>
          <cell r="H161" t="str">
            <v>HSBC</v>
          </cell>
          <cell r="I161">
            <v>40697</v>
          </cell>
          <cell r="J161">
            <v>41285</v>
          </cell>
          <cell r="K161">
            <v>41289</v>
          </cell>
          <cell r="L161">
            <v>1000000</v>
          </cell>
          <cell r="M161">
            <v>44.91</v>
          </cell>
          <cell r="N161">
            <v>4.2649999999999997</v>
          </cell>
          <cell r="V161" t="str">
            <v>Keic/BNP</v>
          </cell>
          <cell r="W161">
            <v>0.29097888675623801</v>
          </cell>
          <cell r="X161">
            <v>75800000</v>
          </cell>
          <cell r="AI161" t="str">
            <v>Call Spread</v>
          </cell>
          <cell r="AJ161">
            <v>58000000</v>
          </cell>
          <cell r="AK161">
            <v>37600000</v>
          </cell>
          <cell r="AL161" t="str">
            <v>HSBC</v>
          </cell>
        </row>
        <row r="162">
          <cell r="A162" t="str">
            <v>DSO Jul12 27</v>
          </cell>
          <cell r="B162">
            <v>8476560</v>
          </cell>
          <cell r="C162" t="str">
            <v>DS USD Option/11-12/82</v>
          </cell>
          <cell r="D162" t="str">
            <v>Plain Call</v>
          </cell>
          <cell r="E162">
            <v>45.5</v>
          </cell>
          <cell r="H162" t="str">
            <v>ICICI</v>
          </cell>
          <cell r="I162">
            <v>40697</v>
          </cell>
          <cell r="J162">
            <v>41101</v>
          </cell>
          <cell r="K162">
            <v>41103</v>
          </cell>
          <cell r="L162">
            <v>1000000</v>
          </cell>
          <cell r="M162">
            <v>44.91</v>
          </cell>
          <cell r="N162">
            <v>2.78</v>
          </cell>
          <cell r="V162" t="str">
            <v>ADB 2</v>
          </cell>
          <cell r="W162">
            <v>0.20038387715930903</v>
          </cell>
          <cell r="X162">
            <v>52200000</v>
          </cell>
          <cell r="AI162" t="str">
            <v>Range forward</v>
          </cell>
          <cell r="AJ162">
            <v>32900000</v>
          </cell>
          <cell r="AK162">
            <v>100800000</v>
          </cell>
          <cell r="AL162" t="str">
            <v>ICICI</v>
          </cell>
        </row>
        <row r="163">
          <cell r="A163" t="str">
            <v>DSO Jul13 23</v>
          </cell>
          <cell r="B163">
            <v>8476517</v>
          </cell>
          <cell r="C163" t="str">
            <v>DS USD Option/11-12/83</v>
          </cell>
          <cell r="D163" t="str">
            <v>Plain Call</v>
          </cell>
          <cell r="E163">
            <v>45</v>
          </cell>
          <cell r="H163" t="str">
            <v>ICICI</v>
          </cell>
          <cell r="I163">
            <v>40697</v>
          </cell>
          <cell r="J163">
            <v>41466</v>
          </cell>
          <cell r="K163">
            <v>41470</v>
          </cell>
          <cell r="L163">
            <v>1000000</v>
          </cell>
          <cell r="M163">
            <v>44.905000000000001</v>
          </cell>
          <cell r="N163">
            <v>5.04</v>
          </cell>
          <cell r="V163" t="str">
            <v>IFC</v>
          </cell>
          <cell r="X163">
            <v>21450000</v>
          </cell>
          <cell r="AI163" t="str">
            <v>SG</v>
          </cell>
          <cell r="AJ163">
            <v>0</v>
          </cell>
          <cell r="AK163">
            <v>20900000</v>
          </cell>
          <cell r="AL163" t="str">
            <v>BNP</v>
          </cell>
        </row>
        <row r="164">
          <cell r="A164" t="str">
            <v>DSO Jan14 13</v>
          </cell>
          <cell r="B164">
            <v>8476524</v>
          </cell>
          <cell r="C164" t="str">
            <v>DS USD Option/11-12/84</v>
          </cell>
          <cell r="D164" t="str">
            <v>Plain Call</v>
          </cell>
          <cell r="E164">
            <v>45</v>
          </cell>
          <cell r="H164" t="str">
            <v>ICICI</v>
          </cell>
          <cell r="I164">
            <v>40697</v>
          </cell>
          <cell r="J164">
            <v>41652</v>
          </cell>
          <cell r="K164">
            <v>41654</v>
          </cell>
          <cell r="L164">
            <v>1000000</v>
          </cell>
          <cell r="M164">
            <v>44.905000000000001</v>
          </cell>
          <cell r="N164">
            <v>5.9</v>
          </cell>
          <cell r="V164" t="str">
            <v>ADB 1</v>
          </cell>
          <cell r="X164">
            <v>12550000</v>
          </cell>
          <cell r="AK164">
            <v>1000000</v>
          </cell>
          <cell r="AL164">
            <v>957</v>
          </cell>
        </row>
        <row r="165">
          <cell r="A165" t="str">
            <v>DSO Jul12 28</v>
          </cell>
          <cell r="B165" t="str">
            <v>SBI/DRV/2011-12/079</v>
          </cell>
          <cell r="C165" t="str">
            <v>DS USD Option/11-12/85</v>
          </cell>
          <cell r="D165" t="str">
            <v>Plain Call</v>
          </cell>
          <cell r="E165">
            <v>45</v>
          </cell>
          <cell r="H165" t="str">
            <v>SBI</v>
          </cell>
          <cell r="I165">
            <v>40728</v>
          </cell>
          <cell r="J165">
            <v>40919</v>
          </cell>
          <cell r="K165">
            <v>40921</v>
          </cell>
          <cell r="L165">
            <v>1000000</v>
          </cell>
          <cell r="M165">
            <v>44.3825</v>
          </cell>
          <cell r="N165">
            <v>1.5090049999999999</v>
          </cell>
          <cell r="V165" t="str">
            <v>All</v>
          </cell>
          <cell r="X165">
            <v>34200000</v>
          </cell>
          <cell r="AK165">
            <v>1000000</v>
          </cell>
          <cell r="AL165">
            <v>193</v>
          </cell>
        </row>
        <row r="166">
          <cell r="A166" t="str">
            <v>DSO Jan12 30</v>
          </cell>
          <cell r="B166" t="str">
            <v>USD Option</v>
          </cell>
          <cell r="C166" t="str">
            <v>Import payments</v>
          </cell>
          <cell r="D166" t="str">
            <v>Plain Call</v>
          </cell>
          <cell r="E166">
            <v>45</v>
          </cell>
          <cell r="H166" t="str">
            <v>SBI</v>
          </cell>
          <cell r="I166">
            <v>40728</v>
          </cell>
          <cell r="J166">
            <v>41101</v>
          </cell>
          <cell r="K166">
            <v>41103</v>
          </cell>
          <cell r="L166">
            <v>1000000</v>
          </cell>
          <cell r="M166">
            <v>44.3825</v>
          </cell>
          <cell r="N166">
            <v>2.6185675000000002</v>
          </cell>
          <cell r="V166" t="str">
            <v>IFC</v>
          </cell>
          <cell r="AK166">
            <v>1000000</v>
          </cell>
          <cell r="AL166">
            <v>375</v>
          </cell>
        </row>
        <row r="167">
          <cell r="A167" t="str">
            <v>DSO Jan13 30</v>
          </cell>
          <cell r="B167" t="str">
            <v>SBI/DRV/2011-12/081</v>
          </cell>
          <cell r="C167" t="str">
            <v>DS USD Option/11-12/87</v>
          </cell>
          <cell r="D167" t="str">
            <v>Plain Call</v>
          </cell>
          <cell r="E167" t="str">
            <v>Structure</v>
          </cell>
          <cell r="H167" t="str">
            <v>SBI</v>
          </cell>
          <cell r="I167" t="str">
            <v>Date</v>
          </cell>
          <cell r="J167">
            <v>41285</v>
          </cell>
          <cell r="K167">
            <v>41289</v>
          </cell>
          <cell r="L167">
            <v>1000000</v>
          </cell>
          <cell r="M167" t="str">
            <v>Rates</v>
          </cell>
          <cell r="N167">
            <v>3.6132864600000003</v>
          </cell>
          <cell r="O167" t="str">
            <v>Approval</v>
          </cell>
          <cell r="U167" t="str">
            <v>Underlying</v>
          </cell>
          <cell r="V167" t="str">
            <v>ADB 1</v>
          </cell>
          <cell r="X167" t="str">
            <v>Utilisation</v>
          </cell>
          <cell r="AB167" t="str">
            <v>Cancellation/Expire</v>
          </cell>
          <cell r="AF167" t="str">
            <v>Rollover</v>
          </cell>
          <cell r="AK167">
            <v>1000000</v>
          </cell>
          <cell r="AL167" t="str">
            <v>Premium write off</v>
          </cell>
        </row>
        <row r="168">
          <cell r="A168" t="str">
            <v>ID NO.</v>
          </cell>
          <cell r="B168" t="str">
            <v>Contract</v>
          </cell>
          <cell r="C168" t="str">
            <v>Deal no.</v>
          </cell>
          <cell r="D168" t="str">
            <v>Type</v>
          </cell>
          <cell r="E168" t="str">
            <v>Buy call</v>
          </cell>
          <cell r="F168" t="str">
            <v>Sell call</v>
          </cell>
          <cell r="G168" t="str">
            <v>Sell put</v>
          </cell>
          <cell r="H168" t="str">
            <v xml:space="preserve">Bank </v>
          </cell>
          <cell r="I168" t="str">
            <v>Entered</v>
          </cell>
          <cell r="J168" t="str">
            <v>Maturity</v>
          </cell>
          <cell r="K168" t="str">
            <v>Settlement</v>
          </cell>
          <cell r="L168" t="str">
            <v>Value</v>
          </cell>
          <cell r="M168" t="str">
            <v>Spot</v>
          </cell>
          <cell r="N168" t="str">
            <v>Premium Rs/$</v>
          </cell>
          <cell r="O168" t="str">
            <v>RNS</v>
          </cell>
          <cell r="P168" t="str">
            <v>SR</v>
          </cell>
          <cell r="Q168" t="str">
            <v>SD</v>
          </cell>
          <cell r="R168" t="str">
            <v>Deal request</v>
          </cell>
          <cell r="S168" t="str">
            <v>IDC</v>
          </cell>
          <cell r="T168" t="str">
            <v>Contract copy</v>
          </cell>
          <cell r="U168" t="str">
            <v>Amount</v>
          </cell>
          <cell r="V168" t="str">
            <v>Copy</v>
          </cell>
          <cell r="W168" t="str">
            <v>Package</v>
          </cell>
          <cell r="X168" t="str">
            <v>Amount</v>
          </cell>
          <cell r="Y168" t="str">
            <v>Party</v>
          </cell>
          <cell r="Z168" t="str">
            <v>Package</v>
          </cell>
          <cell r="AA168" t="str">
            <v>Date</v>
          </cell>
          <cell r="AB168" t="str">
            <v>Amount</v>
          </cell>
          <cell r="AC168" t="str">
            <v>Rate</v>
          </cell>
          <cell r="AD168" t="str">
            <v xml:space="preserve">Wash </v>
          </cell>
          <cell r="AE168" t="str">
            <v>Gain/(loss)</v>
          </cell>
          <cell r="AF168" t="str">
            <v>Amount</v>
          </cell>
          <cell r="AG168" t="str">
            <v>Date</v>
          </cell>
          <cell r="AH168" t="str">
            <v>Rate</v>
          </cell>
          <cell r="AI168" t="str">
            <v>Gain/(loss)</v>
          </cell>
          <cell r="AJ168" t="str">
            <v>Balance</v>
          </cell>
          <cell r="AK168" t="str">
            <v>Days</v>
          </cell>
          <cell r="AL168" t="str">
            <v>FY 10</v>
          </cell>
          <cell r="AM168" t="str">
            <v>FY 11 Q1</v>
          </cell>
          <cell r="AN168" t="str">
            <v>FY 11 Q2</v>
          </cell>
          <cell r="AO168" t="str">
            <v>FY 11 Q3</v>
          </cell>
          <cell r="AP168" t="str">
            <v>FY 11 Q4</v>
          </cell>
          <cell r="AQ168" t="str">
            <v>Premium</v>
          </cell>
        </row>
        <row r="169">
          <cell r="A169" t="str">
            <v>IMO Oct10 1</v>
          </cell>
          <cell r="B169" t="str">
            <v>SBI/DRV/2010-11/128</v>
          </cell>
          <cell r="C169" t="str">
            <v>IM USD Option/10-11/01</v>
          </cell>
          <cell r="D169" t="str">
            <v>Call spread</v>
          </cell>
          <cell r="E169">
            <v>47</v>
          </cell>
          <cell r="F169">
            <v>48</v>
          </cell>
          <cell r="H169" t="str">
            <v>SBI</v>
          </cell>
          <cell r="I169">
            <v>40430</v>
          </cell>
          <cell r="J169">
            <v>40478</v>
          </cell>
          <cell r="K169">
            <v>40480</v>
          </cell>
          <cell r="L169">
            <v>15000000</v>
          </cell>
          <cell r="M169">
            <v>46.52</v>
          </cell>
          <cell r="N169">
            <v>0.29152533333333336</v>
          </cell>
          <cell r="S169" t="str">
            <v>a</v>
          </cell>
          <cell r="V169" t="str">
            <v>ADB 1</v>
          </cell>
          <cell r="X169">
            <v>14999999.995563092</v>
          </cell>
          <cell r="AA169">
            <v>44.006284235648479</v>
          </cell>
          <cell r="AJ169">
            <v>4.4369082897901535E-3</v>
          </cell>
          <cell r="AK169">
            <v>1000000</v>
          </cell>
          <cell r="AL169">
            <v>926</v>
          </cell>
          <cell r="AN169">
            <v>1836609.6</v>
          </cell>
          <cell r="AO169">
            <v>260397.37166324438</v>
          </cell>
          <cell r="AQ169">
            <v>4372880</v>
          </cell>
        </row>
        <row r="170">
          <cell r="A170" t="str">
            <v>IMO Nov10 1</v>
          </cell>
          <cell r="B170" t="str">
            <v>SBI/DRV/2010-11/137</v>
          </cell>
          <cell r="C170" t="str">
            <v>IM USD Option/10-11/02</v>
          </cell>
          <cell r="D170" t="str">
            <v>Call spread</v>
          </cell>
          <cell r="E170">
            <v>46.5</v>
          </cell>
          <cell r="F170">
            <v>48.5</v>
          </cell>
          <cell r="H170" t="str">
            <v>SBI</v>
          </cell>
          <cell r="I170">
            <v>40438</v>
          </cell>
          <cell r="J170">
            <v>40508</v>
          </cell>
          <cell r="K170">
            <v>40512</v>
          </cell>
          <cell r="L170">
            <v>5000000</v>
          </cell>
          <cell r="M170">
            <v>45.84</v>
          </cell>
          <cell r="N170">
            <v>0.50440499999999999</v>
          </cell>
          <cell r="S170" t="str">
            <v>a</v>
          </cell>
          <cell r="V170" t="str">
            <v>IFC</v>
          </cell>
          <cell r="X170">
            <v>5000000.2</v>
          </cell>
          <cell r="AJ170">
            <v>-0.20000000018626451</v>
          </cell>
          <cell r="AK170">
            <v>2000000</v>
          </cell>
          <cell r="AL170">
            <v>559</v>
          </cell>
          <cell r="AN170">
            <v>477139.86486486485</v>
          </cell>
          <cell r="AO170">
            <v>2044885.1351351351</v>
          </cell>
          <cell r="AQ170">
            <v>2522025</v>
          </cell>
        </row>
        <row r="171">
          <cell r="A171" t="str">
            <v>IMO Dec10 1</v>
          </cell>
          <cell r="B171" t="str">
            <v>SBI/DRV/2010-11/138</v>
          </cell>
          <cell r="C171" t="str">
            <v>IM USD Option/10-11/03</v>
          </cell>
          <cell r="D171" t="str">
            <v>Call spread</v>
          </cell>
          <cell r="E171">
            <v>46.5</v>
          </cell>
          <cell r="F171">
            <v>48.5</v>
          </cell>
          <cell r="H171" t="str">
            <v>SBI</v>
          </cell>
          <cell r="I171">
            <v>40438</v>
          </cell>
          <cell r="J171">
            <v>40541</v>
          </cell>
          <cell r="K171">
            <v>40543</v>
          </cell>
          <cell r="L171">
            <v>5000000</v>
          </cell>
          <cell r="M171">
            <v>45.84</v>
          </cell>
          <cell r="N171">
            <v>0.64197000000000004</v>
          </cell>
          <cell r="S171" t="str">
            <v>a</v>
          </cell>
          <cell r="V171" t="str">
            <v>IFC</v>
          </cell>
          <cell r="X171">
            <v>1427991</v>
          </cell>
          <cell r="AF171">
            <v>3572009</v>
          </cell>
          <cell r="AG171">
            <v>40584</v>
          </cell>
          <cell r="AH171">
            <v>44.85</v>
          </cell>
          <cell r="AI171">
            <v>0</v>
          </cell>
          <cell r="AJ171">
            <v>0</v>
          </cell>
          <cell r="AK171">
            <v>2000000</v>
          </cell>
          <cell r="AL171">
            <v>740</v>
          </cell>
          <cell r="AN171">
            <v>427980</v>
          </cell>
          <cell r="AO171">
            <v>2781870</v>
          </cell>
          <cell r="AQ171">
            <v>3209850</v>
          </cell>
        </row>
        <row r="172">
          <cell r="A172" t="str">
            <v>IMO Nov10 2</v>
          </cell>
          <cell r="B172" t="str">
            <v>7203019/20/21</v>
          </cell>
          <cell r="C172" t="str">
            <v>IM USD Option/10-11/04</v>
          </cell>
          <cell r="D172" t="str">
            <v>Seagull</v>
          </cell>
          <cell r="E172">
            <v>47</v>
          </cell>
          <cell r="F172">
            <v>50</v>
          </cell>
          <cell r="G172">
            <v>45</v>
          </cell>
          <cell r="H172" t="str">
            <v>ICICI</v>
          </cell>
          <cell r="I172">
            <v>40445</v>
          </cell>
          <cell r="J172">
            <v>40508</v>
          </cell>
          <cell r="K172">
            <v>40512</v>
          </cell>
          <cell r="L172">
            <v>16000000</v>
          </cell>
          <cell r="M172">
            <v>45.38</v>
          </cell>
          <cell r="N172">
            <v>0</v>
          </cell>
          <cell r="V172" t="str">
            <v>Keic/BNP</v>
          </cell>
          <cell r="X172">
            <v>15999999.834078111</v>
          </cell>
          <cell r="AJ172">
            <v>0.1659218892455101</v>
          </cell>
          <cell r="AK172">
            <v>1000000</v>
          </cell>
          <cell r="AL172">
            <v>209</v>
          </cell>
          <cell r="AN172">
            <v>0</v>
          </cell>
          <cell r="AO172">
            <v>0</v>
          </cell>
          <cell r="AQ172">
            <v>0</v>
          </cell>
        </row>
        <row r="173">
          <cell r="A173" t="str">
            <v>IMO Dec10 2</v>
          </cell>
          <cell r="B173" t="str">
            <v>7203081/82/83</v>
          </cell>
          <cell r="C173" t="str">
            <v>IM USD Option/10-11/05</v>
          </cell>
          <cell r="D173" t="str">
            <v>Seagull</v>
          </cell>
          <cell r="E173">
            <v>47</v>
          </cell>
          <cell r="F173">
            <v>50</v>
          </cell>
          <cell r="G173">
            <v>45</v>
          </cell>
          <cell r="H173" t="str">
            <v>ICICI</v>
          </cell>
          <cell r="I173">
            <v>40445</v>
          </cell>
          <cell r="J173">
            <v>40541</v>
          </cell>
          <cell r="K173">
            <v>40543</v>
          </cell>
          <cell r="L173">
            <v>28000000</v>
          </cell>
          <cell r="M173">
            <v>45.395000000000003</v>
          </cell>
          <cell r="N173">
            <v>9.285714285714286E-2</v>
          </cell>
          <cell r="V173" t="str">
            <v>ADB 1</v>
          </cell>
          <cell r="X173">
            <v>15096770.338915324</v>
          </cell>
          <cell r="AF173">
            <v>12903229.661084676</v>
          </cell>
          <cell r="AG173">
            <v>40584</v>
          </cell>
          <cell r="AH173">
            <v>44.85</v>
          </cell>
          <cell r="AI173">
            <v>0</v>
          </cell>
          <cell r="AJ173">
            <v>0</v>
          </cell>
          <cell r="AK173">
            <v>1000000</v>
          </cell>
          <cell r="AL173">
            <v>373</v>
          </cell>
          <cell r="AN173">
            <v>185714.28571428571</v>
          </cell>
          <cell r="AO173">
            <v>2414285.7142857141</v>
          </cell>
          <cell r="AQ173">
            <v>2600000</v>
          </cell>
        </row>
        <row r="174">
          <cell r="A174" t="str">
            <v>IMO Jan11 1</v>
          </cell>
          <cell r="B174" t="str">
            <v>7203161/162/163</v>
          </cell>
          <cell r="C174" t="str">
            <v>IM USD Option/10-11/06</v>
          </cell>
          <cell r="D174" t="str">
            <v>Seagull</v>
          </cell>
          <cell r="E174">
            <v>47</v>
          </cell>
          <cell r="F174">
            <v>50</v>
          </cell>
          <cell r="G174">
            <v>45</v>
          </cell>
          <cell r="H174" t="str">
            <v>ICICI</v>
          </cell>
          <cell r="I174">
            <v>40445</v>
          </cell>
          <cell r="J174">
            <v>40570</v>
          </cell>
          <cell r="K174">
            <v>40574</v>
          </cell>
          <cell r="L174">
            <v>34000000</v>
          </cell>
          <cell r="M174">
            <v>45.395000000000003</v>
          </cell>
          <cell r="N174">
            <v>0.20588235294117646</v>
          </cell>
          <cell r="V174" t="str">
            <v>ADB 1</v>
          </cell>
          <cell r="X174">
            <v>16003950.319999998</v>
          </cell>
          <cell r="AF174">
            <v>17996049.68</v>
          </cell>
          <cell r="AG174">
            <v>40584</v>
          </cell>
          <cell r="AH174">
            <v>46.029499999999999</v>
          </cell>
          <cell r="AI174">
            <v>0</v>
          </cell>
          <cell r="AJ174">
            <v>0</v>
          </cell>
          <cell r="AK174">
            <v>2000000</v>
          </cell>
          <cell r="AL174">
            <v>740</v>
          </cell>
          <cell r="AN174">
            <v>379844.96124031011</v>
          </cell>
          <cell r="AO174">
            <v>4992248.0620155036</v>
          </cell>
          <cell r="AP174">
            <v>1627906.9767441861</v>
          </cell>
          <cell r="AQ174">
            <v>7000000</v>
          </cell>
        </row>
        <row r="175">
          <cell r="A175" t="str">
            <v>IMO Mar11 1</v>
          </cell>
          <cell r="B175" t="str">
            <v>7203174/175/176</v>
          </cell>
          <cell r="C175" t="str">
            <v>IM USD Option/10-11/07</v>
          </cell>
          <cell r="D175" t="str">
            <v>Seagull</v>
          </cell>
          <cell r="E175">
            <v>47</v>
          </cell>
          <cell r="F175">
            <v>50</v>
          </cell>
          <cell r="G175">
            <v>45</v>
          </cell>
          <cell r="H175" t="str">
            <v>ICICI</v>
          </cell>
          <cell r="I175">
            <v>40445</v>
          </cell>
          <cell r="J175">
            <v>40631</v>
          </cell>
          <cell r="K175">
            <v>40633</v>
          </cell>
          <cell r="L175">
            <v>5000000</v>
          </cell>
          <cell r="M175">
            <v>45.41</v>
          </cell>
          <cell r="N175">
            <v>0.4</v>
          </cell>
          <cell r="V175" t="str">
            <v>IFC</v>
          </cell>
          <cell r="X175">
            <v>5000000</v>
          </cell>
          <cell r="Y175" t="str">
            <v>Buyer's crd</v>
          </cell>
          <cell r="Z175" t="str">
            <v>Toshiba</v>
          </cell>
          <cell r="AA175">
            <v>40631</v>
          </cell>
          <cell r="AD175">
            <v>44.767499999999998</v>
          </cell>
          <cell r="AE175">
            <v>1162500.0000000086</v>
          </cell>
          <cell r="AJ175">
            <v>0</v>
          </cell>
          <cell r="AK175">
            <v>4000000</v>
          </cell>
          <cell r="AL175">
            <v>924</v>
          </cell>
          <cell r="AN175">
            <v>74468.085106382976</v>
          </cell>
          <cell r="AO175">
            <v>978723.40425531904</v>
          </cell>
          <cell r="AP175">
            <v>946808.51063829777</v>
          </cell>
          <cell r="AQ175">
            <v>2000000</v>
          </cell>
        </row>
        <row r="176">
          <cell r="A176" t="str">
            <v>IMO May11 1</v>
          </cell>
          <cell r="B176" t="str">
            <v>SBI/DRV/2010-11/171</v>
          </cell>
          <cell r="C176" t="str">
            <v>IM USD Option/10-11/08</v>
          </cell>
          <cell r="D176" t="str">
            <v>Call spread</v>
          </cell>
          <cell r="E176">
            <v>47</v>
          </cell>
          <cell r="F176">
            <v>50</v>
          </cell>
          <cell r="H176" t="str">
            <v>SBI</v>
          </cell>
          <cell r="I176">
            <v>40455</v>
          </cell>
          <cell r="J176">
            <v>40690</v>
          </cell>
          <cell r="K176">
            <v>40694</v>
          </cell>
          <cell r="L176">
            <v>1000000</v>
          </cell>
          <cell r="M176">
            <v>44.55</v>
          </cell>
          <cell r="N176">
            <v>0.71279999999999999</v>
          </cell>
          <cell r="S176" t="str">
            <v>a</v>
          </cell>
          <cell r="T176" t="str">
            <v>a</v>
          </cell>
          <cell r="V176" t="str">
            <v>ADB 1</v>
          </cell>
          <cell r="AJ176">
            <v>1000000</v>
          </cell>
          <cell r="AK176">
            <v>239</v>
          </cell>
          <cell r="AL176">
            <v>196</v>
          </cell>
          <cell r="AO176">
            <v>265435.98326359835</v>
          </cell>
          <cell r="AP176">
            <v>268418.41004184098</v>
          </cell>
          <cell r="AQ176">
            <v>712800</v>
          </cell>
        </row>
        <row r="177">
          <cell r="A177" t="str">
            <v>IMO Jun11 1</v>
          </cell>
          <cell r="B177" t="str">
            <v>SBI/DRV/2010-11/172</v>
          </cell>
          <cell r="C177" t="str">
            <v>IM USD Option/10-11/09</v>
          </cell>
          <cell r="D177" t="str">
            <v>Call spread</v>
          </cell>
          <cell r="E177">
            <v>47</v>
          </cell>
          <cell r="F177">
            <v>50</v>
          </cell>
          <cell r="H177" t="str">
            <v>SBI</v>
          </cell>
          <cell r="I177">
            <v>40455</v>
          </cell>
          <cell r="J177">
            <v>40722</v>
          </cell>
          <cell r="K177">
            <v>40724</v>
          </cell>
          <cell r="L177">
            <v>1000000</v>
          </cell>
          <cell r="M177">
            <v>44.56</v>
          </cell>
          <cell r="N177">
            <v>0.77980000000000005</v>
          </cell>
          <cell r="S177" t="str">
            <v>a</v>
          </cell>
          <cell r="T177" t="str">
            <v>a</v>
          </cell>
          <cell r="V177" t="str">
            <v>ADB 1</v>
          </cell>
          <cell r="AJ177">
            <v>1000000</v>
          </cell>
          <cell r="AK177">
            <v>269</v>
          </cell>
          <cell r="AL177">
            <v>360</v>
          </cell>
          <cell r="AO177">
            <v>258000.7434944238</v>
          </cell>
          <cell r="AP177">
            <v>260899.6282527881</v>
          </cell>
          <cell r="AQ177">
            <v>779800</v>
          </cell>
        </row>
        <row r="178">
          <cell r="A178" t="str">
            <v>IMO Oct11 1</v>
          </cell>
          <cell r="B178" t="str">
            <v>SBI/DRV/2010-11/174</v>
          </cell>
          <cell r="C178" t="str">
            <v>IM USD Option/10-11/10</v>
          </cell>
          <cell r="D178" t="str">
            <v>Call spread</v>
          </cell>
          <cell r="E178">
            <v>47</v>
          </cell>
          <cell r="F178">
            <v>50</v>
          </cell>
          <cell r="H178" t="str">
            <v>SBI</v>
          </cell>
          <cell r="I178">
            <v>40456</v>
          </cell>
          <cell r="J178">
            <v>40843</v>
          </cell>
          <cell r="K178">
            <v>40847</v>
          </cell>
          <cell r="L178">
            <v>2000000</v>
          </cell>
          <cell r="M178">
            <v>44.73</v>
          </cell>
          <cell r="N178">
            <v>1.0511550000000001</v>
          </cell>
          <cell r="S178" t="str">
            <v>a</v>
          </cell>
          <cell r="V178" t="str">
            <v>ADB 1</v>
          </cell>
          <cell r="AJ178">
            <v>2000000</v>
          </cell>
          <cell r="AK178">
            <v>391</v>
          </cell>
          <cell r="AL178">
            <v>546</v>
          </cell>
          <cell r="AO178">
            <v>473154.16879795393</v>
          </cell>
          <cell r="AP178">
            <v>483907.67263427109</v>
          </cell>
          <cell r="AQ178">
            <v>2102310</v>
          </cell>
        </row>
        <row r="179">
          <cell r="A179" t="str">
            <v>IMO Mar11 2</v>
          </cell>
          <cell r="B179" t="str">
            <v>SBI/DRV/2010-11/175</v>
          </cell>
          <cell r="C179" t="str">
            <v>IM USD Option/10-11/11</v>
          </cell>
          <cell r="D179" t="str">
            <v>Call spread</v>
          </cell>
          <cell r="E179">
            <v>47</v>
          </cell>
          <cell r="F179">
            <v>50</v>
          </cell>
          <cell r="H179" t="str">
            <v>SBI</v>
          </cell>
          <cell r="I179">
            <v>40456</v>
          </cell>
          <cell r="J179">
            <v>40631</v>
          </cell>
          <cell r="K179">
            <v>40633</v>
          </cell>
          <cell r="L179">
            <v>6000000</v>
          </cell>
          <cell r="M179">
            <v>44.73</v>
          </cell>
          <cell r="N179">
            <v>0.55166999999999999</v>
          </cell>
          <cell r="S179" t="str">
            <v>a</v>
          </cell>
          <cell r="T179" t="str">
            <v>a</v>
          </cell>
          <cell r="V179" t="str">
            <v>IFC</v>
          </cell>
          <cell r="X179">
            <v>6000000</v>
          </cell>
          <cell r="Y179" t="str">
            <v>Utilisation sheet</v>
          </cell>
          <cell r="AJ179">
            <v>0</v>
          </cell>
          <cell r="AK179">
            <v>177</v>
          </cell>
          <cell r="AL179">
            <v>727</v>
          </cell>
          <cell r="AO179">
            <v>1645659.6610169492</v>
          </cell>
          <cell r="AP179">
            <v>1683061.0169491526</v>
          </cell>
          <cell r="AQ179">
            <v>3310020</v>
          </cell>
        </row>
        <row r="180">
          <cell r="A180" t="str">
            <v>IMO Apr11 1</v>
          </cell>
          <cell r="B180" t="str">
            <v>SBI/DRV/2010-11/176</v>
          </cell>
          <cell r="C180" t="str">
            <v>IM USD Option/10-11/12</v>
          </cell>
          <cell r="D180" t="str">
            <v>Call spread</v>
          </cell>
          <cell r="E180">
            <v>47</v>
          </cell>
          <cell r="F180">
            <v>50</v>
          </cell>
          <cell r="H180" t="str">
            <v>SBI</v>
          </cell>
          <cell r="I180">
            <v>40456</v>
          </cell>
          <cell r="J180">
            <v>40660</v>
          </cell>
          <cell r="K180">
            <v>40662</v>
          </cell>
          <cell r="L180">
            <v>3000000</v>
          </cell>
          <cell r="M180">
            <v>44.63</v>
          </cell>
          <cell r="N180">
            <v>0.66944999999999999</v>
          </cell>
          <cell r="S180" t="str">
            <v>a</v>
          </cell>
          <cell r="T180" t="str">
            <v>a</v>
          </cell>
          <cell r="V180" t="str">
            <v>IFC</v>
          </cell>
          <cell r="X180">
            <v>2905819.2855139268</v>
          </cell>
          <cell r="Y180" t="str">
            <v>Utilisation sheet, spot rates</v>
          </cell>
          <cell r="AB180">
            <v>1000000</v>
          </cell>
          <cell r="AC180">
            <v>40807</v>
          </cell>
          <cell r="AD180">
            <v>48.08</v>
          </cell>
          <cell r="AE180" t="str">
            <v>Cancellation</v>
          </cell>
          <cell r="AF180">
            <v>2596320</v>
          </cell>
          <cell r="AJ180">
            <v>94180.714486073237</v>
          </cell>
          <cell r="AK180">
            <v>206</v>
          </cell>
          <cell r="AL180">
            <v>196</v>
          </cell>
          <cell r="AO180">
            <v>857935.92233009706</v>
          </cell>
          <cell r="AP180">
            <v>877434.46601941739</v>
          </cell>
          <cell r="AQ180">
            <v>2008350</v>
          </cell>
        </row>
        <row r="181">
          <cell r="A181" t="str">
            <v>IMO Jul11 1</v>
          </cell>
          <cell r="B181" t="str">
            <v>SBI/DRV/2010-11/177</v>
          </cell>
          <cell r="C181" t="str">
            <v>IM USD Option/10-11/13</v>
          </cell>
          <cell r="D181" t="str">
            <v>Call spread</v>
          </cell>
          <cell r="E181">
            <v>47</v>
          </cell>
          <cell r="F181">
            <v>50</v>
          </cell>
          <cell r="H181" t="str">
            <v>SBI</v>
          </cell>
          <cell r="I181">
            <v>40456</v>
          </cell>
          <cell r="J181">
            <v>40751</v>
          </cell>
          <cell r="K181">
            <v>40753</v>
          </cell>
          <cell r="L181">
            <v>3000000</v>
          </cell>
          <cell r="M181">
            <v>44.65</v>
          </cell>
          <cell r="N181">
            <v>0.87811666666666666</v>
          </cell>
          <cell r="S181" t="str">
            <v>a</v>
          </cell>
          <cell r="T181" t="str">
            <v>a</v>
          </cell>
          <cell r="V181" t="str">
            <v>IFC</v>
          </cell>
          <cell r="AJ181">
            <v>3000000</v>
          </cell>
          <cell r="AK181">
            <v>297</v>
          </cell>
          <cell r="AL181">
            <v>360</v>
          </cell>
          <cell r="AO181">
            <v>780548.14814814809</v>
          </cell>
          <cell r="AP181">
            <v>798287.87878787867</v>
          </cell>
          <cell r="AQ181">
            <v>2634350</v>
          </cell>
        </row>
        <row r="182">
          <cell r="A182" t="str">
            <v>IMO Mar11 3</v>
          </cell>
          <cell r="B182" t="str">
            <v>72552626/27</v>
          </cell>
          <cell r="C182" t="str">
            <v>IM USD Option/10-11/14</v>
          </cell>
          <cell r="D182" t="str">
            <v>Call spread</v>
          </cell>
          <cell r="E182">
            <v>47</v>
          </cell>
          <cell r="F182">
            <v>50</v>
          </cell>
          <cell r="H182" t="str">
            <v>ICICI</v>
          </cell>
          <cell r="I182">
            <v>40456</v>
          </cell>
          <cell r="J182">
            <v>40631</v>
          </cell>
          <cell r="K182">
            <v>40633</v>
          </cell>
          <cell r="L182">
            <v>6000000</v>
          </cell>
          <cell r="M182">
            <v>44.72</v>
          </cell>
          <cell r="N182">
            <v>0.55000000000000004</v>
          </cell>
          <cell r="V182" t="str">
            <v>IFC</v>
          </cell>
          <cell r="X182">
            <v>6000000</v>
          </cell>
          <cell r="Y182" t="str">
            <v>Utilisation sheet</v>
          </cell>
          <cell r="AJ182">
            <v>0</v>
          </cell>
          <cell r="AK182">
            <v>177</v>
          </cell>
          <cell r="AL182">
            <v>546</v>
          </cell>
          <cell r="AO182">
            <v>1640677.9661016951</v>
          </cell>
          <cell r="AP182">
            <v>1677966.1016949154</v>
          </cell>
          <cell r="AQ182">
            <v>3300000.0000000005</v>
          </cell>
        </row>
        <row r="183">
          <cell r="A183" t="str">
            <v>IMO Apr11 2</v>
          </cell>
          <cell r="B183" t="str">
            <v>7255721/22</v>
          </cell>
          <cell r="C183" t="str">
            <v>IM USD Option/10-11/15</v>
          </cell>
          <cell r="D183" t="str">
            <v>Call spread</v>
          </cell>
          <cell r="E183">
            <v>47</v>
          </cell>
          <cell r="F183">
            <v>50</v>
          </cell>
          <cell r="H183" t="str">
            <v>ICICI</v>
          </cell>
          <cell r="I183">
            <v>40456</v>
          </cell>
          <cell r="J183">
            <v>40660</v>
          </cell>
          <cell r="K183">
            <v>40662</v>
          </cell>
          <cell r="L183">
            <v>3000000</v>
          </cell>
          <cell r="M183">
            <v>44.72</v>
          </cell>
          <cell r="N183">
            <v>0.6333333333333333</v>
          </cell>
          <cell r="V183" t="str">
            <v>IFC</v>
          </cell>
          <cell r="X183">
            <v>3000000.0019999994</v>
          </cell>
          <cell r="Y183" t="str">
            <v>Spot and forwards</v>
          </cell>
          <cell r="AJ183">
            <v>-1.9999993965029716E-3</v>
          </cell>
          <cell r="AK183">
            <v>206</v>
          </cell>
          <cell r="AL183">
            <v>727</v>
          </cell>
          <cell r="AO183">
            <v>811650.48543689318</v>
          </cell>
          <cell r="AP183">
            <v>830097.08737864078</v>
          </cell>
          <cell r="AQ183">
            <v>1900000</v>
          </cell>
        </row>
        <row r="184">
          <cell r="A184" t="str">
            <v>IMO Apr11 3</v>
          </cell>
          <cell r="B184" t="str">
            <v>7306099/100</v>
          </cell>
          <cell r="C184" t="str">
            <v>IM USD Option/10-11/16</v>
          </cell>
          <cell r="D184" t="str">
            <v>Range forward</v>
          </cell>
          <cell r="E184">
            <v>46</v>
          </cell>
          <cell r="G184">
            <v>43</v>
          </cell>
          <cell r="H184" t="str">
            <v>ICICI</v>
          </cell>
          <cell r="I184">
            <v>40465</v>
          </cell>
          <cell r="J184">
            <v>40660</v>
          </cell>
          <cell r="K184">
            <v>40662</v>
          </cell>
          <cell r="L184">
            <v>1000000</v>
          </cell>
          <cell r="M184">
            <v>44.16</v>
          </cell>
          <cell r="N184">
            <v>0.76</v>
          </cell>
          <cell r="T184" t="str">
            <v>a</v>
          </cell>
          <cell r="V184" t="str">
            <v>Keic/BNP</v>
          </cell>
          <cell r="X184">
            <v>578015.73823021934</v>
          </cell>
          <cell r="Y184" t="str">
            <v>Spot</v>
          </cell>
          <cell r="AJ184">
            <v>421984.26176978066</v>
          </cell>
          <cell r="AK184">
            <v>197</v>
          </cell>
          <cell r="AL184">
            <v>1108</v>
          </cell>
          <cell r="AO184">
            <v>304771.57360406092</v>
          </cell>
          <cell r="AP184">
            <v>347208.12182741117</v>
          </cell>
          <cell r="AQ184">
            <v>760000</v>
          </cell>
        </row>
        <row r="185">
          <cell r="A185" t="str">
            <v>IMO May11 2</v>
          </cell>
          <cell r="B185" t="str">
            <v>SBI/DRV/2010-11/202</v>
          </cell>
          <cell r="C185" t="str">
            <v>IM USD Option/10-11/17</v>
          </cell>
          <cell r="D185" t="str">
            <v>Range forward</v>
          </cell>
          <cell r="E185">
            <v>46</v>
          </cell>
          <cell r="G185">
            <v>43</v>
          </cell>
          <cell r="H185" t="str">
            <v>SBI</v>
          </cell>
          <cell r="I185">
            <v>40465</v>
          </cell>
          <cell r="J185">
            <v>40690</v>
          </cell>
          <cell r="K185">
            <v>40694</v>
          </cell>
          <cell r="L185">
            <v>1000000</v>
          </cell>
          <cell r="M185">
            <v>44.15</v>
          </cell>
          <cell r="N185">
            <v>0.97130000000000005</v>
          </cell>
          <cell r="S185" t="str">
            <v>a</v>
          </cell>
          <cell r="V185" t="str">
            <v>Kexim</v>
          </cell>
          <cell r="AJ185">
            <v>1000000</v>
          </cell>
          <cell r="AK185">
            <v>229</v>
          </cell>
          <cell r="AL185">
            <v>1291</v>
          </cell>
          <cell r="AO185">
            <v>335077.29257641919</v>
          </cell>
          <cell r="AP185">
            <v>381733.62445414846</v>
          </cell>
          <cell r="AQ185">
            <v>971300</v>
          </cell>
        </row>
        <row r="186">
          <cell r="A186" t="str">
            <v>IMO Jan12 1</v>
          </cell>
          <cell r="B186" t="str">
            <v>7334843/44</v>
          </cell>
          <cell r="C186" t="str">
            <v>IM USD Option/10-11/18</v>
          </cell>
          <cell r="D186" t="str">
            <v>Range forward</v>
          </cell>
          <cell r="E186">
            <v>47</v>
          </cell>
          <cell r="G186">
            <v>42</v>
          </cell>
          <cell r="H186" t="str">
            <v>ICICI</v>
          </cell>
          <cell r="I186">
            <v>40470</v>
          </cell>
          <cell r="J186">
            <v>40935</v>
          </cell>
          <cell r="K186">
            <v>40939</v>
          </cell>
          <cell r="L186">
            <v>1000000</v>
          </cell>
          <cell r="M186">
            <v>44.37</v>
          </cell>
          <cell r="N186">
            <v>1.8</v>
          </cell>
          <cell r="T186" t="str">
            <v>a</v>
          </cell>
          <cell r="V186" t="str">
            <v>ADB 2</v>
          </cell>
          <cell r="AJ186">
            <v>1000000</v>
          </cell>
          <cell r="AK186">
            <v>469</v>
          </cell>
          <cell r="AL186">
            <v>1473</v>
          </cell>
          <cell r="AO186">
            <v>284008.52878464822</v>
          </cell>
          <cell r="AP186">
            <v>345415.77825159917</v>
          </cell>
          <cell r="AQ186">
            <v>1800000</v>
          </cell>
        </row>
        <row r="187">
          <cell r="A187" t="str">
            <v>IMO Dec11 1</v>
          </cell>
          <cell r="B187" t="str">
            <v>7351243/44</v>
          </cell>
          <cell r="C187" t="str">
            <v>IM USD Option/10-11/19</v>
          </cell>
          <cell r="D187" t="str">
            <v>Range forward</v>
          </cell>
          <cell r="E187">
            <v>46</v>
          </cell>
          <cell r="G187">
            <v>43</v>
          </cell>
          <cell r="H187" t="str">
            <v>ICICI</v>
          </cell>
          <cell r="I187">
            <v>40472</v>
          </cell>
          <cell r="J187">
            <v>40540</v>
          </cell>
          <cell r="K187">
            <v>40907</v>
          </cell>
          <cell r="L187">
            <v>1000000</v>
          </cell>
          <cell r="M187">
            <v>44.35</v>
          </cell>
          <cell r="N187">
            <v>1.96</v>
          </cell>
          <cell r="V187" t="str">
            <v>Keic/BNP</v>
          </cell>
          <cell r="AJ187">
            <v>1000000</v>
          </cell>
          <cell r="AK187">
            <v>435</v>
          </cell>
          <cell r="AL187">
            <v>1655</v>
          </cell>
          <cell r="AO187">
            <v>324413.79310344823</v>
          </cell>
          <cell r="AP187">
            <v>405517.24137931032</v>
          </cell>
          <cell r="AQ187">
            <v>1960000</v>
          </cell>
        </row>
        <row r="188">
          <cell r="A188" t="str">
            <v>IMO Jan12 2</v>
          </cell>
          <cell r="B188" t="str">
            <v>7351263/64</v>
          </cell>
          <cell r="C188" t="str">
            <v>IM USD Option/10-11/20</v>
          </cell>
          <cell r="D188" t="str">
            <v>Range forward</v>
          </cell>
          <cell r="E188">
            <v>46</v>
          </cell>
          <cell r="G188">
            <v>43</v>
          </cell>
          <cell r="H188" t="str">
            <v>ICICI</v>
          </cell>
          <cell r="I188">
            <v>40472</v>
          </cell>
          <cell r="J188">
            <v>40935</v>
          </cell>
          <cell r="K188">
            <v>40939</v>
          </cell>
          <cell r="L188">
            <v>1000000</v>
          </cell>
          <cell r="M188">
            <v>44.35</v>
          </cell>
          <cell r="N188">
            <v>2.1</v>
          </cell>
          <cell r="V188" t="str">
            <v>ADB 2</v>
          </cell>
          <cell r="AJ188">
            <v>1000000</v>
          </cell>
          <cell r="AK188">
            <v>467</v>
          </cell>
          <cell r="AL188">
            <v>1837</v>
          </cell>
          <cell r="AO188">
            <v>323768.73661670234</v>
          </cell>
          <cell r="AP188">
            <v>404710.92077087797</v>
          </cell>
          <cell r="AQ188">
            <v>2100000</v>
          </cell>
        </row>
        <row r="189">
          <cell r="A189" t="str">
            <v>IMO Feb12 1</v>
          </cell>
          <cell r="B189" t="str">
            <v>7351312/13</v>
          </cell>
          <cell r="C189" t="str">
            <v>IM USD Option/10-11/21</v>
          </cell>
          <cell r="D189" t="str">
            <v>Range forward</v>
          </cell>
          <cell r="E189">
            <v>46</v>
          </cell>
          <cell r="G189">
            <v>43</v>
          </cell>
          <cell r="H189" t="str">
            <v>ICICI</v>
          </cell>
          <cell r="I189">
            <v>40472</v>
          </cell>
          <cell r="J189">
            <v>40963</v>
          </cell>
          <cell r="K189">
            <v>40967</v>
          </cell>
          <cell r="L189">
            <v>5000000</v>
          </cell>
          <cell r="M189">
            <v>44.35</v>
          </cell>
          <cell r="N189">
            <v>2.2000000000000002</v>
          </cell>
          <cell r="V189" t="str">
            <v>Kexim</v>
          </cell>
          <cell r="AJ189">
            <v>5000000</v>
          </cell>
          <cell r="AK189">
            <v>495</v>
          </cell>
          <cell r="AL189">
            <v>2023</v>
          </cell>
          <cell r="AO189">
            <v>1600000</v>
          </cell>
          <cell r="AP189">
            <v>2000000</v>
          </cell>
          <cell r="AQ189">
            <v>11000000</v>
          </cell>
        </row>
        <row r="190">
          <cell r="A190" t="str">
            <v>IMO Mar12 1</v>
          </cell>
          <cell r="B190" t="str">
            <v>7351335/36</v>
          </cell>
          <cell r="C190" t="str">
            <v>IM USD Option/10-11/22</v>
          </cell>
          <cell r="D190" t="str">
            <v>Range forward</v>
          </cell>
          <cell r="E190">
            <v>46</v>
          </cell>
          <cell r="G190">
            <v>43</v>
          </cell>
          <cell r="H190" t="str">
            <v>ICICI</v>
          </cell>
          <cell r="I190">
            <v>40472</v>
          </cell>
          <cell r="J190">
            <v>40996</v>
          </cell>
          <cell r="K190">
            <v>40999</v>
          </cell>
          <cell r="L190">
            <v>1000000</v>
          </cell>
          <cell r="M190">
            <v>44.35</v>
          </cell>
          <cell r="N190">
            <v>2.3199999999999998</v>
          </cell>
          <cell r="V190" t="str">
            <v>IFC</v>
          </cell>
          <cell r="AJ190">
            <v>1000000</v>
          </cell>
          <cell r="AK190">
            <v>527</v>
          </cell>
          <cell r="AL190">
            <v>539</v>
          </cell>
          <cell r="AO190">
            <v>316963.94686907018</v>
          </cell>
          <cell r="AP190">
            <v>396204.93358633772</v>
          </cell>
          <cell r="AQ190">
            <v>2320000</v>
          </cell>
        </row>
        <row r="191">
          <cell r="A191" t="str">
            <v>IMO Apr12 1</v>
          </cell>
          <cell r="B191" t="str">
            <v>4382451/22604116</v>
          </cell>
          <cell r="C191" t="str">
            <v>IM USD Option/10-11/23</v>
          </cell>
          <cell r="D191" t="str">
            <v>Plain Call</v>
          </cell>
          <cell r="E191">
            <v>46</v>
          </cell>
          <cell r="H191" t="str">
            <v>HSBC</v>
          </cell>
          <cell r="I191">
            <v>40472</v>
          </cell>
          <cell r="J191">
            <v>41025</v>
          </cell>
          <cell r="K191">
            <v>41029</v>
          </cell>
          <cell r="L191">
            <v>11000000</v>
          </cell>
          <cell r="M191">
            <v>44.32</v>
          </cell>
          <cell r="N191">
            <v>2.9492945454545456</v>
          </cell>
          <cell r="V191" t="str">
            <v>ADB 1</v>
          </cell>
          <cell r="AJ191">
            <v>11000000</v>
          </cell>
          <cell r="AK191">
            <v>557</v>
          </cell>
          <cell r="AL191">
            <v>720</v>
          </cell>
          <cell r="AO191">
            <v>4193610.9156193896</v>
          </cell>
          <cell r="AP191">
            <v>5242013.6445242371</v>
          </cell>
          <cell r="AQ191">
            <v>32442240</v>
          </cell>
        </row>
        <row r="192">
          <cell r="A192" t="str">
            <v>IMO May12 1</v>
          </cell>
          <cell r="B192" t="str">
            <v>SBI/DRV/2010-11/223</v>
          </cell>
          <cell r="C192" t="str">
            <v>IM USD Option/10-11/24</v>
          </cell>
          <cell r="D192" t="str">
            <v>Plain Call</v>
          </cell>
          <cell r="E192">
            <v>46</v>
          </cell>
          <cell r="H192" t="str">
            <v>SBI</v>
          </cell>
          <cell r="I192">
            <v>40478</v>
          </cell>
          <cell r="J192">
            <v>41058</v>
          </cell>
          <cell r="K192">
            <v>41060</v>
          </cell>
          <cell r="L192">
            <v>2600000</v>
          </cell>
          <cell r="M192">
            <v>44.49</v>
          </cell>
          <cell r="N192">
            <v>3.2511923076923077</v>
          </cell>
          <cell r="V192" t="str">
            <v>IFC</v>
          </cell>
          <cell r="AJ192">
            <v>2600000</v>
          </cell>
          <cell r="AK192">
            <v>582</v>
          </cell>
          <cell r="AL192">
            <v>904</v>
          </cell>
          <cell r="AO192">
            <v>958598.96907216497</v>
          </cell>
          <cell r="AP192">
            <v>1307180.4123711339</v>
          </cell>
          <cell r="AQ192">
            <v>8453100</v>
          </cell>
        </row>
        <row r="193">
          <cell r="A193" t="str">
            <v>IMO Sep12 1</v>
          </cell>
          <cell r="B193" t="str">
            <v>SBI/DRV/2010-11/224</v>
          </cell>
          <cell r="C193" t="str">
            <v>IM USD Option/10-11/25</v>
          </cell>
          <cell r="D193" t="str">
            <v>Plain Call</v>
          </cell>
          <cell r="E193">
            <v>46</v>
          </cell>
          <cell r="H193" t="str">
            <v>SBI</v>
          </cell>
          <cell r="I193">
            <v>40478</v>
          </cell>
          <cell r="J193">
            <v>41178</v>
          </cell>
          <cell r="K193">
            <v>41180</v>
          </cell>
          <cell r="L193">
            <v>3000000</v>
          </cell>
          <cell r="M193">
            <v>44.49</v>
          </cell>
          <cell r="N193">
            <v>3.7668200000000001</v>
          </cell>
          <cell r="T193" t="str">
            <v>a</v>
          </cell>
          <cell r="V193" t="str">
            <v>ADB 2</v>
          </cell>
          <cell r="AJ193">
            <v>3000000</v>
          </cell>
          <cell r="AK193">
            <v>702</v>
          </cell>
          <cell r="AL193">
            <v>189</v>
          </cell>
          <cell r="AO193">
            <v>1062436.4102564103</v>
          </cell>
          <cell r="AP193">
            <v>1448776.923076923</v>
          </cell>
          <cell r="AQ193">
            <v>11300460</v>
          </cell>
        </row>
        <row r="194">
          <cell r="A194" t="str">
            <v>IMO Dec12 1</v>
          </cell>
          <cell r="B194">
            <v>7389105</v>
          </cell>
          <cell r="C194" t="str">
            <v>IM USD Option/10-11/26</v>
          </cell>
          <cell r="D194" t="str">
            <v>Plain Call</v>
          </cell>
          <cell r="E194">
            <v>46</v>
          </cell>
          <cell r="H194" t="str">
            <v>ICICI</v>
          </cell>
          <cell r="I194">
            <v>40478</v>
          </cell>
          <cell r="J194">
            <v>41270</v>
          </cell>
          <cell r="K194">
            <v>41274</v>
          </cell>
          <cell r="L194">
            <v>4500000</v>
          </cell>
          <cell r="M194">
            <v>44.534999999999997</v>
          </cell>
          <cell r="N194">
            <v>4.0888888888888886</v>
          </cell>
          <cell r="V194" t="str">
            <v>IFC</v>
          </cell>
          <cell r="AJ194">
            <v>4500000</v>
          </cell>
          <cell r="AK194">
            <v>796</v>
          </cell>
          <cell r="AL194">
            <v>353</v>
          </cell>
          <cell r="AO194">
            <v>1525628.1407035175</v>
          </cell>
          <cell r="AP194">
            <v>2080402.0100502511</v>
          </cell>
          <cell r="AQ194">
            <v>18400000</v>
          </cell>
        </row>
        <row r="195">
          <cell r="A195" t="str">
            <v>IMO Aug12 1</v>
          </cell>
          <cell r="B195" t="str">
            <v>SBI/DRV/2010-11/225</v>
          </cell>
          <cell r="C195" t="str">
            <v>IM USD Option/10-11/27</v>
          </cell>
          <cell r="D195" t="str">
            <v>Plain Call</v>
          </cell>
          <cell r="E195">
            <v>46</v>
          </cell>
          <cell r="H195" t="str">
            <v>SBI</v>
          </cell>
          <cell r="I195">
            <v>40480</v>
          </cell>
          <cell r="J195">
            <v>41150</v>
          </cell>
          <cell r="K195">
            <v>41152</v>
          </cell>
          <cell r="L195">
            <v>1500000</v>
          </cell>
          <cell r="M195">
            <v>44.515000000000001</v>
          </cell>
          <cell r="N195">
            <v>3.5315233333333333</v>
          </cell>
          <cell r="S195" t="str">
            <v>a</v>
          </cell>
          <cell r="V195" t="str">
            <v>IFC</v>
          </cell>
          <cell r="AJ195">
            <v>1500000</v>
          </cell>
          <cell r="AK195">
            <v>672</v>
          </cell>
          <cell r="AL195">
            <v>352</v>
          </cell>
          <cell r="AO195">
            <v>504503.33333333331</v>
          </cell>
          <cell r="AP195">
            <v>709457.8125</v>
          </cell>
          <cell r="AQ195">
            <v>5297285</v>
          </cell>
        </row>
        <row r="196">
          <cell r="A196" t="str">
            <v>IMO Oct12 1</v>
          </cell>
          <cell r="B196" t="str">
            <v>SBI/DRV/2010-11/226</v>
          </cell>
          <cell r="C196" t="str">
            <v>IM USD Option/10-11/28</v>
          </cell>
          <cell r="D196" t="str">
            <v>Range forward</v>
          </cell>
          <cell r="E196">
            <v>46</v>
          </cell>
          <cell r="G196">
            <v>41</v>
          </cell>
          <cell r="H196" t="str">
            <v>SBI</v>
          </cell>
          <cell r="I196">
            <v>40480</v>
          </cell>
          <cell r="J196">
            <v>41211</v>
          </cell>
          <cell r="K196">
            <v>41213</v>
          </cell>
          <cell r="L196">
            <v>1500000</v>
          </cell>
          <cell r="M196">
            <v>44.51</v>
          </cell>
          <cell r="N196">
            <v>3.6498200000000001</v>
          </cell>
          <cell r="S196" t="str">
            <v>a</v>
          </cell>
          <cell r="V196" t="str">
            <v>IFC</v>
          </cell>
          <cell r="AJ196">
            <v>1500000</v>
          </cell>
          <cell r="AK196">
            <v>733</v>
          </cell>
          <cell r="AL196">
            <v>538</v>
          </cell>
          <cell r="AO196">
            <v>478011.89631650748</v>
          </cell>
          <cell r="AP196">
            <v>672204.22919508861</v>
          </cell>
          <cell r="AQ196">
            <v>5474730</v>
          </cell>
        </row>
        <row r="197">
          <cell r="A197" t="str">
            <v>IMO Nov12 1</v>
          </cell>
          <cell r="B197" t="str">
            <v>SBI/DRV/2010-11/227</v>
          </cell>
          <cell r="C197" t="str">
            <v>IM USD Option/10-11/29</v>
          </cell>
          <cell r="D197" t="str">
            <v>Plain Call</v>
          </cell>
          <cell r="E197">
            <v>46</v>
          </cell>
          <cell r="H197" t="str">
            <v>SBI</v>
          </cell>
          <cell r="I197">
            <v>40480</v>
          </cell>
          <cell r="J197">
            <v>41241</v>
          </cell>
          <cell r="K197">
            <v>41243</v>
          </cell>
          <cell r="L197">
            <v>500000</v>
          </cell>
          <cell r="M197">
            <v>44.48</v>
          </cell>
          <cell r="N197">
            <v>3.9142399999999995</v>
          </cell>
          <cell r="S197" t="str">
            <v>a</v>
          </cell>
          <cell r="V197" t="str">
            <v>IFC</v>
          </cell>
          <cell r="AJ197">
            <v>500000</v>
          </cell>
          <cell r="AK197">
            <v>763</v>
          </cell>
          <cell r="AL197">
            <v>719</v>
          </cell>
          <cell r="AO197">
            <v>164162.09698558319</v>
          </cell>
          <cell r="AP197">
            <v>230852.94888597637</v>
          </cell>
          <cell r="AQ197">
            <v>1957119.9999999998</v>
          </cell>
        </row>
        <row r="198">
          <cell r="A198" t="str">
            <v>IMO Jun12 1</v>
          </cell>
          <cell r="B198">
            <v>7405821</v>
          </cell>
          <cell r="C198" t="str">
            <v>IM USD Option/10-11/30</v>
          </cell>
          <cell r="D198" t="str">
            <v>Plain Call</v>
          </cell>
          <cell r="E198">
            <v>46</v>
          </cell>
          <cell r="H198" t="str">
            <v>ICICI</v>
          </cell>
          <cell r="I198">
            <v>40480</v>
          </cell>
          <cell r="J198">
            <v>41087</v>
          </cell>
          <cell r="K198">
            <v>41089</v>
          </cell>
          <cell r="L198">
            <v>900000</v>
          </cell>
          <cell r="M198">
            <v>44.53</v>
          </cell>
          <cell r="N198">
            <v>3.3555555555555556</v>
          </cell>
          <cell r="V198" t="str">
            <v>ADB 1</v>
          </cell>
          <cell r="AJ198">
            <v>900000</v>
          </cell>
          <cell r="AK198">
            <v>609</v>
          </cell>
          <cell r="AL198">
            <v>352</v>
          </cell>
          <cell r="AO198">
            <v>317372.74220032839</v>
          </cell>
          <cell r="AP198">
            <v>446305.41871921177</v>
          </cell>
          <cell r="AQ198">
            <v>3020000</v>
          </cell>
        </row>
        <row r="199">
          <cell r="A199" t="str">
            <v>IMO Jul12 1</v>
          </cell>
          <cell r="B199" t="str">
            <v>SBI/DRV/2010-11/228</v>
          </cell>
          <cell r="C199" t="str">
            <v>IM USD Option/10-11/31</v>
          </cell>
          <cell r="D199" t="str">
            <v>Plain Call</v>
          </cell>
          <cell r="E199">
            <v>46</v>
          </cell>
          <cell r="H199" t="str">
            <v>SBI</v>
          </cell>
          <cell r="I199">
            <v>40480</v>
          </cell>
          <cell r="J199">
            <v>41117</v>
          </cell>
          <cell r="K199">
            <v>41121</v>
          </cell>
          <cell r="L199">
            <v>1000000</v>
          </cell>
          <cell r="M199">
            <v>44.47</v>
          </cell>
          <cell r="N199">
            <v>3.3352499999999998</v>
          </cell>
          <cell r="S199" t="str">
            <v>a</v>
          </cell>
          <cell r="V199" t="str">
            <v>ADB 1</v>
          </cell>
          <cell r="AJ199">
            <v>1000000</v>
          </cell>
          <cell r="AK199">
            <v>641</v>
          </cell>
          <cell r="AL199">
            <v>538</v>
          </cell>
          <cell r="AO199">
            <v>333004.68018720747</v>
          </cell>
          <cell r="AP199">
            <v>468287.83151326049</v>
          </cell>
          <cell r="AQ199">
            <v>3335250</v>
          </cell>
        </row>
        <row r="200">
          <cell r="A200" t="str">
            <v>IMO Jun11 2</v>
          </cell>
          <cell r="B200" t="str">
            <v>SBI/DRV/2010-11/258</v>
          </cell>
          <cell r="C200" t="str">
            <v>IM USD Option/10-11/32</v>
          </cell>
          <cell r="D200" t="str">
            <v>Range forward</v>
          </cell>
          <cell r="E200">
            <v>46</v>
          </cell>
          <cell r="G200">
            <v>43</v>
          </cell>
          <cell r="H200" t="str">
            <v>SBI</v>
          </cell>
          <cell r="I200">
            <v>40535</v>
          </cell>
          <cell r="J200">
            <v>40722</v>
          </cell>
          <cell r="K200">
            <v>40724</v>
          </cell>
          <cell r="L200">
            <v>750000</v>
          </cell>
          <cell r="M200">
            <v>45.1</v>
          </cell>
          <cell r="N200">
            <v>1.3590133333333334</v>
          </cell>
          <cell r="V200" t="str">
            <v>ADB 1</v>
          </cell>
          <cell r="AJ200">
            <v>750000</v>
          </cell>
          <cell r="AK200">
            <v>189</v>
          </cell>
          <cell r="AL200">
            <v>719</v>
          </cell>
          <cell r="AO200">
            <v>48536.190476190481</v>
          </cell>
          <cell r="AP200">
            <v>485361.90476190479</v>
          </cell>
          <cell r="AQ200">
            <v>1019260</v>
          </cell>
        </row>
        <row r="201">
          <cell r="A201" t="str">
            <v>IMO Jul11 2</v>
          </cell>
          <cell r="B201" t="str">
            <v>SBI/DRV/2010-11/260</v>
          </cell>
          <cell r="C201" t="str">
            <v>IM USD Option/10-11/33</v>
          </cell>
          <cell r="D201" t="str">
            <v>Range forward</v>
          </cell>
          <cell r="E201">
            <v>46</v>
          </cell>
          <cell r="G201">
            <v>43</v>
          </cell>
          <cell r="H201" t="str">
            <v>SBI</v>
          </cell>
          <cell r="I201">
            <v>40535</v>
          </cell>
          <cell r="J201">
            <v>40751</v>
          </cell>
          <cell r="K201">
            <v>40753</v>
          </cell>
          <cell r="L201">
            <v>3700000</v>
          </cell>
          <cell r="M201">
            <v>45.13</v>
          </cell>
          <cell r="N201">
            <v>1.5063662162162161</v>
          </cell>
          <cell r="V201" t="str">
            <v>ADB 1</v>
          </cell>
          <cell r="AJ201">
            <v>3700000</v>
          </cell>
          <cell r="AK201">
            <v>218</v>
          </cell>
          <cell r="AL201">
            <v>352</v>
          </cell>
          <cell r="AO201">
            <v>230100.89449541285</v>
          </cell>
          <cell r="AP201">
            <v>2301008.9449541285</v>
          </cell>
          <cell r="AQ201">
            <v>5573555</v>
          </cell>
        </row>
        <row r="202">
          <cell r="A202" t="str">
            <v>IMO Sep11 1</v>
          </cell>
          <cell r="B202" t="str">
            <v>SBI/DRV/2010-11/261</v>
          </cell>
          <cell r="C202" t="str">
            <v>IM USD Option/10-11/34</v>
          </cell>
          <cell r="D202" t="str">
            <v>Range forward</v>
          </cell>
          <cell r="E202">
            <v>46</v>
          </cell>
          <cell r="G202">
            <v>43</v>
          </cell>
          <cell r="H202" t="str">
            <v>SBI</v>
          </cell>
          <cell r="I202">
            <v>40535</v>
          </cell>
          <cell r="J202">
            <v>40814</v>
          </cell>
          <cell r="K202">
            <v>40816</v>
          </cell>
          <cell r="L202">
            <v>2400000</v>
          </cell>
          <cell r="M202">
            <v>45.13</v>
          </cell>
          <cell r="N202">
            <v>1.8240041666666666</v>
          </cell>
          <cell r="V202" t="str">
            <v>IFC</v>
          </cell>
          <cell r="AJ202">
            <v>2400000</v>
          </cell>
          <cell r="AK202">
            <v>281</v>
          </cell>
          <cell r="AL202">
            <v>538</v>
          </cell>
          <cell r="AO202">
            <v>140208.14946619218</v>
          </cell>
          <cell r="AP202">
            <v>1402081.4946619216</v>
          </cell>
          <cell r="AQ202">
            <v>4377610</v>
          </cell>
        </row>
        <row r="203">
          <cell r="A203" t="str">
            <v>IMO Dec11 2</v>
          </cell>
          <cell r="B203" t="str">
            <v>SBI/DRV/2010-11/263</v>
          </cell>
          <cell r="C203" t="str">
            <v>IM USD Option/10-11/35</v>
          </cell>
          <cell r="D203" t="str">
            <v>Range forward</v>
          </cell>
          <cell r="E203">
            <v>46</v>
          </cell>
          <cell r="G203">
            <v>43</v>
          </cell>
          <cell r="H203" t="str">
            <v>SBI</v>
          </cell>
          <cell r="I203">
            <v>40539</v>
          </cell>
          <cell r="J203">
            <v>40540</v>
          </cell>
          <cell r="K203">
            <v>40907</v>
          </cell>
          <cell r="L203">
            <v>1250000</v>
          </cell>
          <cell r="M203">
            <v>45.24</v>
          </cell>
          <cell r="N203">
            <v>2.3705759999999998</v>
          </cell>
          <cell r="V203" t="str">
            <v>IFC</v>
          </cell>
          <cell r="AJ203">
            <v>1250000</v>
          </cell>
          <cell r="AK203">
            <v>368</v>
          </cell>
          <cell r="AL203">
            <v>719</v>
          </cell>
          <cell r="AO203">
            <v>40261.141304347824</v>
          </cell>
          <cell r="AP203">
            <v>724700.54347826075</v>
          </cell>
          <cell r="AQ203">
            <v>2963219.9999999995</v>
          </cell>
        </row>
        <row r="204">
          <cell r="A204" t="str">
            <v>IMO Apr12 2</v>
          </cell>
          <cell r="B204" t="str">
            <v>7692259/60</v>
          </cell>
          <cell r="C204" t="str">
            <v>IM USD Option/10-11/36</v>
          </cell>
          <cell r="D204" t="str">
            <v>Range forward</v>
          </cell>
          <cell r="E204">
            <v>46</v>
          </cell>
          <cell r="G204">
            <v>43</v>
          </cell>
          <cell r="H204" t="str">
            <v>ICICI</v>
          </cell>
          <cell r="I204">
            <v>40539</v>
          </cell>
          <cell r="J204">
            <v>41025</v>
          </cell>
          <cell r="K204">
            <v>41029</v>
          </cell>
          <cell r="L204">
            <v>350000</v>
          </cell>
          <cell r="M204">
            <v>45.25</v>
          </cell>
          <cell r="N204">
            <v>2.9428571428571431</v>
          </cell>
          <cell r="V204" t="str">
            <v>IFC</v>
          </cell>
          <cell r="AJ204">
            <v>350000</v>
          </cell>
          <cell r="AK204">
            <v>490</v>
          </cell>
          <cell r="AL204">
            <v>352</v>
          </cell>
          <cell r="AO204">
            <v>10510.204081632655</v>
          </cell>
          <cell r="AP204">
            <v>189183.67346938781</v>
          </cell>
          <cell r="AQ204">
            <v>1030000.0000000001</v>
          </cell>
        </row>
        <row r="205">
          <cell r="A205" t="str">
            <v>IMO May12 2</v>
          </cell>
          <cell r="B205" t="str">
            <v>7692349/50</v>
          </cell>
          <cell r="C205" t="str">
            <v>IM USD Option/10-11/37</v>
          </cell>
          <cell r="D205" t="str">
            <v>Range forward</v>
          </cell>
          <cell r="E205">
            <v>46</v>
          </cell>
          <cell r="G205">
            <v>43</v>
          </cell>
          <cell r="H205" t="str">
            <v>ICICI</v>
          </cell>
          <cell r="I205">
            <v>40539</v>
          </cell>
          <cell r="J205">
            <v>41058</v>
          </cell>
          <cell r="K205">
            <v>41060</v>
          </cell>
          <cell r="L205">
            <v>600000</v>
          </cell>
          <cell r="M205">
            <v>45.25</v>
          </cell>
          <cell r="N205">
            <v>3.0833333333333335</v>
          </cell>
          <cell r="V205" t="str">
            <v>IFC</v>
          </cell>
          <cell r="AJ205">
            <v>600000</v>
          </cell>
          <cell r="AK205">
            <v>521</v>
          </cell>
          <cell r="AL205">
            <v>538</v>
          </cell>
          <cell r="AO205">
            <v>17754.318618042227</v>
          </cell>
          <cell r="AP205">
            <v>319577.73512476007</v>
          </cell>
          <cell r="AQ205">
            <v>1850000</v>
          </cell>
        </row>
        <row r="206">
          <cell r="A206" t="str">
            <v>IMO Aug12 2</v>
          </cell>
          <cell r="B206" t="str">
            <v>7697810/11</v>
          </cell>
          <cell r="C206" t="str">
            <v>IM USD Option/10-11/38</v>
          </cell>
          <cell r="D206" t="str">
            <v>Range forward</v>
          </cell>
          <cell r="E206">
            <v>46</v>
          </cell>
          <cell r="G206">
            <v>43</v>
          </cell>
          <cell r="H206" t="str">
            <v>ICICI</v>
          </cell>
          <cell r="I206">
            <v>40540</v>
          </cell>
          <cell r="J206">
            <v>41150</v>
          </cell>
          <cell r="K206">
            <v>41152</v>
          </cell>
          <cell r="L206">
            <v>600000</v>
          </cell>
          <cell r="M206">
            <v>45.164999999999999</v>
          </cell>
          <cell r="N206">
            <v>3.3416666666666668</v>
          </cell>
          <cell r="V206" t="str">
            <v>IFC</v>
          </cell>
          <cell r="AJ206">
            <v>600000</v>
          </cell>
          <cell r="AK206">
            <v>612</v>
          </cell>
          <cell r="AL206">
            <v>719</v>
          </cell>
          <cell r="AO206">
            <v>13104.575163398693</v>
          </cell>
          <cell r="AP206">
            <v>294852.9411764706</v>
          </cell>
          <cell r="AQ206">
            <v>2005000</v>
          </cell>
        </row>
        <row r="207">
          <cell r="A207" t="str">
            <v>IMO Jan13 1</v>
          </cell>
          <cell r="B207" t="str">
            <v>SBI/DRV/2010-11/266</v>
          </cell>
          <cell r="C207" t="str">
            <v>IM USD Option/10-11/39</v>
          </cell>
          <cell r="D207" t="str">
            <v>Range forward</v>
          </cell>
          <cell r="E207">
            <v>46</v>
          </cell>
          <cell r="G207">
            <v>43</v>
          </cell>
          <cell r="H207" t="str">
            <v>SBI</v>
          </cell>
          <cell r="I207">
            <v>40540</v>
          </cell>
          <cell r="J207">
            <v>41303</v>
          </cell>
          <cell r="K207">
            <v>41305</v>
          </cell>
          <cell r="L207">
            <v>1650000</v>
          </cell>
          <cell r="M207">
            <v>45.164999999999999</v>
          </cell>
          <cell r="N207">
            <v>3.8595545454545452</v>
          </cell>
          <cell r="V207" t="str">
            <v>Keic/BNP</v>
          </cell>
          <cell r="AJ207">
            <v>1650000</v>
          </cell>
          <cell r="AK207">
            <v>765</v>
          </cell>
          <cell r="AL207">
            <v>897</v>
          </cell>
          <cell r="AO207">
            <v>33298.117647058825</v>
          </cell>
          <cell r="AP207">
            <v>749207.64705882361</v>
          </cell>
          <cell r="AQ207">
            <v>6368265</v>
          </cell>
        </row>
        <row r="208">
          <cell r="A208" t="str">
            <v>IMO Sep12 2</v>
          </cell>
          <cell r="B208" t="str">
            <v>SBI/DRV/2010-11/264</v>
          </cell>
          <cell r="C208" t="str">
            <v>IM USD Option/10-11/40</v>
          </cell>
          <cell r="D208" t="str">
            <v>Range forward</v>
          </cell>
          <cell r="E208">
            <v>46</v>
          </cell>
          <cell r="G208">
            <v>43</v>
          </cell>
          <cell r="H208" t="str">
            <v>SBI</v>
          </cell>
          <cell r="I208">
            <v>40540</v>
          </cell>
          <cell r="J208">
            <v>41178</v>
          </cell>
          <cell r="K208">
            <v>41180</v>
          </cell>
          <cell r="L208">
            <v>400000</v>
          </cell>
          <cell r="M208">
            <v>45.164999999999999</v>
          </cell>
          <cell r="N208">
            <v>3.4438312500000001</v>
          </cell>
          <cell r="V208" t="str">
            <v>Kexim</v>
          </cell>
          <cell r="AJ208">
            <v>400000</v>
          </cell>
          <cell r="AK208">
            <v>640</v>
          </cell>
          <cell r="AL208">
            <v>1078</v>
          </cell>
          <cell r="AO208">
            <v>8609.578125</v>
          </cell>
          <cell r="AP208">
            <v>193715.5078125</v>
          </cell>
          <cell r="AQ208">
            <v>1377532.5</v>
          </cell>
        </row>
        <row r="209">
          <cell r="A209" t="str">
            <v>IMO Dec12 2</v>
          </cell>
          <cell r="B209" t="str">
            <v>SBI/DRV/2010-11/265</v>
          </cell>
          <cell r="C209" t="str">
            <v>IM USD Option/10-11/41</v>
          </cell>
          <cell r="D209" t="str">
            <v>Range forward</v>
          </cell>
          <cell r="E209">
            <v>46</v>
          </cell>
          <cell r="G209">
            <v>43</v>
          </cell>
          <cell r="H209" t="str">
            <v>SBI</v>
          </cell>
          <cell r="I209">
            <v>40540</v>
          </cell>
          <cell r="J209">
            <v>41270</v>
          </cell>
          <cell r="K209">
            <v>41274</v>
          </cell>
          <cell r="L209">
            <v>500000</v>
          </cell>
          <cell r="M209">
            <v>45.164999999999999</v>
          </cell>
          <cell r="N209">
            <v>3.7035300000000002</v>
          </cell>
          <cell r="V209" t="str">
            <v>Keic/BNP</v>
          </cell>
          <cell r="AJ209">
            <v>500000</v>
          </cell>
          <cell r="AK209">
            <v>734</v>
          </cell>
          <cell r="AL209">
            <v>897</v>
          </cell>
          <cell r="AO209">
            <v>10091.362397820163</v>
          </cell>
          <cell r="AP209">
            <v>227055.65395095368</v>
          </cell>
          <cell r="AQ209">
            <v>1851765</v>
          </cell>
        </row>
        <row r="210">
          <cell r="A210" t="str">
            <v>IMO Feb11 1</v>
          </cell>
          <cell r="B210" t="str">
            <v>SBI/DRV/2010-11/270</v>
          </cell>
          <cell r="C210" t="str">
            <v>IM USD Option/10-11/42</v>
          </cell>
          <cell r="D210" t="str">
            <v>Plain Call</v>
          </cell>
          <cell r="E210">
            <v>46</v>
          </cell>
          <cell r="H210" t="str">
            <v>SBI</v>
          </cell>
          <cell r="I210">
            <v>40543</v>
          </cell>
          <cell r="J210">
            <v>40582</v>
          </cell>
          <cell r="K210">
            <v>40584</v>
          </cell>
          <cell r="L210">
            <v>16475238.661084676</v>
          </cell>
          <cell r="M210">
            <v>44.85</v>
          </cell>
          <cell r="N210">
            <v>0.22594816843490384</v>
          </cell>
          <cell r="V210" t="str">
            <v>Keic/BNP</v>
          </cell>
          <cell r="AB210">
            <v>16475238.661084676</v>
          </cell>
          <cell r="AJ210">
            <v>0</v>
          </cell>
          <cell r="AK210">
            <v>41</v>
          </cell>
          <cell r="AL210">
            <v>889</v>
          </cell>
          <cell r="AO210">
            <v>90793.902439024387</v>
          </cell>
          <cell r="AP210">
            <v>3631756.0975609757</v>
          </cell>
          <cell r="AQ210">
            <v>3722550</v>
          </cell>
        </row>
        <row r="211">
          <cell r="A211" t="str">
            <v>IMO Jun11 3</v>
          </cell>
          <cell r="B211" t="str">
            <v>SBI/DRV/2010-11/271</v>
          </cell>
          <cell r="C211" t="str">
            <v>IM USD Option/10-11/43</v>
          </cell>
          <cell r="D211" t="str">
            <v>Plain Call</v>
          </cell>
          <cell r="E211">
            <v>46</v>
          </cell>
          <cell r="H211" t="str">
            <v>SBI</v>
          </cell>
          <cell r="I211">
            <v>40543</v>
          </cell>
          <cell r="J211">
            <v>40722</v>
          </cell>
          <cell r="K211">
            <v>40724</v>
          </cell>
          <cell r="L211">
            <v>5000000</v>
          </cell>
          <cell r="M211">
            <v>44.85</v>
          </cell>
          <cell r="N211">
            <v>1.2333750000000001</v>
          </cell>
          <cell r="V211" t="str">
            <v>Kexim</v>
          </cell>
          <cell r="AJ211">
            <v>5000000</v>
          </cell>
          <cell r="AK211">
            <v>181</v>
          </cell>
          <cell r="AL211">
            <v>1070</v>
          </cell>
          <cell r="AO211">
            <v>34071.132596685085</v>
          </cell>
          <cell r="AP211">
            <v>3066401.9337016577</v>
          </cell>
          <cell r="AQ211">
            <v>6166875.0000000009</v>
          </cell>
        </row>
        <row r="212">
          <cell r="A212" t="str">
            <v>IMO Jul11 3</v>
          </cell>
          <cell r="B212" t="str">
            <v>SBI/DRV/2010-11/274</v>
          </cell>
          <cell r="C212" t="str">
            <v>IM USD Option/10-11/44</v>
          </cell>
          <cell r="D212" t="str">
            <v>Plain Call</v>
          </cell>
          <cell r="E212">
            <v>46</v>
          </cell>
          <cell r="H212" t="str">
            <v>SBI</v>
          </cell>
          <cell r="I212">
            <v>40555</v>
          </cell>
          <cell r="J212">
            <v>40751</v>
          </cell>
          <cell r="K212">
            <v>40753</v>
          </cell>
          <cell r="L212">
            <v>1750000</v>
          </cell>
          <cell r="M212">
            <v>45.09</v>
          </cell>
          <cell r="N212">
            <v>1.4944114285714285</v>
          </cell>
          <cell r="V212" t="str">
            <v>Kexim</v>
          </cell>
          <cell r="AJ212">
            <v>1750000</v>
          </cell>
          <cell r="AK212">
            <v>198</v>
          </cell>
          <cell r="AL212">
            <v>1253</v>
          </cell>
          <cell r="AP212">
            <v>1043446.3636363636</v>
          </cell>
          <cell r="AQ212">
            <v>2615220</v>
          </cell>
        </row>
        <row r="213">
          <cell r="A213" t="str">
            <v>IMO Sep11 2</v>
          </cell>
          <cell r="B213" t="str">
            <v>SBI/DRV/2010-11/275</v>
          </cell>
          <cell r="C213" t="str">
            <v>IM USD Option/10-11/45</v>
          </cell>
          <cell r="D213" t="str">
            <v>Plain Call</v>
          </cell>
          <cell r="E213">
            <v>46</v>
          </cell>
          <cell r="H213" t="str">
            <v>SBI</v>
          </cell>
          <cell r="I213">
            <v>40555</v>
          </cell>
          <cell r="J213">
            <v>40813</v>
          </cell>
          <cell r="K213">
            <v>40815</v>
          </cell>
          <cell r="L213">
            <v>1000000</v>
          </cell>
          <cell r="M213">
            <v>45.09</v>
          </cell>
          <cell r="N213">
            <v>1.8599625000000002</v>
          </cell>
          <cell r="V213" t="str">
            <v>Kexim</v>
          </cell>
          <cell r="AJ213">
            <v>1000000</v>
          </cell>
          <cell r="AK213">
            <v>260</v>
          </cell>
          <cell r="AL213">
            <v>1435</v>
          </cell>
          <cell r="AP213">
            <v>565142.45192307699</v>
          </cell>
          <cell r="AQ213">
            <v>1859962.5000000002</v>
          </cell>
        </row>
        <row r="214">
          <cell r="A214" t="str">
            <v>IMO Dec11 3</v>
          </cell>
          <cell r="B214" t="str">
            <v>SBI/DRV/2010-11/276</v>
          </cell>
          <cell r="C214" t="str">
            <v>IM USD Option/10-11/46</v>
          </cell>
          <cell r="D214" t="str">
            <v>Plain Call</v>
          </cell>
          <cell r="E214">
            <v>46</v>
          </cell>
          <cell r="H214" t="str">
            <v>SBI</v>
          </cell>
          <cell r="I214">
            <v>40555</v>
          </cell>
          <cell r="J214">
            <v>40905</v>
          </cell>
          <cell r="K214">
            <v>40907</v>
          </cell>
          <cell r="L214">
            <v>1250000</v>
          </cell>
          <cell r="M214">
            <v>45.09</v>
          </cell>
          <cell r="N214">
            <v>2.3897699999999999</v>
          </cell>
          <cell r="V214" t="str">
            <v>Keic/BNP</v>
          </cell>
          <cell r="AJ214">
            <v>1250000</v>
          </cell>
          <cell r="AK214">
            <v>352</v>
          </cell>
          <cell r="AL214">
            <v>885</v>
          </cell>
          <cell r="AP214">
            <v>670425.53267045447</v>
          </cell>
          <cell r="AQ214">
            <v>2987212.5</v>
          </cell>
        </row>
        <row r="215">
          <cell r="A215" t="str">
            <v>IMO Jul11 4</v>
          </cell>
          <cell r="B215" t="str">
            <v>SBI/DRV/2010-11/283</v>
          </cell>
          <cell r="C215" t="str">
            <v>IM USD Option/10-11/47</v>
          </cell>
          <cell r="D215" t="str">
            <v>Plain Call</v>
          </cell>
          <cell r="E215">
            <v>46</v>
          </cell>
          <cell r="H215" t="str">
            <v>SBI</v>
          </cell>
          <cell r="I215">
            <v>40562</v>
          </cell>
          <cell r="J215">
            <v>40751</v>
          </cell>
          <cell r="K215">
            <v>40753</v>
          </cell>
          <cell r="L215">
            <v>1750000</v>
          </cell>
          <cell r="M215">
            <v>45.37</v>
          </cell>
          <cell r="N215">
            <v>1.62</v>
          </cell>
          <cell r="V215" t="str">
            <v>Kexim</v>
          </cell>
          <cell r="AJ215">
            <v>1750000</v>
          </cell>
          <cell r="AK215">
            <v>191</v>
          </cell>
          <cell r="AL215">
            <v>1066</v>
          </cell>
          <cell r="AP215">
            <v>1068691.0994764396</v>
          </cell>
          <cell r="AQ215">
            <v>2835000</v>
          </cell>
        </row>
        <row r="216">
          <cell r="A216" t="str">
            <v>IMO Sep11 3</v>
          </cell>
          <cell r="B216" t="str">
            <v>SBI/DRV/2010-11/282</v>
          </cell>
          <cell r="C216" t="str">
            <v>IM USD Option/10-11/48</v>
          </cell>
          <cell r="D216" t="str">
            <v>Plain Call</v>
          </cell>
          <cell r="E216">
            <v>46</v>
          </cell>
          <cell r="H216" t="str">
            <v>SBI</v>
          </cell>
          <cell r="I216">
            <v>40562</v>
          </cell>
          <cell r="J216">
            <v>40813</v>
          </cell>
          <cell r="K216">
            <v>40815</v>
          </cell>
          <cell r="L216">
            <v>1000000</v>
          </cell>
          <cell r="M216">
            <v>45.37</v>
          </cell>
          <cell r="N216">
            <v>2.0390000000000001</v>
          </cell>
          <cell r="V216" t="str">
            <v>Kexim</v>
          </cell>
          <cell r="AJ216">
            <v>1000000</v>
          </cell>
          <cell r="AK216">
            <v>253</v>
          </cell>
          <cell r="AL216">
            <v>1066</v>
          </cell>
          <cell r="AP216">
            <v>580268.77470355737</v>
          </cell>
          <cell r="AQ216">
            <v>2039000.0000000002</v>
          </cell>
        </row>
        <row r="217">
          <cell r="A217" t="str">
            <v>IMO Apr12 3</v>
          </cell>
          <cell r="B217">
            <v>7817012</v>
          </cell>
          <cell r="C217" t="str">
            <v>IM USD Option/10-11/49</v>
          </cell>
          <cell r="D217" t="str">
            <v>Plain Call</v>
          </cell>
          <cell r="E217">
            <v>46</v>
          </cell>
          <cell r="H217" t="str">
            <v>ICICI</v>
          </cell>
          <cell r="I217">
            <v>40563</v>
          </cell>
          <cell r="J217">
            <v>41025</v>
          </cell>
          <cell r="K217">
            <v>41029</v>
          </cell>
          <cell r="L217">
            <v>350000</v>
          </cell>
          <cell r="M217">
            <v>45.52</v>
          </cell>
          <cell r="N217">
            <v>3.3571428571428572</v>
          </cell>
          <cell r="V217" t="str">
            <v>Kexim</v>
          </cell>
          <cell r="AJ217">
            <v>350000</v>
          </cell>
          <cell r="AK217">
            <v>466</v>
          </cell>
          <cell r="AL217">
            <v>1249</v>
          </cell>
          <cell r="AP217">
            <v>179023.6051502146</v>
          </cell>
          <cell r="AQ217">
            <v>1175000</v>
          </cell>
        </row>
        <row r="218">
          <cell r="A218" t="str">
            <v>IMO May12 3</v>
          </cell>
          <cell r="B218">
            <v>7817048</v>
          </cell>
          <cell r="C218" t="str">
            <v>IM USD Option/10-11/50</v>
          </cell>
          <cell r="D218" t="str">
            <v>Plain Call</v>
          </cell>
          <cell r="E218">
            <v>46</v>
          </cell>
          <cell r="H218" t="str">
            <v>ICICI</v>
          </cell>
          <cell r="I218">
            <v>40563</v>
          </cell>
          <cell r="J218">
            <v>41058</v>
          </cell>
          <cell r="K218">
            <v>41060</v>
          </cell>
          <cell r="L218">
            <v>600000</v>
          </cell>
          <cell r="M218">
            <v>45.52</v>
          </cell>
          <cell r="N218">
            <v>3.5</v>
          </cell>
          <cell r="V218" t="str">
            <v>Kexim</v>
          </cell>
          <cell r="AJ218">
            <v>600000</v>
          </cell>
          <cell r="AK218">
            <v>497</v>
          </cell>
          <cell r="AL218">
            <v>1431</v>
          </cell>
          <cell r="AP218">
            <v>300000</v>
          </cell>
          <cell r="AQ218">
            <v>2100000</v>
          </cell>
        </row>
        <row r="219">
          <cell r="A219" t="str">
            <v>IMO Aug12 3</v>
          </cell>
          <cell r="B219" t="str">
            <v>4997143/24090376</v>
          </cell>
          <cell r="C219" t="str">
            <v>IM USD Option/10-11/51</v>
          </cell>
          <cell r="D219" t="str">
            <v>Plain Call</v>
          </cell>
          <cell r="E219">
            <v>46</v>
          </cell>
          <cell r="H219" t="str">
            <v>HSBC</v>
          </cell>
          <cell r="I219">
            <v>40563</v>
          </cell>
          <cell r="J219">
            <v>41150</v>
          </cell>
          <cell r="K219">
            <v>41152</v>
          </cell>
          <cell r="L219">
            <v>600000</v>
          </cell>
          <cell r="M219">
            <v>45.53</v>
          </cell>
          <cell r="N219">
            <v>3.87005</v>
          </cell>
          <cell r="V219" t="str">
            <v>Kexim</v>
          </cell>
          <cell r="AJ219">
            <v>600000</v>
          </cell>
          <cell r="AK219">
            <v>589</v>
          </cell>
          <cell r="AL219">
            <v>1613</v>
          </cell>
          <cell r="AP219">
            <v>279905.14431239391</v>
          </cell>
          <cell r="AQ219">
            <v>2322030</v>
          </cell>
        </row>
        <row r="228">
          <cell r="A228" t="str">
            <v>IMO Aug12 4</v>
          </cell>
          <cell r="B228">
            <v>8009665</v>
          </cell>
          <cell r="C228" t="str">
            <v>IM USD Option/10-11/60</v>
          </cell>
          <cell r="D228" t="str">
            <v>Plain Call</v>
          </cell>
          <cell r="E228">
            <v>47</v>
          </cell>
          <cell r="H228" t="str">
            <v>ICICI</v>
          </cell>
          <cell r="I228">
            <v>40603</v>
          </cell>
          <cell r="J228">
            <v>41150</v>
          </cell>
          <cell r="K228">
            <v>41152</v>
          </cell>
          <cell r="L228">
            <v>600000</v>
          </cell>
          <cell r="M228">
            <v>44.94</v>
          </cell>
          <cell r="N228">
            <v>2.7666666666666666</v>
          </cell>
          <cell r="AJ228">
            <v>600000</v>
          </cell>
          <cell r="AK228">
            <v>549</v>
          </cell>
          <cell r="AP228">
            <v>93734.061930783238</v>
          </cell>
          <cell r="AQ228">
            <v>1660000</v>
          </cell>
        </row>
        <row r="229">
          <cell r="A229" t="str">
            <v>IMO Sep12 4</v>
          </cell>
          <cell r="B229">
            <v>8009738</v>
          </cell>
          <cell r="C229" t="str">
            <v>IM USD Option/10-11/61</v>
          </cell>
          <cell r="D229" t="str">
            <v>Plain Call</v>
          </cell>
          <cell r="E229">
            <v>47</v>
          </cell>
          <cell r="H229" t="str">
            <v>ICICI</v>
          </cell>
          <cell r="I229">
            <v>40603</v>
          </cell>
          <cell r="J229">
            <v>41178</v>
          </cell>
          <cell r="K229">
            <v>41180</v>
          </cell>
          <cell r="L229">
            <v>400000</v>
          </cell>
          <cell r="M229">
            <v>44.94</v>
          </cell>
          <cell r="N229">
            <v>2.9</v>
          </cell>
          <cell r="AJ229">
            <v>400000</v>
          </cell>
          <cell r="AK229">
            <v>577</v>
          </cell>
          <cell r="AP229">
            <v>62322.357019064126</v>
          </cell>
          <cell r="AQ229">
            <v>1160000</v>
          </cell>
        </row>
        <row r="230">
          <cell r="A230" t="str">
            <v>IMO Nov12 2</v>
          </cell>
          <cell r="B230">
            <v>8009775</v>
          </cell>
          <cell r="C230" t="str">
            <v>IM USD Option/10-11/62</v>
          </cell>
          <cell r="D230" t="str">
            <v>Plain Call</v>
          </cell>
          <cell r="E230">
            <v>47</v>
          </cell>
          <cell r="H230" t="str">
            <v>ICICI</v>
          </cell>
          <cell r="I230">
            <v>40603</v>
          </cell>
          <cell r="J230">
            <v>41241</v>
          </cell>
          <cell r="K230">
            <v>41243</v>
          </cell>
          <cell r="L230">
            <v>300000</v>
          </cell>
          <cell r="M230">
            <v>44.94</v>
          </cell>
          <cell r="N230">
            <v>3.15</v>
          </cell>
          <cell r="X230">
            <v>71814581.589999989</v>
          </cell>
          <cell r="AB230">
            <v>19985418.410000004</v>
          </cell>
          <cell r="AF230">
            <v>31196320</v>
          </cell>
          <cell r="AG230">
            <v>0</v>
          </cell>
          <cell r="AJ230">
            <v>300000</v>
          </cell>
          <cell r="AK230">
            <v>640</v>
          </cell>
          <cell r="AM230">
            <v>7537500</v>
          </cell>
          <cell r="AN230">
            <v>2885416.666666667</v>
          </cell>
          <cell r="AO230">
            <v>8306763.3736964101</v>
          </cell>
          <cell r="AP230">
            <v>45773.4375</v>
          </cell>
          <cell r="AQ230">
            <v>945000</v>
          </cell>
          <cell r="AR230">
            <v>194491283.59473187</v>
          </cell>
          <cell r="AS230">
            <v>1914152916.3950005</v>
          </cell>
          <cell r="AU230">
            <v>177.45613268454579</v>
          </cell>
        </row>
        <row r="231">
          <cell r="A231" t="str">
            <v>IMO Dec12 4</v>
          </cell>
          <cell r="B231">
            <v>8009881</v>
          </cell>
          <cell r="C231" t="str">
            <v>IM USD Option/10-11/63</v>
          </cell>
          <cell r="D231" t="str">
            <v>Plain Call</v>
          </cell>
          <cell r="E231">
            <v>47</v>
          </cell>
          <cell r="H231" t="str">
            <v>ICICI</v>
          </cell>
          <cell r="I231">
            <v>40603</v>
          </cell>
          <cell r="J231">
            <v>41270</v>
          </cell>
          <cell r="K231">
            <v>41274</v>
          </cell>
          <cell r="L231">
            <v>500000</v>
          </cell>
          <cell r="M231">
            <v>44.94</v>
          </cell>
          <cell r="N231">
            <v>3.26</v>
          </cell>
          <cell r="V231" t="str">
            <v>Kexim</v>
          </cell>
          <cell r="W231">
            <v>0.48434622467771637</v>
          </cell>
          <cell r="X231">
            <v>131500000</v>
          </cell>
          <cell r="AJ231">
            <v>500000</v>
          </cell>
          <cell r="AK231">
            <v>671</v>
          </cell>
          <cell r="AL231">
            <v>185700000</v>
          </cell>
          <cell r="AM231" t="str">
            <v>SBI</v>
          </cell>
          <cell r="AN231">
            <v>0.4529268292682927</v>
          </cell>
          <cell r="AP231">
            <v>75305.514157973172</v>
          </cell>
          <cell r="AQ231">
            <v>1630000</v>
          </cell>
          <cell r="AS231">
            <v>191.41529163950005</v>
          </cell>
          <cell r="AU231">
            <v>13.959158954954258</v>
          </cell>
        </row>
        <row r="232">
          <cell r="A232" t="str">
            <v>IMO Jan13 3</v>
          </cell>
          <cell r="B232">
            <v>8010011</v>
          </cell>
          <cell r="C232" t="str">
            <v>IM USD Option/10-11/64</v>
          </cell>
          <cell r="D232" t="str">
            <v>Plain Call</v>
          </cell>
          <cell r="E232">
            <v>47</v>
          </cell>
          <cell r="H232" t="str">
            <v>ICICI</v>
          </cell>
          <cell r="I232">
            <v>40603</v>
          </cell>
          <cell r="J232">
            <v>41303</v>
          </cell>
          <cell r="K232">
            <v>41305</v>
          </cell>
          <cell r="L232">
            <v>1650000</v>
          </cell>
          <cell r="M232">
            <v>44.94</v>
          </cell>
          <cell r="N232">
            <v>3.3787878787878789</v>
          </cell>
          <cell r="V232" t="str">
            <v>Keic/BNP</v>
          </cell>
          <cell r="W232">
            <v>0.30865561694290977</v>
          </cell>
          <cell r="X232">
            <v>83800000</v>
          </cell>
          <cell r="AJ232">
            <v>1650000</v>
          </cell>
          <cell r="AK232">
            <v>702</v>
          </cell>
          <cell r="AL232">
            <v>56500000</v>
          </cell>
          <cell r="AM232" t="str">
            <v>HSBC</v>
          </cell>
          <cell r="AN232">
            <v>0.1378048780487805</v>
          </cell>
          <cell r="AP232">
            <v>246189.4586894587</v>
          </cell>
          <cell r="AQ232">
            <v>5575000</v>
          </cell>
          <cell r="AS232">
            <v>71.822947049999996</v>
          </cell>
        </row>
        <row r="233">
          <cell r="A233" t="str">
            <v>IMO Jul12 2</v>
          </cell>
          <cell r="B233" t="str">
            <v>SBI/DRV/2010-11/332</v>
          </cell>
          <cell r="C233" t="str">
            <v>IM USD Option/10-11/65</v>
          </cell>
          <cell r="D233" t="str">
            <v>Plain Call</v>
          </cell>
          <cell r="E233">
            <v>46</v>
          </cell>
          <cell r="H233" t="str">
            <v>SBI</v>
          </cell>
          <cell r="I233">
            <v>40624</v>
          </cell>
          <cell r="J233">
            <v>41117</v>
          </cell>
          <cell r="K233">
            <v>41121</v>
          </cell>
          <cell r="L233">
            <v>1000000</v>
          </cell>
          <cell r="M233">
            <v>44.96</v>
          </cell>
          <cell r="N233">
            <v>3.33195</v>
          </cell>
          <cell r="V233" t="str">
            <v>ADB 2</v>
          </cell>
          <cell r="W233">
            <v>0.20699815837937385</v>
          </cell>
          <cell r="X233">
            <v>56200000</v>
          </cell>
          <cell r="AJ233">
            <v>1000000</v>
          </cell>
          <cell r="AK233">
            <v>497</v>
          </cell>
          <cell r="AL233">
            <v>120800000</v>
          </cell>
          <cell r="AM233" t="str">
            <v>ICICI</v>
          </cell>
          <cell r="AN233">
            <v>0.2946341463414634</v>
          </cell>
          <cell r="AP233">
            <v>67041.247484909458</v>
          </cell>
          <cell r="AQ233">
            <v>3331950</v>
          </cell>
        </row>
        <row r="234">
          <cell r="A234" t="str">
            <v>IMO Oct12 2</v>
          </cell>
          <cell r="B234" t="str">
            <v>SBI/DRV/2010-11/333</v>
          </cell>
          <cell r="C234" t="str">
            <v>IM USD Option/10-11/66</v>
          </cell>
          <cell r="D234" t="str">
            <v>Plain Call</v>
          </cell>
          <cell r="E234">
            <v>46</v>
          </cell>
          <cell r="H234" t="str">
            <v>SBI</v>
          </cell>
          <cell r="I234">
            <v>40624</v>
          </cell>
          <cell r="J234">
            <v>41211</v>
          </cell>
          <cell r="K234">
            <v>41213</v>
          </cell>
          <cell r="L234">
            <v>1500000</v>
          </cell>
          <cell r="M234">
            <v>44.96</v>
          </cell>
          <cell r="N234">
            <v>3.7618066666666667</v>
          </cell>
          <cell r="V234" t="str">
            <v>IFC</v>
          </cell>
          <cell r="W234">
            <v>0.64945848375451265</v>
          </cell>
          <cell r="X234">
            <v>89950000</v>
          </cell>
          <cell r="Y234">
            <v>0.6428571428571429</v>
          </cell>
          <cell r="AJ234">
            <v>1500000</v>
          </cell>
          <cell r="AK234">
            <v>589</v>
          </cell>
          <cell r="AL234">
            <v>47000000</v>
          </cell>
          <cell r="AM234" t="str">
            <v>BNP</v>
          </cell>
          <cell r="AN234">
            <v>0.11463414634146342</v>
          </cell>
          <cell r="AP234">
            <v>95801.528013582341</v>
          </cell>
          <cell r="AQ234">
            <v>5642710</v>
          </cell>
        </row>
        <row r="235">
          <cell r="A235" t="str">
            <v>IMO Nov12 3</v>
          </cell>
          <cell r="B235" t="str">
            <v>SBI/DRV/2010-11/334</v>
          </cell>
          <cell r="C235" t="str">
            <v>IM USD Option/10-11/67</v>
          </cell>
          <cell r="D235" t="str">
            <v>Plain Call</v>
          </cell>
          <cell r="E235">
            <v>46</v>
          </cell>
          <cell r="H235" t="str">
            <v>SBI</v>
          </cell>
          <cell r="I235">
            <v>40624</v>
          </cell>
          <cell r="J235">
            <v>41241</v>
          </cell>
          <cell r="K235">
            <v>41243</v>
          </cell>
          <cell r="L235">
            <v>300000</v>
          </cell>
          <cell r="M235">
            <v>44.96</v>
          </cell>
          <cell r="N235">
            <v>3.9945333333333335</v>
          </cell>
          <cell r="V235" t="str">
            <v>ADB 1</v>
          </cell>
          <cell r="W235">
            <v>0.35054151624548735</v>
          </cell>
          <cell r="X235">
            <v>48550000</v>
          </cell>
          <cell r="AJ235">
            <v>300000</v>
          </cell>
          <cell r="AK235">
            <v>619</v>
          </cell>
          <cell r="AL235">
            <v>155150000.16569167</v>
          </cell>
          <cell r="AP235">
            <v>19359.612277867527</v>
          </cell>
          <cell r="AQ235">
            <v>1198360</v>
          </cell>
        </row>
        <row r="236">
          <cell r="A236" t="str">
            <v>IMO Jan13 4</v>
          </cell>
          <cell r="B236" t="str">
            <v>SBI/DRV/2010-11/335</v>
          </cell>
          <cell r="C236" t="str">
            <v>IM USD Option/10-11/68</v>
          </cell>
          <cell r="D236" t="str">
            <v>Plain Call</v>
          </cell>
          <cell r="E236">
            <v>46</v>
          </cell>
          <cell r="F236">
            <v>8313173.2400000002</v>
          </cell>
          <cell r="H236" t="str">
            <v>SBI</v>
          </cell>
          <cell r="I236">
            <v>40624</v>
          </cell>
          <cell r="J236">
            <v>41303</v>
          </cell>
          <cell r="K236">
            <v>41305</v>
          </cell>
          <cell r="L236">
            <v>300000</v>
          </cell>
          <cell r="M236">
            <v>44.96</v>
          </cell>
          <cell r="N236">
            <v>4.2565999999999997</v>
          </cell>
          <cell r="V236" t="str">
            <v>All</v>
          </cell>
          <cell r="X236">
            <v>9.3132257461547852E-10</v>
          </cell>
          <cell r="AJ236">
            <v>300000</v>
          </cell>
          <cell r="AK236">
            <v>681</v>
          </cell>
          <cell r="AP236">
            <v>18751.541850220266</v>
          </cell>
          <cell r="AQ236">
            <v>1276980</v>
          </cell>
        </row>
        <row r="237">
          <cell r="A237" t="str">
            <v>IMO Jul12 3</v>
          </cell>
          <cell r="B237">
            <v>8101130</v>
          </cell>
          <cell r="C237" t="str">
            <v>IM USD Option/10-11/69</v>
          </cell>
          <cell r="D237" t="str">
            <v>Plain Call</v>
          </cell>
          <cell r="E237">
            <v>46</v>
          </cell>
          <cell r="H237" t="str">
            <v>ICICI</v>
          </cell>
          <cell r="I237">
            <v>40624</v>
          </cell>
          <cell r="J237">
            <v>41117</v>
          </cell>
          <cell r="K237">
            <v>41121</v>
          </cell>
          <cell r="L237">
            <v>1000000</v>
          </cell>
          <cell r="M237">
            <v>44.96</v>
          </cell>
          <cell r="N237">
            <v>3.34</v>
          </cell>
          <cell r="AJ237">
            <v>1000000</v>
          </cell>
          <cell r="AK237">
            <v>497</v>
          </cell>
          <cell r="AP237">
            <v>67203.219315895374</v>
          </cell>
          <cell r="AQ237">
            <v>3340000</v>
          </cell>
        </row>
        <row r="238">
          <cell r="A238" t="str">
            <v>IMO Oct12 3</v>
          </cell>
          <cell r="B238">
            <v>8101141</v>
          </cell>
          <cell r="C238" t="str">
            <v>IM USD Option/10-11/70</v>
          </cell>
          <cell r="D238" t="str">
            <v>Plain Call</v>
          </cell>
          <cell r="E238">
            <v>46</v>
          </cell>
          <cell r="H238" t="str">
            <v>ICICI</v>
          </cell>
          <cell r="I238">
            <v>40624</v>
          </cell>
          <cell r="J238">
            <v>41211</v>
          </cell>
          <cell r="K238">
            <v>41213</v>
          </cell>
          <cell r="L238">
            <v>1500000</v>
          </cell>
          <cell r="M238">
            <v>44.96</v>
          </cell>
          <cell r="N238">
            <v>3.78</v>
          </cell>
          <cell r="O238" t="str">
            <v>Approval</v>
          </cell>
          <cell r="U238" t="str">
            <v>Underlying</v>
          </cell>
          <cell r="X238" t="str">
            <v>Utilisation</v>
          </cell>
          <cell r="AB238" t="str">
            <v>Cancellation/Expire</v>
          </cell>
          <cell r="AG238" t="str">
            <v>Rollover</v>
          </cell>
          <cell r="AJ238">
            <v>1500000</v>
          </cell>
          <cell r="AK238">
            <v>589</v>
          </cell>
          <cell r="AM238" t="str">
            <v>Premium write off</v>
          </cell>
          <cell r="AP238">
            <v>96264.855687606105</v>
          </cell>
          <cell r="AQ238">
            <v>5670000</v>
          </cell>
          <cell r="AR238">
            <v>91</v>
          </cell>
          <cell r="AS238" t="str">
            <v>Premium</v>
          </cell>
        </row>
        <row r="239">
          <cell r="A239" t="str">
            <v>IMO Nov12 4</v>
          </cell>
          <cell r="B239">
            <v>8101150</v>
          </cell>
          <cell r="C239" t="str">
            <v>IM USD Option/10-11/71</v>
          </cell>
          <cell r="D239" t="str">
            <v>Plain Call</v>
          </cell>
          <cell r="E239">
            <v>46</v>
          </cell>
          <cell r="F239" t="str">
            <v>Sell call</v>
          </cell>
          <cell r="G239" t="str">
            <v>Sell put</v>
          </cell>
          <cell r="H239" t="str">
            <v>ICICI</v>
          </cell>
          <cell r="I239">
            <v>40624</v>
          </cell>
          <cell r="J239">
            <v>41241</v>
          </cell>
          <cell r="K239">
            <v>41243</v>
          </cell>
          <cell r="L239">
            <v>300000</v>
          </cell>
          <cell r="M239">
            <v>44.96</v>
          </cell>
          <cell r="N239">
            <v>3.9166666666666665</v>
          </cell>
          <cell r="O239" t="str">
            <v>RNS</v>
          </cell>
          <cell r="P239" t="str">
            <v>SR</v>
          </cell>
          <cell r="Q239" t="str">
            <v>SD</v>
          </cell>
          <cell r="R239" t="str">
            <v>Deal request</v>
          </cell>
          <cell r="S239" t="str">
            <v>IDC</v>
          </cell>
          <cell r="T239" t="str">
            <v>Contract copy</v>
          </cell>
          <cell r="U239" t="str">
            <v>Amount</v>
          </cell>
          <cell r="V239" t="str">
            <v>Copy</v>
          </cell>
          <cell r="W239" t="str">
            <v>Package</v>
          </cell>
          <cell r="X239" t="str">
            <v>Amount</v>
          </cell>
          <cell r="Y239" t="str">
            <v>Party</v>
          </cell>
          <cell r="Z239" t="str">
            <v>Package</v>
          </cell>
          <cell r="AA239" t="str">
            <v>Date</v>
          </cell>
          <cell r="AB239" t="str">
            <v>Amount</v>
          </cell>
          <cell r="AC239" t="str">
            <v>Date</v>
          </cell>
          <cell r="AD239" t="str">
            <v>Rate</v>
          </cell>
          <cell r="AE239" t="str">
            <v xml:space="preserve">Wash </v>
          </cell>
          <cell r="AF239" t="str">
            <v>Gain/(loss)</v>
          </cell>
          <cell r="AG239" t="str">
            <v>Amount</v>
          </cell>
          <cell r="AH239" t="str">
            <v>Date</v>
          </cell>
          <cell r="AI239" t="str">
            <v>Rate</v>
          </cell>
          <cell r="AJ239">
            <v>300000</v>
          </cell>
          <cell r="AK239">
            <v>619</v>
          </cell>
          <cell r="AL239" t="str">
            <v>Days</v>
          </cell>
          <cell r="AM239" t="str">
            <v>FY 10</v>
          </cell>
          <cell r="AN239" t="str">
            <v>FY 11 Q1</v>
          </cell>
          <cell r="AO239" t="str">
            <v>FY 11 Q2</v>
          </cell>
          <cell r="AP239">
            <v>18982.229402261713</v>
          </cell>
          <cell r="AQ239">
            <v>1175000</v>
          </cell>
          <cell r="AR239" t="str">
            <v>FY 12 Q1</v>
          </cell>
          <cell r="AS239">
            <v>0</v>
          </cell>
        </row>
        <row r="240">
          <cell r="A240" t="str">
            <v>IMO Jan13 5</v>
          </cell>
          <cell r="B240">
            <v>8101154</v>
          </cell>
          <cell r="C240" t="str">
            <v>IM USD Option/10-11/72</v>
          </cell>
          <cell r="D240" t="str">
            <v>Plain Call</v>
          </cell>
          <cell r="E240">
            <v>46</v>
          </cell>
          <cell r="F240">
            <v>48</v>
          </cell>
          <cell r="H240" t="str">
            <v>ICICI</v>
          </cell>
          <cell r="I240">
            <v>40624</v>
          </cell>
          <cell r="J240">
            <v>41303</v>
          </cell>
          <cell r="K240">
            <v>41305</v>
          </cell>
          <cell r="L240">
            <v>300000</v>
          </cell>
          <cell r="M240">
            <v>44.96</v>
          </cell>
          <cell r="N240">
            <v>4.166666666666667</v>
          </cell>
          <cell r="S240" t="str">
            <v>a</v>
          </cell>
          <cell r="X240">
            <v>14530374.369743673</v>
          </cell>
          <cell r="AA240">
            <v>45.428579232891437</v>
          </cell>
          <cell r="AG240">
            <v>469625.62581941858</v>
          </cell>
          <cell r="AH240">
            <v>40602</v>
          </cell>
          <cell r="AI240">
            <v>45.502499999999998</v>
          </cell>
          <cell r="AJ240">
            <v>300000</v>
          </cell>
          <cell r="AK240">
            <v>681</v>
          </cell>
          <cell r="AO240">
            <v>1836609.6</v>
          </cell>
          <cell r="AP240">
            <v>18355.359765051395</v>
          </cell>
          <cell r="AQ240">
            <v>1250000</v>
          </cell>
          <cell r="AS240">
            <v>0</v>
          </cell>
        </row>
        <row r="241">
          <cell r="A241" t="str">
            <v>IMO Nov10 1</v>
          </cell>
          <cell r="B241" t="str">
            <v>SBI/DRV/2010-11/137</v>
          </cell>
          <cell r="C241" t="str">
            <v>IM USD Option/10-11/02</v>
          </cell>
          <cell r="D241" t="str">
            <v>Call spread</v>
          </cell>
          <cell r="E241">
            <v>46.5</v>
          </cell>
          <cell r="F241">
            <v>48.5</v>
          </cell>
          <cell r="H241" t="str">
            <v>SBI</v>
          </cell>
          <cell r="I241">
            <v>40438</v>
          </cell>
          <cell r="J241">
            <v>40508</v>
          </cell>
          <cell r="K241">
            <v>40512</v>
          </cell>
          <cell r="L241">
            <v>5000000</v>
          </cell>
          <cell r="M241">
            <v>45.84</v>
          </cell>
          <cell r="N241">
            <v>0.50440499999999999</v>
          </cell>
          <cell r="S241" t="str">
            <v>a</v>
          </cell>
          <cell r="X241">
            <v>5000000.2</v>
          </cell>
          <cell r="AK241">
            <v>-0.20000000018626451</v>
          </cell>
          <cell r="AO241">
            <v>477139.86486486485</v>
          </cell>
          <cell r="AP241">
            <v>2044885.1351351351</v>
          </cell>
          <cell r="AS241">
            <v>2522025</v>
          </cell>
        </row>
        <row r="242">
          <cell r="A242" t="str">
            <v>IMO Dec10 1</v>
          </cell>
          <cell r="B242" t="str">
            <v>SBI/DRV/2010-11/138</v>
          </cell>
          <cell r="C242" t="str">
            <v>IM USD Option/10-11/03</v>
          </cell>
          <cell r="D242" t="str">
            <v>Call spread</v>
          </cell>
          <cell r="E242">
            <v>46.5</v>
          </cell>
          <cell r="F242">
            <v>48.5</v>
          </cell>
          <cell r="H242" t="str">
            <v>SBI</v>
          </cell>
          <cell r="I242">
            <v>40438</v>
          </cell>
          <cell r="J242">
            <v>40541</v>
          </cell>
          <cell r="K242">
            <v>40543</v>
          </cell>
          <cell r="L242">
            <v>5000000</v>
          </cell>
          <cell r="M242">
            <v>45.84</v>
          </cell>
          <cell r="N242">
            <v>0.64197000000000004</v>
          </cell>
          <cell r="S242" t="str">
            <v>a</v>
          </cell>
          <cell r="X242">
            <v>1427991</v>
          </cell>
          <cell r="AG242">
            <v>3572009</v>
          </cell>
          <cell r="AH242">
            <v>40584</v>
          </cell>
          <cell r="AI242">
            <v>44.85</v>
          </cell>
          <cell r="AJ242">
            <v>0</v>
          </cell>
          <cell r="AK242">
            <v>0</v>
          </cell>
          <cell r="AO242">
            <v>427980</v>
          </cell>
          <cell r="AP242">
            <v>2781870</v>
          </cell>
          <cell r="AS242">
            <v>3209850</v>
          </cell>
        </row>
        <row r="243">
          <cell r="A243" t="str">
            <v>IMO Nov10 2</v>
          </cell>
          <cell r="B243" t="str">
            <v>7203019/20/21</v>
          </cell>
          <cell r="C243" t="str">
            <v>IM USD Option/10-11/04</v>
          </cell>
          <cell r="D243" t="str">
            <v>Seagull</v>
          </cell>
          <cell r="E243">
            <v>47</v>
          </cell>
          <cell r="F243">
            <v>50</v>
          </cell>
          <cell r="G243">
            <v>45</v>
          </cell>
          <cell r="H243" t="str">
            <v>ICICI</v>
          </cell>
          <cell r="I243">
            <v>40445</v>
          </cell>
          <cell r="J243">
            <v>40508</v>
          </cell>
          <cell r="K243">
            <v>40512</v>
          </cell>
          <cell r="L243">
            <v>16000000</v>
          </cell>
          <cell r="M243">
            <v>45.38</v>
          </cell>
          <cell r="N243">
            <v>0</v>
          </cell>
          <cell r="X243">
            <v>15999999.834078111</v>
          </cell>
          <cell r="AK243">
            <v>0.1659218892455101</v>
          </cell>
          <cell r="AO243">
            <v>0</v>
          </cell>
          <cell r="AP243">
            <v>0</v>
          </cell>
          <cell r="AS243">
            <v>0</v>
          </cell>
        </row>
        <row r="244">
          <cell r="A244" t="str">
            <v>IMO Dec10 2</v>
          </cell>
          <cell r="B244" t="str">
            <v>7203081/82/83</v>
          </cell>
          <cell r="C244" t="str">
            <v>IM USD Option/10-11/05</v>
          </cell>
          <cell r="D244" t="str">
            <v>Seagull</v>
          </cell>
          <cell r="E244">
            <v>47</v>
          </cell>
          <cell r="F244">
            <v>50</v>
          </cell>
          <cell r="G244">
            <v>45</v>
          </cell>
          <cell r="H244" t="str">
            <v>ICICI</v>
          </cell>
          <cell r="I244">
            <v>40445</v>
          </cell>
          <cell r="J244">
            <v>40541</v>
          </cell>
          <cell r="K244">
            <v>40543</v>
          </cell>
          <cell r="L244">
            <v>28000000</v>
          </cell>
          <cell r="M244">
            <v>45.395000000000003</v>
          </cell>
          <cell r="N244">
            <v>9.285714285714286E-2</v>
          </cell>
          <cell r="X244">
            <v>15096770.338915324</v>
          </cell>
          <cell r="AG244">
            <v>12903229.661084676</v>
          </cell>
          <cell r="AH244">
            <v>40584</v>
          </cell>
          <cell r="AI244">
            <v>44.85</v>
          </cell>
          <cell r="AJ244">
            <v>0</v>
          </cell>
          <cell r="AK244">
            <v>0</v>
          </cell>
          <cell r="AO244">
            <v>185714.28571428571</v>
          </cell>
          <cell r="AP244">
            <v>2414285.7142857141</v>
          </cell>
          <cell r="AS244">
            <v>2600000</v>
          </cell>
        </row>
        <row r="245">
          <cell r="A245" t="str">
            <v>IMO Jan11 1</v>
          </cell>
          <cell r="B245" t="str">
            <v>7203161/162/163</v>
          </cell>
          <cell r="C245" t="str">
            <v>IM USD Option/10-11/06</v>
          </cell>
          <cell r="D245" t="str">
            <v>Seagull</v>
          </cell>
          <cell r="E245">
            <v>47</v>
          </cell>
          <cell r="F245">
            <v>50</v>
          </cell>
          <cell r="G245">
            <v>45</v>
          </cell>
          <cell r="H245" t="str">
            <v>ICICI</v>
          </cell>
          <cell r="I245">
            <v>40445</v>
          </cell>
          <cell r="J245">
            <v>40570</v>
          </cell>
          <cell r="K245">
            <v>40574</v>
          </cell>
          <cell r="L245">
            <v>232875238.66108468</v>
          </cell>
          <cell r="M245">
            <v>45.395000000000003</v>
          </cell>
          <cell r="N245">
            <v>0.20588235294117646</v>
          </cell>
          <cell r="X245">
            <v>16003950.319999998</v>
          </cell>
          <cell r="AG245">
            <v>17996049.68</v>
          </cell>
          <cell r="AH245">
            <v>40584</v>
          </cell>
          <cell r="AI245">
            <v>46.029499999999999</v>
          </cell>
          <cell r="AJ245">
            <v>89916164.944614649</v>
          </cell>
          <cell r="AK245">
            <v>0</v>
          </cell>
          <cell r="AN245">
            <v>3381756.7969258442</v>
          </cell>
          <cell r="AO245">
            <v>33909145.388984285</v>
          </cell>
          <cell r="AP245">
            <v>48402183.092378095</v>
          </cell>
          <cell r="AQ245">
            <v>257986807.5</v>
          </cell>
          <cell r="AS245">
            <v>7000000</v>
          </cell>
        </row>
        <row r="246">
          <cell r="A246" t="str">
            <v>IMO Mar11 1</v>
          </cell>
          <cell r="B246" t="str">
            <v>7203174/175/176</v>
          </cell>
          <cell r="C246" t="str">
            <v>IM USD Option/10-11/07</v>
          </cell>
          <cell r="D246" t="str">
            <v>Seagull</v>
          </cell>
          <cell r="E246">
            <v>47</v>
          </cell>
          <cell r="F246">
            <v>50</v>
          </cell>
          <cell r="G246">
            <v>45</v>
          </cell>
          <cell r="H246" t="str">
            <v>ICICI</v>
          </cell>
          <cell r="I246">
            <v>40445</v>
          </cell>
          <cell r="J246">
            <v>40631</v>
          </cell>
          <cell r="K246">
            <v>40633</v>
          </cell>
          <cell r="L246">
            <v>5000000</v>
          </cell>
          <cell r="M246">
            <v>45.41</v>
          </cell>
          <cell r="N246">
            <v>0.4</v>
          </cell>
          <cell r="X246">
            <v>5000000</v>
          </cell>
          <cell r="Y246" t="str">
            <v>Buyer's crd</v>
          </cell>
          <cell r="Z246" t="str">
            <v>Toshiba</v>
          </cell>
          <cell r="AA246">
            <v>40631</v>
          </cell>
          <cell r="AE246">
            <v>44.767499999999998</v>
          </cell>
          <cell r="AF246">
            <v>1162500.0000000086</v>
          </cell>
          <cell r="AI246" t="str">
            <v>PC</v>
          </cell>
          <cell r="AJ246">
            <v>58700000</v>
          </cell>
          <cell r="AK246">
            <v>48844180.518922985</v>
          </cell>
          <cell r="AL246" t="str">
            <v>SBI</v>
          </cell>
          <cell r="AO246">
            <v>74468.085106382976</v>
          </cell>
          <cell r="AP246">
            <v>978723.40425531904</v>
          </cell>
          <cell r="AQ246">
            <v>946808.51063829777</v>
          </cell>
          <cell r="AS246">
            <v>2000000</v>
          </cell>
        </row>
        <row r="247">
          <cell r="A247" t="str">
            <v>IMO May11 1</v>
          </cell>
          <cell r="B247" t="str">
            <v>SBI/DRV/2010-11/171</v>
          </cell>
          <cell r="C247" t="str">
            <v>IM USD Option/10-11/08</v>
          </cell>
          <cell r="D247" t="str">
            <v>Call spread</v>
          </cell>
          <cell r="E247">
            <v>47</v>
          </cell>
          <cell r="F247">
            <v>50</v>
          </cell>
          <cell r="H247" t="str">
            <v>SBI</v>
          </cell>
          <cell r="I247">
            <v>40455</v>
          </cell>
          <cell r="J247">
            <v>40690</v>
          </cell>
          <cell r="K247">
            <v>40694</v>
          </cell>
          <cell r="L247">
            <v>1000000</v>
          </cell>
          <cell r="M247">
            <v>44.55</v>
          </cell>
          <cell r="N247">
            <v>0.71279999999999999</v>
          </cell>
          <cell r="S247" t="str">
            <v>a</v>
          </cell>
          <cell r="T247" t="str">
            <v>a</v>
          </cell>
          <cell r="X247">
            <v>1000000</v>
          </cell>
          <cell r="Y247" t="str">
            <v>spot</v>
          </cell>
          <cell r="AI247" t="str">
            <v>Call Spread</v>
          </cell>
          <cell r="AJ247">
            <v>7094180.5169229815</v>
          </cell>
          <cell r="AK247">
            <v>12000000</v>
          </cell>
          <cell r="AL247" t="str">
            <v>HSBC</v>
          </cell>
          <cell r="AP247">
            <v>265435.98326359835</v>
          </cell>
          <cell r="AQ247">
            <v>268418.41004184098</v>
          </cell>
          <cell r="AR247">
            <v>178945.60669456073</v>
          </cell>
          <cell r="AS247">
            <v>712800</v>
          </cell>
        </row>
        <row r="248">
          <cell r="A248" t="str">
            <v>IMO Jun11 1</v>
          </cell>
          <cell r="B248" t="str">
            <v>SBI/DRV/2010-11/172</v>
          </cell>
          <cell r="C248" t="str">
            <v>IM USD Option/10-11/09</v>
          </cell>
          <cell r="D248" t="str">
            <v>Call spread</v>
          </cell>
          <cell r="E248">
            <v>47</v>
          </cell>
          <cell r="F248">
            <v>50</v>
          </cell>
          <cell r="H248" t="str">
            <v>SBI</v>
          </cell>
          <cell r="I248">
            <v>40455</v>
          </cell>
          <cell r="J248">
            <v>40722</v>
          </cell>
          <cell r="K248">
            <v>40724</v>
          </cell>
          <cell r="L248">
            <v>1000000</v>
          </cell>
          <cell r="M248">
            <v>44.56</v>
          </cell>
          <cell r="N248">
            <v>0.77980000000000005</v>
          </cell>
          <cell r="O248">
            <v>20000</v>
          </cell>
          <cell r="P248">
            <v>0.02</v>
          </cell>
          <cell r="S248" t="str">
            <v>a</v>
          </cell>
          <cell r="T248" t="str">
            <v>a</v>
          </cell>
          <cell r="X248">
            <v>1000000</v>
          </cell>
          <cell r="AI248" t="str">
            <v>Range forward</v>
          </cell>
          <cell r="AJ248">
            <v>24121984.261769779</v>
          </cell>
          <cell r="AK248">
            <v>29071984.425691672</v>
          </cell>
          <cell r="AL248" t="str">
            <v>ICIC</v>
          </cell>
          <cell r="AP248">
            <v>258000.7434944238</v>
          </cell>
          <cell r="AQ248">
            <v>260899.6282527881</v>
          </cell>
          <cell r="AR248">
            <v>260899.6282527881</v>
          </cell>
          <cell r="AS248">
            <v>779800</v>
          </cell>
        </row>
        <row r="249">
          <cell r="A249" t="str">
            <v>IMO Oct11 1</v>
          </cell>
          <cell r="B249" t="str">
            <v>SBI/DRV/2010-11/174</v>
          </cell>
          <cell r="C249" t="str">
            <v>IM USD Option/10-11/10</v>
          </cell>
          <cell r="D249" t="str">
            <v>Call spread</v>
          </cell>
          <cell r="E249">
            <v>47</v>
          </cell>
          <cell r="F249">
            <v>50</v>
          </cell>
          <cell r="H249" t="str">
            <v>SBI</v>
          </cell>
          <cell r="I249">
            <v>40456</v>
          </cell>
          <cell r="J249">
            <v>40843</v>
          </cell>
          <cell r="K249">
            <v>40847</v>
          </cell>
          <cell r="L249">
            <v>2000000</v>
          </cell>
          <cell r="M249">
            <v>44.73</v>
          </cell>
          <cell r="N249">
            <v>1.0511550000000001</v>
          </cell>
          <cell r="S249" t="str">
            <v>a</v>
          </cell>
          <cell r="AI249" t="str">
            <v>SG</v>
          </cell>
          <cell r="AJ249">
            <v>0.1659218892455101</v>
          </cell>
          <cell r="AK249">
            <v>2000000</v>
          </cell>
          <cell r="AL249">
            <v>391</v>
          </cell>
          <cell r="AP249">
            <v>473154.16879795393</v>
          </cell>
          <cell r="AQ249">
            <v>483907.67263427109</v>
          </cell>
          <cell r="AR249">
            <v>489284.42455242964</v>
          </cell>
          <cell r="AS249">
            <v>2102310</v>
          </cell>
        </row>
        <row r="250">
          <cell r="A250" t="str">
            <v>IMO Mar11 2</v>
          </cell>
          <cell r="B250" t="str">
            <v>SBI/DRV/2010-11/175</v>
          </cell>
          <cell r="C250" t="str">
            <v>IM USD Option/10-11/11</v>
          </cell>
          <cell r="D250" t="str">
            <v>Call spread</v>
          </cell>
          <cell r="E250">
            <v>47</v>
          </cell>
          <cell r="F250">
            <v>50</v>
          </cell>
          <cell r="H250" t="str">
            <v>SBI</v>
          </cell>
          <cell r="I250">
            <v>40456</v>
          </cell>
          <cell r="J250">
            <v>40631</v>
          </cell>
          <cell r="K250">
            <v>40633</v>
          </cell>
          <cell r="L250">
            <v>6000000</v>
          </cell>
          <cell r="M250">
            <v>44.73</v>
          </cell>
          <cell r="N250">
            <v>0.55166999999999999</v>
          </cell>
          <cell r="S250" t="str">
            <v>a</v>
          </cell>
          <cell r="T250" t="str">
            <v>a</v>
          </cell>
          <cell r="X250">
            <v>6000000</v>
          </cell>
          <cell r="Y250" t="str">
            <v>Utilisation sheet</v>
          </cell>
          <cell r="AE250">
            <v>1764705.8823529407</v>
          </cell>
          <cell r="AJ250">
            <v>104982483.91043407</v>
          </cell>
          <cell r="AK250">
            <v>0</v>
          </cell>
          <cell r="AL250">
            <v>177</v>
          </cell>
          <cell r="AP250">
            <v>1645659.6610169492</v>
          </cell>
          <cell r="AQ250">
            <v>1683061.0169491526</v>
          </cell>
          <cell r="AS250">
            <v>3310020</v>
          </cell>
        </row>
        <row r="251">
          <cell r="A251" t="str">
            <v>IMO Apr11 1</v>
          </cell>
          <cell r="B251" t="str">
            <v>JPY Option</v>
          </cell>
          <cell r="C251" t="str">
            <v>IM USD Option/10-11/12</v>
          </cell>
          <cell r="D251" t="str">
            <v>Call spread</v>
          </cell>
          <cell r="E251">
            <v>47</v>
          </cell>
          <cell r="F251">
            <v>50</v>
          </cell>
          <cell r="H251" t="str">
            <v>SBI</v>
          </cell>
          <cell r="I251">
            <v>40456</v>
          </cell>
          <cell r="J251">
            <v>40660</v>
          </cell>
          <cell r="K251">
            <v>40662</v>
          </cell>
          <cell r="L251">
            <v>3000000</v>
          </cell>
          <cell r="M251">
            <v>44.63</v>
          </cell>
          <cell r="N251">
            <v>0.66944999999999999</v>
          </cell>
          <cell r="S251" t="str">
            <v>a</v>
          </cell>
          <cell r="T251" t="str">
            <v>a</v>
          </cell>
          <cell r="X251">
            <v>2999999.9955139267</v>
          </cell>
          <cell r="Y251" t="str">
            <v>Utilisation sheet, spot rates</v>
          </cell>
          <cell r="AE251">
            <v>376000</v>
          </cell>
          <cell r="AK251">
            <v>4.4860732741653919E-3</v>
          </cell>
          <cell r="AL251">
            <v>206</v>
          </cell>
          <cell r="AP251">
            <v>857935.92233009706</v>
          </cell>
          <cell r="AQ251">
            <v>877434.46601941739</v>
          </cell>
          <cell r="AR251">
            <v>272979.61165048555</v>
          </cell>
          <cell r="AS251">
            <v>2008350</v>
          </cell>
          <cell r="AU251">
            <v>0.59897807017543858</v>
          </cell>
        </row>
        <row r="252">
          <cell r="A252" t="str">
            <v>IMO Jul11 1</v>
          </cell>
          <cell r="B252" t="str">
            <v>SBI/DRV/2010-11/177</v>
          </cell>
          <cell r="C252" t="str">
            <v>IM USD Option/10-11/13</v>
          </cell>
          <cell r="D252" t="str">
            <v>Call spread</v>
          </cell>
          <cell r="E252" t="str">
            <v>Structure</v>
          </cell>
          <cell r="F252">
            <v>50</v>
          </cell>
          <cell r="H252" t="str">
            <v>SBI</v>
          </cell>
          <cell r="I252" t="str">
            <v>Date</v>
          </cell>
          <cell r="J252">
            <v>40751</v>
          </cell>
          <cell r="K252">
            <v>40753</v>
          </cell>
          <cell r="L252">
            <v>3000000</v>
          </cell>
          <cell r="M252" t="str">
            <v>Rate</v>
          </cell>
          <cell r="N252">
            <v>0.87811666666666666</v>
          </cell>
          <cell r="O252" t="str">
            <v>Approval</v>
          </cell>
          <cell r="P252">
            <v>0.17166666666666666</v>
          </cell>
          <cell r="S252" t="str">
            <v>a</v>
          </cell>
          <cell r="T252" t="str">
            <v>a</v>
          </cell>
          <cell r="U252" t="str">
            <v>Underlying</v>
          </cell>
          <cell r="X252" t="str">
            <v>Utilisation</v>
          </cell>
          <cell r="AB252" t="str">
            <v>Cancellation/Expire</v>
          </cell>
          <cell r="AF252" t="str">
            <v>Rollover</v>
          </cell>
          <cell r="AK252">
            <v>0</v>
          </cell>
          <cell r="AL252" t="str">
            <v>Premium write off</v>
          </cell>
          <cell r="AP252">
            <v>780548.14814814809</v>
          </cell>
          <cell r="AQ252">
            <v>798287.87878787867</v>
          </cell>
          <cell r="AR252">
            <v>807157.74410774407</v>
          </cell>
          <cell r="AS252">
            <v>2634350</v>
          </cell>
        </row>
        <row r="253">
          <cell r="A253" t="str">
            <v>ID NO.</v>
          </cell>
          <cell r="B253" t="str">
            <v>Contract</v>
          </cell>
          <cell r="C253" t="str">
            <v>Deal no.</v>
          </cell>
          <cell r="D253" t="str">
            <v>Type</v>
          </cell>
          <cell r="E253" t="str">
            <v>Buy call</v>
          </cell>
          <cell r="F253" t="str">
            <v>Sell call</v>
          </cell>
          <cell r="G253" t="str">
            <v>Sell put</v>
          </cell>
          <cell r="H253" t="str">
            <v xml:space="preserve">Bank </v>
          </cell>
          <cell r="I253" t="str">
            <v>Entered</v>
          </cell>
          <cell r="J253" t="str">
            <v>Maturity</v>
          </cell>
          <cell r="K253" t="str">
            <v>Settlement</v>
          </cell>
          <cell r="L253" t="str">
            <v>Value</v>
          </cell>
          <cell r="M253" t="str">
            <v>Spot</v>
          </cell>
          <cell r="N253" t="str">
            <v>Premium Rs</v>
          </cell>
          <cell r="O253" t="str">
            <v>RNS</v>
          </cell>
          <cell r="P253" t="str">
            <v>SR</v>
          </cell>
          <cell r="Q253" t="str">
            <v>SD</v>
          </cell>
          <cell r="R253" t="str">
            <v>Deal request</v>
          </cell>
          <cell r="S253" t="str">
            <v>IDC</v>
          </cell>
          <cell r="T253" t="str">
            <v>Contract copy</v>
          </cell>
          <cell r="U253" t="str">
            <v>Amount</v>
          </cell>
          <cell r="V253" t="str">
            <v>Copy</v>
          </cell>
          <cell r="W253" t="str">
            <v>Package</v>
          </cell>
          <cell r="X253" t="str">
            <v>Amount</v>
          </cell>
          <cell r="Y253" t="str">
            <v>Party</v>
          </cell>
          <cell r="Z253" t="str">
            <v>Package</v>
          </cell>
          <cell r="AA253" t="str">
            <v>Date</v>
          </cell>
          <cell r="AB253" t="str">
            <v>Amount</v>
          </cell>
          <cell r="AC253" t="str">
            <v>Rate</v>
          </cell>
          <cell r="AD253" t="str">
            <v>Wash</v>
          </cell>
          <cell r="AE253" t="str">
            <v>Gain/(loss)</v>
          </cell>
          <cell r="AF253" t="str">
            <v>Amount</v>
          </cell>
          <cell r="AG253" t="str">
            <v>Date</v>
          </cell>
          <cell r="AH253" t="str">
            <v>Rate</v>
          </cell>
          <cell r="AI253" t="str">
            <v>Gain/(loss)</v>
          </cell>
          <cell r="AJ253" t="str">
            <v>Balance</v>
          </cell>
          <cell r="AK253">
            <v>0</v>
          </cell>
          <cell r="AL253" t="str">
            <v>FY 08</v>
          </cell>
          <cell r="AM253" t="str">
            <v>FY 09</v>
          </cell>
          <cell r="AN253" t="str">
            <v>FY 10</v>
          </cell>
          <cell r="AO253" t="str">
            <v>FY 11 Q1</v>
          </cell>
          <cell r="AP253" t="str">
            <v>FY 11 Q2</v>
          </cell>
          <cell r="AQ253" t="str">
            <v>FY 11 Q3</v>
          </cell>
          <cell r="AR253" t="str">
            <v>FY 11 Q4</v>
          </cell>
          <cell r="AS253" t="str">
            <v>FY 12</v>
          </cell>
          <cell r="AT253" t="str">
            <v>FY 13</v>
          </cell>
          <cell r="AU253" t="str">
            <v>Total</v>
          </cell>
        </row>
        <row r="254">
          <cell r="A254" t="str">
            <v>YO Jun11 1</v>
          </cell>
          <cell r="B254" t="str">
            <v>SBI/DRV/07/RTMU/Mum/96</v>
          </cell>
          <cell r="C254" t="str">
            <v>JPY Option/08-09/01</v>
          </cell>
          <cell r="D254" t="str">
            <v>Seagull</v>
          </cell>
          <cell r="E254">
            <v>103</v>
          </cell>
          <cell r="F254">
            <v>99</v>
          </cell>
          <cell r="G254">
            <v>111</v>
          </cell>
          <cell r="H254" t="str">
            <v>SBI</v>
          </cell>
          <cell r="I254">
            <v>39479</v>
          </cell>
          <cell r="J254">
            <v>40693</v>
          </cell>
          <cell r="K254">
            <v>40695</v>
          </cell>
          <cell r="L254">
            <v>1012500000</v>
          </cell>
          <cell r="M254">
            <v>44.72</v>
          </cell>
          <cell r="N254">
            <v>39055040</v>
          </cell>
          <cell r="S254" t="str">
            <v>ID 010208</v>
          </cell>
          <cell r="W254" t="str">
            <v>Toshiba</v>
          </cell>
          <cell r="X254">
            <v>3000000.0019999994</v>
          </cell>
          <cell r="Y254" t="str">
            <v>Spot and forwards</v>
          </cell>
          <cell r="AB254">
            <v>1012500000</v>
          </cell>
          <cell r="AC254">
            <v>81.819999999999993</v>
          </cell>
          <cell r="AD254">
            <v>45.25</v>
          </cell>
          <cell r="AE254">
            <v>17014000</v>
          </cell>
          <cell r="AJ254">
            <v>0</v>
          </cell>
          <cell r="AK254">
            <v>-1.9999993965029716E-3</v>
          </cell>
          <cell r="AL254">
            <v>326592.66898954706</v>
          </cell>
          <cell r="AM254">
            <v>1959556.0139372821</v>
          </cell>
          <cell r="AN254">
            <v>1959556.0139372821</v>
          </cell>
          <cell r="AO254">
            <v>489889.00348432054</v>
          </cell>
          <cell r="AP254">
            <v>489889.00348432054</v>
          </cell>
          <cell r="AQ254">
            <v>489889.00348432054</v>
          </cell>
          <cell r="AR254">
            <v>489889.00348432054</v>
          </cell>
          <cell r="AS254">
            <v>489889.00348432054</v>
          </cell>
          <cell r="AU254">
            <v>39055040</v>
          </cell>
        </row>
        <row r="255">
          <cell r="A255" t="str">
            <v>YO Oct11 1</v>
          </cell>
          <cell r="B255" t="str">
            <v>SBI/DRV/07/RTMU/Mum/96</v>
          </cell>
          <cell r="C255" t="str">
            <v>JPY Option/08-09/01</v>
          </cell>
          <cell r="D255" t="str">
            <v>Seagull</v>
          </cell>
          <cell r="E255">
            <v>103</v>
          </cell>
          <cell r="F255">
            <v>99</v>
          </cell>
          <cell r="G255">
            <v>111</v>
          </cell>
          <cell r="H255" t="str">
            <v>SBI</v>
          </cell>
          <cell r="I255">
            <v>39479</v>
          </cell>
          <cell r="J255">
            <v>40815</v>
          </cell>
          <cell r="K255">
            <v>40819</v>
          </cell>
          <cell r="L255">
            <v>1012500000</v>
          </cell>
          <cell r="M255">
            <v>44.16</v>
          </cell>
          <cell r="N255">
            <v>0.76</v>
          </cell>
          <cell r="S255" t="str">
            <v>ID 010208</v>
          </cell>
          <cell r="T255" t="str">
            <v>a</v>
          </cell>
          <cell r="W255" t="str">
            <v>Toshiba</v>
          </cell>
          <cell r="X255">
            <v>483835.02823021932</v>
          </cell>
          <cell r="Y255" t="str">
            <v>Spot</v>
          </cell>
          <cell r="AG255">
            <v>516164.97</v>
          </cell>
          <cell r="AH255">
            <v>40694</v>
          </cell>
          <cell r="AJ255">
            <v>1012500000</v>
          </cell>
          <cell r="AK255">
            <v>1.769780705217272E-3</v>
          </cell>
          <cell r="AL255">
            <v>297562.20952380955</v>
          </cell>
          <cell r="AM255">
            <v>1785373.2571428569</v>
          </cell>
          <cell r="AN255">
            <v>1785373.2571428569</v>
          </cell>
          <cell r="AO255">
            <v>446343.31428571424</v>
          </cell>
          <cell r="AP255">
            <v>446343.31428571424</v>
          </cell>
          <cell r="AQ255">
            <v>446343.31428571424</v>
          </cell>
          <cell r="AR255">
            <v>446343.31428571424</v>
          </cell>
          <cell r="AS255">
            <v>1041467.7333333333</v>
          </cell>
        </row>
        <row r="256">
          <cell r="A256" t="str">
            <v>YO Feb12 1</v>
          </cell>
          <cell r="B256" t="str">
            <v>SBI/DRV/07/RTMU/Mum/96</v>
          </cell>
          <cell r="C256" t="str">
            <v>JPY Option/08-09/01</v>
          </cell>
          <cell r="D256" t="str">
            <v>Seagull</v>
          </cell>
          <cell r="E256">
            <v>103</v>
          </cell>
          <cell r="F256">
            <v>99</v>
          </cell>
          <cell r="G256">
            <v>111</v>
          </cell>
          <cell r="H256" t="str">
            <v>SBI</v>
          </cell>
          <cell r="I256">
            <v>39479</v>
          </cell>
          <cell r="J256">
            <v>40938</v>
          </cell>
          <cell r="K256">
            <v>40940</v>
          </cell>
          <cell r="L256">
            <v>1012500000</v>
          </cell>
          <cell r="M256">
            <v>44.15</v>
          </cell>
          <cell r="N256">
            <v>0.97130000000000005</v>
          </cell>
          <cell r="S256" t="str">
            <v>ID 010208</v>
          </cell>
          <cell r="W256" t="str">
            <v>Toshiba</v>
          </cell>
          <cell r="X256">
            <v>1000000</v>
          </cell>
          <cell r="Y256" t="str">
            <v>spot</v>
          </cell>
          <cell r="AJ256">
            <v>1012500000</v>
          </cell>
          <cell r="AK256">
            <v>0</v>
          </cell>
          <cell r="AL256">
            <v>273271.41690962098</v>
          </cell>
          <cell r="AM256">
            <v>1639628.5014577259</v>
          </cell>
          <cell r="AN256">
            <v>1639628.5014577259</v>
          </cell>
          <cell r="AO256">
            <v>409907.12536443147</v>
          </cell>
          <cell r="AP256">
            <v>409907.12536443147</v>
          </cell>
          <cell r="AQ256">
            <v>409907.12536443147</v>
          </cell>
          <cell r="AR256">
            <v>409907.12536443147</v>
          </cell>
          <cell r="AS256">
            <v>1502992.7930029156</v>
          </cell>
        </row>
        <row r="257">
          <cell r="A257" t="str">
            <v>YO Jun12 1</v>
          </cell>
          <cell r="B257" t="str">
            <v>SBI/DRV/07/RTMU/Mum/96</v>
          </cell>
          <cell r="C257" t="str">
            <v>JPY Option/08-09/01</v>
          </cell>
          <cell r="D257" t="str">
            <v>Seagull</v>
          </cell>
          <cell r="E257">
            <v>103</v>
          </cell>
          <cell r="F257">
            <v>99</v>
          </cell>
          <cell r="G257">
            <v>111</v>
          </cell>
          <cell r="H257" t="str">
            <v>SBI</v>
          </cell>
          <cell r="I257">
            <v>39479</v>
          </cell>
          <cell r="J257">
            <v>41059</v>
          </cell>
          <cell r="K257">
            <v>41061</v>
          </cell>
          <cell r="L257">
            <v>1012500000</v>
          </cell>
          <cell r="M257">
            <v>44.37</v>
          </cell>
          <cell r="N257">
            <v>1.8</v>
          </cell>
          <cell r="S257" t="str">
            <v>ID 010208</v>
          </cell>
          <cell r="T257" t="str">
            <v>a</v>
          </cell>
          <cell r="W257" t="str">
            <v>Toshiba</v>
          </cell>
          <cell r="AJ257">
            <v>1012500000</v>
          </cell>
          <cell r="AK257">
            <v>1000000</v>
          </cell>
          <cell r="AL257">
            <v>252647.1590296496</v>
          </cell>
          <cell r="AM257">
            <v>1515882.9541778974</v>
          </cell>
          <cell r="AN257">
            <v>1515882.9541778974</v>
          </cell>
          <cell r="AO257">
            <v>378970.73854447436</v>
          </cell>
          <cell r="AP257">
            <v>378970.73854447436</v>
          </cell>
          <cell r="AQ257">
            <v>378970.73854447436</v>
          </cell>
          <cell r="AR257">
            <v>378970.73854447436</v>
          </cell>
          <cell r="AS257">
            <v>1515882.9541778974</v>
          </cell>
          <cell r="AT257">
            <v>378970.73854447436</v>
          </cell>
        </row>
        <row r="258">
          <cell r="A258" t="str">
            <v>YO Oct12 1</v>
          </cell>
          <cell r="B258" t="str">
            <v>SBI/DRV/07/RTMU/Mum/96</v>
          </cell>
          <cell r="C258" t="str">
            <v>JPY Option/08-09/01</v>
          </cell>
          <cell r="D258" t="str">
            <v>Seagull</v>
          </cell>
          <cell r="E258">
            <v>103</v>
          </cell>
          <cell r="F258">
            <v>99</v>
          </cell>
          <cell r="G258">
            <v>111</v>
          </cell>
          <cell r="H258" t="str">
            <v>SBI</v>
          </cell>
          <cell r="I258">
            <v>39479</v>
          </cell>
          <cell r="J258">
            <v>41179</v>
          </cell>
          <cell r="K258">
            <v>41183</v>
          </cell>
          <cell r="L258">
            <v>1856250000</v>
          </cell>
          <cell r="M258">
            <v>44.35</v>
          </cell>
          <cell r="N258">
            <v>1.96</v>
          </cell>
          <cell r="S258" t="str">
            <v>ID 010208</v>
          </cell>
          <cell r="W258" t="str">
            <v>Toshiba</v>
          </cell>
          <cell r="AJ258">
            <v>1856250000</v>
          </cell>
          <cell r="AK258">
            <v>1000000</v>
          </cell>
          <cell r="AL258">
            <v>430682.14536340849</v>
          </cell>
          <cell r="AM258">
            <v>2584092.8721804507</v>
          </cell>
          <cell r="AN258">
            <v>2584092.8721804507</v>
          </cell>
          <cell r="AO258">
            <v>646023.21804511268</v>
          </cell>
          <cell r="AP258">
            <v>646023.21804511268</v>
          </cell>
          <cell r="AQ258">
            <v>646023.21804511268</v>
          </cell>
          <cell r="AR258">
            <v>646023.21804511268</v>
          </cell>
          <cell r="AS258">
            <v>2584092.8721804507</v>
          </cell>
          <cell r="AT258">
            <v>1507387.5087719299</v>
          </cell>
        </row>
      </sheetData>
      <sheetData sheetId="5" refreshError="1"/>
      <sheetData sheetId="6" refreshError="1"/>
      <sheetData sheetId="7">
        <row r="16">
          <cell r="A16">
            <v>46.14</v>
          </cell>
        </row>
      </sheetData>
      <sheetData sheetId="8" refreshError="1"/>
      <sheetData sheetId="9" refreshError="1"/>
      <sheetData sheetId="10">
        <row r="230">
          <cell r="O230">
            <v>44.5</v>
          </cell>
        </row>
      </sheetData>
      <sheetData sheetId="11" refreshError="1">
        <row r="16">
          <cell r="A16">
            <v>46.14</v>
          </cell>
        </row>
        <row r="25">
          <cell r="A25">
            <v>46.019999999999996</v>
          </cell>
        </row>
        <row r="39">
          <cell r="A39">
            <v>47.164999999999999</v>
          </cell>
        </row>
        <row r="63">
          <cell r="A63">
            <v>48.784999999999997</v>
          </cell>
        </row>
        <row r="87">
          <cell r="A87">
            <v>49.894999999999996</v>
          </cell>
        </row>
        <row r="110">
          <cell r="A110">
            <v>51.03</v>
          </cell>
        </row>
        <row r="120">
          <cell r="A120">
            <v>52.17</v>
          </cell>
        </row>
        <row r="128">
          <cell r="A128">
            <v>53.4</v>
          </cell>
        </row>
        <row r="133">
          <cell r="A133">
            <v>54.449999999999996</v>
          </cell>
        </row>
        <row r="149">
          <cell r="O149">
            <v>45.07</v>
          </cell>
        </row>
        <row r="324">
          <cell r="O324">
            <v>84.22</v>
          </cell>
        </row>
      </sheetData>
      <sheetData sheetId="12" refreshError="1">
        <row r="230">
          <cell r="O230">
            <v>44.5</v>
          </cell>
        </row>
      </sheetData>
      <sheetData sheetId="13" refreshError="1"/>
      <sheetData sheetId="14" refreshError="1"/>
      <sheetData sheetId="15" refreshError="1"/>
      <sheetData sheetId="16" refreshError="1"/>
      <sheetData sheetId="17" refreshError="1">
        <row r="2">
          <cell r="M2">
            <v>55</v>
          </cell>
        </row>
      </sheetData>
      <sheetData sheetId="18" refreshError="1"/>
      <sheetData sheetId="19" refreshError="1"/>
      <sheetData sheetId="20" refreshError="1">
        <row r="2">
          <cell r="B2">
            <v>44.9</v>
          </cell>
        </row>
      </sheetData>
      <sheetData sheetId="21"/>
      <sheetData sheetId="22"/>
      <sheetData sheetId="23"/>
      <sheetData sheetId="24"/>
      <sheetData sheetId="25">
        <row r="2">
          <cell r="M2">
            <v>55</v>
          </cell>
        </row>
      </sheetData>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Outstanding payments"/>
      <sheetName val="PT Itamaraya Tbk (Adv Capital)"/>
      <sheetName val="TERP-P&amp;L-BS"/>
      <sheetName val="EEPL-P&amp;L-BS"/>
      <sheetName val="Tata Power-P&amp;L-BS"/>
      <sheetName val="Fixed Assets"/>
    </sheetNames>
    <sheetDataSet>
      <sheetData sheetId="0">
        <row r="7">
          <cell r="L7">
            <v>1.4038999999999999</v>
          </cell>
        </row>
        <row r="8">
          <cell r="L8">
            <v>1.1052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Summary"/>
      <sheetName val="Financ"/>
      <sheetName val="O&amp;M"/>
      <sheetName val="Fuel Cost"/>
      <sheetName val="Depr"/>
      <sheetName val="Rev"/>
      <sheetName val="P&amp;L"/>
      <sheetName val="Corp_hyp"/>
      <sheetName val="Return"/>
      <sheetName val="Tariff"/>
      <sheetName val="3&amp;4"/>
      <sheetName val="AssumpA"/>
      <sheetName val="FinA"/>
      <sheetName val="O&amp;M(A)"/>
      <sheetName val="Fuel(A)"/>
      <sheetName val="Rev (A)"/>
      <sheetName val="P&amp;L(A)"/>
      <sheetName val="BS(A)"/>
      <sheetName val="Comparison"/>
      <sheetName val="Effective Rates"/>
      <sheetName val="Forward"/>
      <sheetName val="Deals"/>
      <sheetName val="Daily approval"/>
      <sheetName val="Trend"/>
      <sheetName val="Final"/>
      <sheetName val="Summary-Price_New"/>
      <sheetName val="Sheet3"/>
      <sheetName val="AN-2K"/>
      <sheetName val="Switch V16"/>
      <sheetName val="Sheet1"/>
      <sheetName val="old_serial no."/>
      <sheetName val="tot_ass_9697"/>
      <sheetName val="Ann B1"/>
      <sheetName val="qe32"/>
      <sheetName val="model_sensitivity_140102 CDJ co"/>
      <sheetName val="Params"/>
      <sheetName val="SALE&amp;COST"/>
    </sheetNames>
    <sheetDataSet>
      <sheetData sheetId="0" refreshError="1">
        <row r="8">
          <cell r="C8">
            <v>5.0000000000000001E-3</v>
          </cell>
        </row>
        <row r="64">
          <cell r="C64">
            <v>1.2500000000000001E-2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
      <sheetName val="main"/>
      <sheetName val="minority shareholding"/>
      <sheetName val="urprecon"/>
      <sheetName val="Investments"/>
      <sheetName val="ESOP"/>
      <sheetName val="MTM Op"/>
      <sheetName val="MTM"/>
      <sheetName val="Fin47"/>
      <sheetName val="Piv"/>
      <sheetName val="Drs reval"/>
      <sheetName val="FX"/>
      <sheetName val="License Area"/>
      <sheetName val="MIS premises"/>
      <sheetName val="Annex_A1-A28"/>
      <sheetName val="Bal_Sheet-00"/>
      <sheetName val="Sched's-00"/>
      <sheetName val="OTHER INCOME"/>
      <sheetName val="Control Sheet"/>
      <sheetName val="Profit and loss account"/>
      <sheetName val="#REF"/>
      <sheetName val="Summary"/>
      <sheetName val="Noid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sheetName val="License Area"/>
      <sheetName val="LA-ARR-PU"/>
      <sheetName val="LA-PU"/>
      <sheetName val="LA-ARR"/>
      <sheetName val="LA-ARR-PU "/>
      <sheetName val="Co. Graphs"/>
      <sheetName val="OB Graphs"/>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 사업추정(WEKI)"/>
      <sheetName val="97_사업추정(WEKI)"/>
    </sheetNames>
    <sheetDataSet>
      <sheetData sheetId="0"/>
      <sheetData sheetId="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반기손익차2총괄"/>
      <sheetName val="자바라1"/>
      <sheetName val="#REF"/>
      <sheetName val="설산1_나1"/>
      <sheetName val="본사S"/>
      <sheetName val="현장지지물물량"/>
      <sheetName val="Financial_Estimates"/>
      <sheetName val="Financial_Estimates1"/>
      <sheetName val="CMA_Calculations"/>
      <sheetName val="Schedule_7030"/>
      <sheetName val="Effective_Rates"/>
      <sheetName val="Sheet2"/>
      <sheetName val="Inputs"/>
      <sheetName val="jul03"/>
      <sheetName val="COMPLEXALL"/>
      <sheetName val="Forward"/>
      <sheetName val="Option"/>
      <sheetName val="IDC_revised"/>
      <sheetName val="Schedule_with_cap"/>
      <sheetName val="MOB-MAN1"/>
      <sheetName val="Hedges"/>
      <sheetName val="계측"/>
      <sheetName val="FAC_(Running_FAC)"/>
      <sheetName val="Sheet10"/>
      <sheetName val="Sheet6"/>
      <sheetName val="Sheet11"/>
      <sheetName val="Deals"/>
      <sheetName val="Daily_approval"/>
      <sheetName val="CondPol"/>
      <sheetName val="Trend"/>
      <sheetName val="_FURNACE현설"/>
      <sheetName val="Synops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화실적"/>
      <sheetName val="License Area"/>
    </sheetNames>
    <sheetDataSet>
      <sheetData sheetId="0"/>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c_res"/>
      <sheetName val="97 사업추정(WEKI)"/>
    </sheetNames>
    <sheetDataSet>
      <sheetData sheetId="0"/>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with FY11 best rate"/>
      <sheetName val="with FY11 frd rates"/>
      <sheetName val="with FY11 best rate with 46"/>
      <sheetName val="IDC schd"/>
      <sheetName val="Products"/>
      <sheetName val="Sheet2"/>
      <sheetName val="IDC revised"/>
      <sheetName val="IDC check"/>
      <sheetName val="conso"/>
      <sheetName val="Schedule with cap"/>
      <sheetName val="summary"/>
      <sheetName val="Plain call"/>
      <sheetName val="Forward"/>
      <sheetName val="option"/>
      <sheetName val="Schedule 7525"/>
      <sheetName val="Sheet3"/>
      <sheetName val="ecc_res"/>
    </sheetNames>
    <sheetDataSet>
      <sheetData sheetId="0"/>
      <sheetData sheetId="1"/>
      <sheetData sheetId="2"/>
      <sheetData sheetId="3"/>
      <sheetData sheetId="4"/>
      <sheetData sheetId="5"/>
      <sheetData sheetId="6">
        <row r="2">
          <cell r="E2">
            <v>0.09</v>
          </cell>
        </row>
        <row r="93">
          <cell r="E93">
            <v>47.853780108791675</v>
          </cell>
        </row>
      </sheetData>
      <sheetData sheetId="7">
        <row r="36">
          <cell r="D36">
            <v>5.9900000000000002E-2</v>
          </cell>
        </row>
        <row r="93">
          <cell r="D93">
            <v>6.4299999999999996E-2</v>
          </cell>
        </row>
      </sheetData>
      <sheetData sheetId="8"/>
      <sheetData sheetId="9"/>
      <sheetData sheetId="10">
        <row r="27">
          <cell r="D27">
            <v>5.9751999999999993E-2</v>
          </cell>
        </row>
        <row r="86">
          <cell r="D86">
            <v>6.4299999999999996E-2</v>
          </cell>
        </row>
      </sheetData>
      <sheetData sheetId="11"/>
      <sheetData sheetId="12"/>
      <sheetData sheetId="13"/>
      <sheetData sheetId="14"/>
      <sheetData sheetId="15"/>
      <sheetData sheetId="16"/>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96상2"/>
      <sheetName val="해외 기술훈련비 (합계)"/>
      <sheetName val="해외 연수비용 계산-삭제"/>
      <sheetName val="Book2"/>
      <sheetName val="카메라"/>
      <sheetName val="#REF"/>
      <sheetName val="자바라1"/>
      <sheetName val="투자종합 (2)"/>
      <sheetName val="해외_기술훈련비_(합계)"/>
      <sheetName val="해외_연수비용_계산-삭제"/>
      <sheetName val="투자종합_(2)"/>
      <sheetName val="BS_CF"/>
      <sheetName val="Input"/>
      <sheetName val="BS SPAIN"/>
      <sheetName val="CASH FLOW ANALYSIS SUMMARY  M"/>
      <sheetName val="UTIL"/>
      <sheetName val="Commissioning Date"/>
      <sheetName val="해외_기술훈련비_(합계)1"/>
      <sheetName val="해외_연수비용_계산-삭제1"/>
      <sheetName val="투자종합_(2)1"/>
      <sheetName val="예가표"/>
      <sheetName val="현장지지물물량"/>
    </sheetNames>
    <definedNames>
      <definedName name="BULYANGPNT"/>
      <definedName name="GUESTPNT"/>
      <definedName name="MONITORPNT"/>
      <definedName name="RTPNT"/>
      <definedName name="UTPNT"/>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ARR-PU"/>
      <sheetName val="Company-Base"/>
      <sheetName val="License Area"/>
      <sheetName val="financial data"/>
      <sheetName val="Notional Int"/>
      <sheetName val="LA-PU"/>
      <sheetName val="LA-ARR FY07"/>
      <sheetName val="LA-ARR-PU FY07"/>
      <sheetName val="LA-Revenue"/>
      <sheetName val="LA-PU (AJE)"/>
      <sheetName val="ABP Input"/>
      <sheetName val="Co. Graphs"/>
      <sheetName val="OB Graphs"/>
      <sheetName val="Sheet2"/>
      <sheetName val="IDC revised"/>
      <sheetName val="Schedule with c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데이터"/>
      <sheetName val="제작데이터"/>
      <sheetName val="자재리스트"/>
      <sheetName val="집계표"/>
      <sheetName val="생산목표"/>
      <sheetName val="세부내역"/>
      <sheetName val="타부서집계표"/>
      <sheetName val="구매분_Modify"/>
      <sheetName val="제작분_Modify"/>
      <sheetName val="Sheet3"/>
      <sheetName val="세부내역서"/>
      <sheetName val="License Area"/>
      <sheetName val="Financial Estimates"/>
      <sheetName val="OLD SAP"/>
      <sheetName val="해외 연수비용 계산-삭제"/>
      <sheetName val="견적_TEST_1"/>
      <sheetName val="카메라"/>
      <sheetName val="해외 기술훈련비 (합계)"/>
      <sheetName val="계측"/>
      <sheetName val="sch 5-8"/>
      <sheetName val="현장지지물물량"/>
    </sheetNames>
    <sheetDataSet>
      <sheetData sheetId="0" refreshError="1"/>
      <sheetData sheetId="1" refreshError="1"/>
      <sheetData sheetId="2" refreshError="1"/>
      <sheetData sheetId="3" refreshError="1">
        <row r="9">
          <cell r="D9">
            <v>0</v>
          </cell>
          <cell r="E9">
            <v>209</v>
          </cell>
          <cell r="F9">
            <v>29091</v>
          </cell>
          <cell r="G9">
            <v>3361</v>
          </cell>
          <cell r="H9">
            <v>0</v>
          </cell>
          <cell r="I9">
            <v>135</v>
          </cell>
          <cell r="J9">
            <v>3453</v>
          </cell>
          <cell r="L9">
            <v>6523</v>
          </cell>
          <cell r="M9">
            <v>5275</v>
          </cell>
          <cell r="N9">
            <v>58</v>
          </cell>
          <cell r="O9">
            <v>10939</v>
          </cell>
        </row>
        <row r="46">
          <cell r="D46">
            <v>0</v>
          </cell>
          <cell r="E46">
            <v>14</v>
          </cell>
          <cell r="F46">
            <v>1947</v>
          </cell>
          <cell r="G46">
            <v>225</v>
          </cell>
          <cell r="H46">
            <v>0</v>
          </cell>
          <cell r="I46">
            <v>9</v>
          </cell>
          <cell r="J46">
            <v>231</v>
          </cell>
          <cell r="L46">
            <v>436</v>
          </cell>
          <cell r="M46">
            <v>353</v>
          </cell>
          <cell r="N46">
            <v>3</v>
          </cell>
          <cell r="O46">
            <v>732</v>
          </cell>
        </row>
        <row r="47">
          <cell r="D47">
            <v>135603</v>
          </cell>
        </row>
        <row r="55">
          <cell r="D55">
            <v>0</v>
          </cell>
          <cell r="E55">
            <v>2</v>
          </cell>
          <cell r="F55">
            <v>0</v>
          </cell>
          <cell r="G55">
            <v>815</v>
          </cell>
          <cell r="H55">
            <v>0</v>
          </cell>
          <cell r="I55">
            <v>5</v>
          </cell>
          <cell r="J55">
            <v>197</v>
          </cell>
          <cell r="L55">
            <v>1583</v>
          </cell>
          <cell r="M55">
            <v>236</v>
          </cell>
          <cell r="N55">
            <v>2</v>
          </cell>
          <cell r="O55">
            <v>625</v>
          </cell>
        </row>
        <row r="60">
          <cell r="D60">
            <v>0</v>
          </cell>
          <cell r="E60">
            <v>2</v>
          </cell>
          <cell r="F60">
            <v>0</v>
          </cell>
          <cell r="G60">
            <v>2011</v>
          </cell>
          <cell r="H60">
            <v>149835</v>
          </cell>
          <cell r="I60">
            <v>10</v>
          </cell>
          <cell r="J60">
            <v>1188</v>
          </cell>
          <cell r="L60">
            <v>3904</v>
          </cell>
          <cell r="M60">
            <v>2929</v>
          </cell>
          <cell r="N60">
            <v>4</v>
          </cell>
          <cell r="O60">
            <v>3764</v>
          </cell>
        </row>
        <row r="83">
          <cell r="D83">
            <v>0</v>
          </cell>
          <cell r="E83">
            <v>36</v>
          </cell>
          <cell r="F83">
            <v>5026</v>
          </cell>
          <cell r="G83">
            <v>580</v>
          </cell>
          <cell r="H83">
            <v>0</v>
          </cell>
          <cell r="I83">
            <v>23</v>
          </cell>
          <cell r="J83">
            <v>596</v>
          </cell>
          <cell r="L83">
            <v>1127</v>
          </cell>
          <cell r="M83">
            <v>911</v>
          </cell>
          <cell r="N83">
            <v>10</v>
          </cell>
          <cell r="O83">
            <v>1890</v>
          </cell>
        </row>
        <row r="84">
          <cell r="D84">
            <v>91650</v>
          </cell>
        </row>
        <row r="85">
          <cell r="D85">
            <v>365</v>
          </cell>
        </row>
        <row r="89">
          <cell r="D89">
            <v>0</v>
          </cell>
          <cell r="E89">
            <v>2028</v>
          </cell>
          <cell r="F89">
            <v>92655</v>
          </cell>
          <cell r="G89">
            <v>6339</v>
          </cell>
          <cell r="H89">
            <v>0</v>
          </cell>
          <cell r="I89">
            <v>124</v>
          </cell>
          <cell r="J89">
            <v>3428</v>
          </cell>
          <cell r="L89">
            <v>12309</v>
          </cell>
          <cell r="M89">
            <v>8183</v>
          </cell>
          <cell r="N89">
            <v>50</v>
          </cell>
          <cell r="O89">
            <v>10858</v>
          </cell>
        </row>
        <row r="92">
          <cell r="D92">
            <v>0</v>
          </cell>
          <cell r="E92">
            <v>0</v>
          </cell>
          <cell r="F92">
            <v>0</v>
          </cell>
          <cell r="G92">
            <v>317</v>
          </cell>
          <cell r="H92">
            <v>1600</v>
          </cell>
          <cell r="I92">
            <v>2</v>
          </cell>
          <cell r="J92">
            <v>76</v>
          </cell>
          <cell r="L92">
            <v>616</v>
          </cell>
          <cell r="M92">
            <v>92</v>
          </cell>
          <cell r="N92">
            <v>0</v>
          </cell>
          <cell r="O92">
            <v>243</v>
          </cell>
        </row>
        <row r="93">
          <cell r="D93">
            <v>0</v>
          </cell>
          <cell r="E93">
            <v>13</v>
          </cell>
          <cell r="F93">
            <v>773</v>
          </cell>
          <cell r="G93">
            <v>33</v>
          </cell>
          <cell r="H93">
            <v>0</v>
          </cell>
          <cell r="I93">
            <v>1</v>
          </cell>
          <cell r="J93">
            <v>53</v>
          </cell>
          <cell r="L93">
            <v>64</v>
          </cell>
          <cell r="M93">
            <v>88</v>
          </cell>
          <cell r="N93">
            <v>0</v>
          </cell>
          <cell r="O93">
            <v>170</v>
          </cell>
        </row>
        <row r="97">
          <cell r="D97">
            <v>0</v>
          </cell>
          <cell r="E97">
            <v>0</v>
          </cell>
          <cell r="F97">
            <v>0</v>
          </cell>
          <cell r="G97">
            <v>609</v>
          </cell>
          <cell r="H97">
            <v>45372</v>
          </cell>
          <cell r="I97">
            <v>3</v>
          </cell>
          <cell r="J97">
            <v>359</v>
          </cell>
          <cell r="L97">
            <v>1182</v>
          </cell>
          <cell r="M97">
            <v>887</v>
          </cell>
          <cell r="N97">
            <v>1</v>
          </cell>
          <cell r="O97">
            <v>1139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8"/>
      <sheetName val="COA-17"/>
      <sheetName val="집계표"/>
      <sheetName val="MixBed"/>
      <sheetName val="CondPol"/>
      <sheetName val="Invoicewise rev for PoC"/>
      <sheetName val="License Area"/>
      <sheetName val="한계원가"/>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s"/>
      <sheetName val="Calculations"/>
      <sheetName val="Finance charges"/>
      <sheetName val="Financial statement"/>
      <sheetName val="Unit wise P&amp;L"/>
      <sheetName val="O&amp;M cost"/>
      <sheetName val="Tariff &amp; escalation"/>
      <sheetName val="Preops"/>
      <sheetName val="집계표"/>
    </sheetNames>
    <sheetDataSet>
      <sheetData sheetId="0" refreshError="1"/>
      <sheetData sheetId="1" refreshError="1">
        <row r="21">
          <cell r="E21">
            <v>41000</v>
          </cell>
        </row>
        <row r="22">
          <cell r="E22">
            <v>41122</v>
          </cell>
        </row>
        <row r="23">
          <cell r="E23">
            <v>41244</v>
          </cell>
        </row>
        <row r="24">
          <cell r="E24">
            <v>41365</v>
          </cell>
        </row>
        <row r="25">
          <cell r="E25">
            <v>41487</v>
          </cell>
        </row>
        <row r="80">
          <cell r="C80">
            <v>5.21E-2</v>
          </cell>
        </row>
        <row r="81">
          <cell r="C81">
            <v>5.21E-2</v>
          </cell>
        </row>
      </sheetData>
      <sheetData sheetId="2">
        <row r="110">
          <cell r="G110">
            <v>475.0417582417582</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assumptions"/>
      <sheetName val="Capex"/>
      <sheetName val="Cash Flow"/>
      <sheetName val="Ph-II Capex"/>
      <sheetName val="Absolute No.(Cash Flow)"/>
      <sheetName val="MPL-I Cash Flow"/>
      <sheetName val="Absolute No.(capex)"/>
      <sheetName val="Commissioning Date"/>
      <sheetName val="Phasing(Cash Flow)"/>
      <sheetName val="Phasing(Capex) "/>
      <sheetName val="Capex Phasing"/>
      <sheetName val="Cashflow phasing"/>
      <sheetName val="MPL 2008-09 Bud Vs Actual"/>
    </sheetNames>
    <sheetDataSet>
      <sheetData sheetId="0"/>
      <sheetData sheetId="1"/>
      <sheetData sheetId="2"/>
      <sheetData sheetId="3"/>
      <sheetData sheetId="4"/>
      <sheetData sheetId="5"/>
      <sheetData sheetId="6"/>
      <sheetData sheetId="7">
        <row r="14">
          <cell r="D14">
            <v>40634</v>
          </cell>
        </row>
        <row r="29">
          <cell r="D29">
            <v>41913</v>
          </cell>
        </row>
      </sheetData>
      <sheetData sheetId="8"/>
      <sheetData sheetId="9"/>
      <sheetData sheetId="10"/>
      <sheetData sheetId="11"/>
      <sheetData sheetId="1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
      <sheetName val="Assump"/>
      <sheetName val="Tariff"/>
      <sheetName val="Shareowner IRR"/>
      <sheetName val="Project IRR"/>
      <sheetName val="DSCR"/>
      <sheetName val="Dep"/>
      <sheetName val="Debt"/>
      <sheetName val="cashflow"/>
      <sheetName val="PL"/>
      <sheetName val="BS"/>
      <sheetName val="Phasing"/>
      <sheetName val="WC"/>
      <sheetName val="Tax"/>
      <sheetName val="Reserves"/>
      <sheetName val="Module1"/>
      <sheetName val="Module2"/>
      <sheetName val="Module3"/>
      <sheetName val="Module4"/>
      <sheetName val="Module5"/>
      <sheetName val="Module6"/>
      <sheetName val="Module7"/>
      <sheetName val="Assumptions"/>
      <sheetName val="EXPENDITURE CYCLE"/>
      <sheetName val="COA-17"/>
      <sheetName val="C-18"/>
      <sheetName val="entitlements"/>
      <sheetName val="#REF"/>
      <sheetName val="Maint"/>
      <sheetName val="Housek"/>
      <sheetName val="Assumption"/>
      <sheetName val="Allied Profits"/>
      <sheetName val="India Operations"/>
      <sheetName val="Inflation"/>
      <sheetName val="Intro"/>
      <sheetName val="Invoicewise rev for PoC"/>
    </sheetNames>
    <sheetDataSet>
      <sheetData sheetId="0"/>
      <sheetData sheetId="1">
        <row r="95">
          <cell r="C95">
            <v>30</v>
          </cell>
        </row>
        <row r="101">
          <cell r="C101">
            <v>0</v>
          </cell>
        </row>
        <row r="102">
          <cell r="C102">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9"/>
      <sheetName val="stock exchange"/>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s>
    <sheetDataSet>
      <sheetData sheetId="0" refreshError="1"/>
      <sheetData sheetId="1" refreshError="1"/>
      <sheetData sheetId="2" refreshError="1"/>
      <sheetData sheetId="3" refreshError="1"/>
      <sheetData sheetId="4" refreshError="1"/>
      <sheetData sheetId="5" refreshError="1"/>
      <sheetData sheetId="6">
        <row r="1">
          <cell r="A1" t="str">
            <v>CONSO_UNIT</v>
          </cell>
        </row>
        <row r="2">
          <cell r="A2" t="str">
            <v>ATMART</v>
          </cell>
        </row>
        <row r="3">
          <cell r="A3" t="str">
            <v>BCAYL</v>
          </cell>
        </row>
        <row r="4">
          <cell r="A4" t="str">
            <v>BCGMBH</v>
          </cell>
        </row>
        <row r="5">
          <cell r="A5" t="str">
            <v>BCIND</v>
          </cell>
        </row>
        <row r="6">
          <cell r="A6" t="str">
            <v>BCIUSA</v>
          </cell>
        </row>
        <row r="7">
          <cell r="A7" t="str">
            <v>BCSING</v>
          </cell>
        </row>
        <row r="8">
          <cell r="A8" t="str">
            <v>BCUK</v>
          </cell>
        </row>
        <row r="9">
          <cell r="A9" t="str">
            <v>CANVAS</v>
          </cell>
        </row>
        <row r="10">
          <cell r="A10" t="str">
            <v>GESCO</v>
          </cell>
        </row>
        <row r="11">
          <cell r="A11" t="str">
            <v>JENSAN</v>
          </cell>
        </row>
        <row r="12">
          <cell r="A12" t="str">
            <v>MACEL</v>
          </cell>
        </row>
        <row r="13">
          <cell r="A13" t="str">
            <v>MBTICM</v>
          </cell>
        </row>
        <row r="14">
          <cell r="A14" t="str">
            <v>MCTCL</v>
          </cell>
        </row>
        <row r="15">
          <cell r="A15" t="str">
            <v>MECP</v>
          </cell>
        </row>
        <row r="16">
          <cell r="A16" t="str">
            <v>MEDDCL</v>
          </cell>
        </row>
        <row r="17">
          <cell r="A17" t="str">
            <v>MEURO</v>
          </cell>
        </row>
        <row r="18">
          <cell r="A18" t="str">
            <v>MGTL</v>
          </cell>
        </row>
        <row r="19">
          <cell r="A19" t="str">
            <v>MHRIL</v>
          </cell>
        </row>
        <row r="20">
          <cell r="A20" t="str">
            <v>MHRUSA</v>
          </cell>
        </row>
        <row r="21">
          <cell r="A21" t="str">
            <v>MIBL</v>
          </cell>
        </row>
        <row r="22">
          <cell r="A22" t="str">
            <v>MIDL</v>
          </cell>
        </row>
        <row r="23">
          <cell r="A23" t="str">
            <v>MIL</v>
          </cell>
        </row>
        <row r="24">
          <cell r="A24" t="str">
            <v>MINT</v>
          </cell>
        </row>
        <row r="25">
          <cell r="A25" t="str">
            <v>MITPL</v>
          </cell>
        </row>
        <row r="26">
          <cell r="A26" t="str">
            <v>MIWUPL</v>
          </cell>
        </row>
        <row r="27">
          <cell r="A27" t="str">
            <v>MLBSL</v>
          </cell>
        </row>
        <row r="28">
          <cell r="A28" t="str">
            <v>MMAD</v>
          </cell>
        </row>
        <row r="29">
          <cell r="A29" t="str">
            <v>MMMDS</v>
          </cell>
        </row>
        <row r="30">
          <cell r="A30" t="str">
            <v>MSBUAD</v>
          </cell>
        </row>
        <row r="31">
          <cell r="A31" t="str">
            <v>MSBUTD</v>
          </cell>
        </row>
        <row r="32">
          <cell r="A32" t="str">
            <v>MSBUOT</v>
          </cell>
        </row>
        <row r="33">
          <cell r="A33" t="str">
            <v>MME</v>
          </cell>
        </row>
        <row r="34">
          <cell r="A34" t="str">
            <v>MMEML</v>
          </cell>
        </row>
        <row r="35">
          <cell r="A35" t="str">
            <v>MMFSL</v>
          </cell>
        </row>
        <row r="36">
          <cell r="A36" t="str">
            <v>MMHO</v>
          </cell>
        </row>
        <row r="37">
          <cell r="A37" t="str">
            <v>MMMES</v>
          </cell>
        </row>
        <row r="38">
          <cell r="A38" t="str">
            <v>MMPDD</v>
          </cell>
        </row>
        <row r="39">
          <cell r="A39" t="str">
            <v>MMSSBU</v>
          </cell>
        </row>
        <row r="40">
          <cell r="A40" t="str">
            <v>MFIL</v>
          </cell>
        </row>
        <row r="41">
          <cell r="A41" t="str">
            <v>MMSAF</v>
          </cell>
        </row>
        <row r="42">
          <cell r="A42" t="str">
            <v>MMSSG</v>
          </cell>
        </row>
        <row r="43">
          <cell r="A43" t="str">
            <v>MMTD</v>
          </cell>
        </row>
        <row r="44">
          <cell r="A44" t="str">
            <v>MOICML</v>
          </cell>
        </row>
        <row r="45">
          <cell r="A45" t="str">
            <v>MREN</v>
          </cell>
        </row>
        <row r="46">
          <cell r="A46" t="str">
            <v>MSONAL</v>
          </cell>
        </row>
        <row r="47">
          <cell r="A47" t="str">
            <v>MSSCL</v>
          </cell>
        </row>
        <row r="48">
          <cell r="A48" t="str">
            <v>MSSLP</v>
          </cell>
        </row>
        <row r="49">
          <cell r="A49" t="str">
            <v>MSTPL</v>
          </cell>
        </row>
        <row r="50">
          <cell r="A50" t="str">
            <v>MUSA</v>
          </cell>
        </row>
        <row r="51">
          <cell r="A51" t="str">
            <v>MUSCO</v>
          </cell>
        </row>
        <row r="52">
          <cell r="A52" t="str">
            <v>MWCDL</v>
          </cell>
        </row>
        <row r="53">
          <cell r="A53" t="str">
            <v>MWCJL</v>
          </cell>
        </row>
        <row r="54">
          <cell r="A54" t="str">
            <v>MWCML</v>
          </cell>
        </row>
        <row r="55">
          <cell r="A55" t="str">
            <v>MWUL</v>
          </cell>
        </row>
        <row r="56">
          <cell r="A56" t="str">
            <v>NBS</v>
          </cell>
        </row>
        <row r="57">
          <cell r="A57" t="str">
            <v>PLEXGM</v>
          </cell>
        </row>
        <row r="58">
          <cell r="A58" t="str">
            <v>PLEXUK</v>
          </cell>
        </row>
        <row r="59">
          <cell r="A59" t="str">
            <v>PLEXUS</v>
          </cell>
        </row>
        <row r="60">
          <cell r="A60" t="str">
            <v>SFDL</v>
          </cell>
        </row>
        <row r="61">
          <cell r="A61" t="str">
            <v>SFL</v>
          </cell>
        </row>
        <row r="62">
          <cell r="A62" t="str">
            <v>SGL</v>
          </cell>
        </row>
        <row r="63">
          <cell r="A63" t="str">
            <v>TMAUSA</v>
          </cell>
        </row>
        <row r="64">
          <cell r="A64" t="str">
            <v>TMGMBH</v>
          </cell>
        </row>
        <row r="65">
          <cell r="A65" t="str">
            <v>TMINDO</v>
          </cell>
        </row>
        <row r="66">
          <cell r="A66" t="str">
            <v>TML</v>
          </cell>
        </row>
        <row r="67">
          <cell r="A67" t="str">
            <v>TMMAL</v>
          </cell>
        </row>
        <row r="68">
          <cell r="A68" t="str">
            <v>GSGMBH</v>
          </cell>
        </row>
        <row r="69">
          <cell r="A69" t="str">
            <v>FUGMBH</v>
          </cell>
        </row>
        <row r="70">
          <cell r="A70" t="str">
            <v>JJGMBH</v>
          </cell>
        </row>
        <row r="71">
          <cell r="A71" t="str">
            <v>JECOAG</v>
          </cell>
        </row>
        <row r="72">
          <cell r="A72" t="str">
            <v>MFGL</v>
          </cell>
        </row>
        <row r="73">
          <cell r="A73" t="str">
            <v>SCGMBH</v>
          </cell>
        </row>
        <row r="74">
          <cell r="A74" t="str">
            <v>MHRHMG</v>
          </cell>
        </row>
        <row r="75">
          <cell r="A75" t="str">
            <v>CANUSA</v>
          </cell>
        </row>
        <row r="76">
          <cell r="A76" t="str">
            <v>MATL</v>
          </cell>
        </row>
        <row r="77">
          <cell r="A77" t="str">
            <v>MHARIL</v>
          </cell>
        </row>
        <row r="78">
          <cell r="A78" t="str">
            <v>MRHFL</v>
          </cell>
        </row>
        <row r="79">
          <cell r="A79" t="str">
            <v>BCMAL</v>
          </cell>
        </row>
        <row r="80">
          <cell r="A80" t="str">
            <v>MCPL</v>
          </cell>
        </row>
        <row r="81">
          <cell r="A81" t="str">
            <v>MTPL</v>
          </cell>
        </row>
        <row r="82">
          <cell r="A82" t="str">
            <v>MFL</v>
          </cell>
        </row>
        <row r="83">
          <cell r="A83" t="str">
            <v>MHL</v>
          </cell>
        </row>
        <row r="84">
          <cell r="A84" t="str">
            <v>MLL</v>
          </cell>
        </row>
        <row r="85">
          <cell r="A85" t="str">
            <v>TMCHIN</v>
          </cell>
        </row>
        <row r="86">
          <cell r="A86" t="str">
            <v>MRDL</v>
          </cell>
        </row>
        <row r="87">
          <cell r="A87" t="str">
            <v>MAPL</v>
          </cell>
        </row>
        <row r="88">
          <cell r="A88" t="str">
            <v>MHHB</v>
          </cell>
        </row>
        <row r="89">
          <cell r="A89" t="str">
            <v>MFCSL</v>
          </cell>
        </row>
        <row r="90">
          <cell r="A90" t="str">
            <v>MGRD</v>
          </cell>
        </row>
        <row r="91">
          <cell r="A91" t="str">
            <v>MNEPL</v>
          </cell>
        </row>
        <row r="92">
          <cell r="A92" t="str">
            <v>TMSING</v>
          </cell>
        </row>
        <row r="93">
          <cell r="A93" t="str">
            <v>MGIL</v>
          </cell>
        </row>
        <row r="94">
          <cell r="A94" t="str">
            <v>IIGML</v>
          </cell>
        </row>
        <row r="95">
          <cell r="A95" t="str">
            <v>KTL</v>
          </cell>
        </row>
        <row r="96">
          <cell r="A96" t="str">
            <v>MMCS</v>
          </cell>
        </row>
        <row r="97">
          <cell r="A97" t="str">
            <v>MBDL</v>
          </cell>
        </row>
        <row r="98">
          <cell r="A98" t="str">
            <v>EES</v>
          </cell>
        </row>
        <row r="99">
          <cell r="A99" t="str">
            <v>EEF</v>
          </cell>
        </row>
        <row r="100">
          <cell r="A100" t="str">
            <v>IDEE</v>
          </cell>
        </row>
        <row r="101">
          <cell r="A101" t="str">
            <v xml:space="preserve">MITCPL </v>
          </cell>
        </row>
        <row r="102">
          <cell r="A102" t="str">
            <v>MCSP</v>
          </cell>
        </row>
        <row r="103">
          <cell r="A103" t="str">
            <v>CGL</v>
          </cell>
        </row>
        <row r="104">
          <cell r="A104" t="str">
            <v>MITL</v>
          </cell>
        </row>
        <row r="105">
          <cell r="A105" t="str">
            <v>MTWPL</v>
          </cell>
        </row>
        <row r="106">
          <cell r="A106" t="str">
            <v>MAAPL</v>
          </cell>
        </row>
        <row r="107">
          <cell r="A107" t="str">
            <v>MUFC</v>
          </cell>
        </row>
        <row r="108">
          <cell r="A108" t="str">
            <v>MDLS</v>
          </cell>
        </row>
        <row r="109">
          <cell r="A109" t="str">
            <v>VCPL</v>
          </cell>
        </row>
        <row r="110">
          <cell r="A110" t="str">
            <v>MYYTCL</v>
          </cell>
        </row>
        <row r="111">
          <cell r="A111" t="str">
            <v>MMPTL</v>
          </cell>
        </row>
        <row r="112">
          <cell r="A112" t="str">
            <v>MMOSS</v>
          </cell>
        </row>
        <row r="113">
          <cell r="A113" t="str">
            <v>RIBPL</v>
          </cell>
        </row>
        <row r="114">
          <cell r="A114" t="str">
            <v>MTS</v>
          </cell>
        </row>
        <row r="115">
          <cell r="A115" t="str">
            <v>RIHL</v>
          </cell>
        </row>
        <row r="116">
          <cell r="A116" t="str">
            <v>MRL</v>
          </cell>
        </row>
        <row r="117">
          <cell r="A117" t="str">
            <v>TMNL</v>
          </cell>
        </row>
        <row r="118">
          <cell r="A118" t="str">
            <v>TMBL</v>
          </cell>
        </row>
        <row r="119">
          <cell r="A119" t="str">
            <v>MPTPL</v>
          </cell>
        </row>
        <row r="120">
          <cell r="A120" t="str">
            <v>MRVAD</v>
          </cell>
        </row>
        <row r="121">
          <cell r="A121" t="str">
            <v>MRVTD</v>
          </cell>
        </row>
        <row r="122">
          <cell r="A122" t="str">
            <v>MRVOT</v>
          </cell>
        </row>
        <row r="123">
          <cell r="A123" t="str">
            <v>TMTHAI</v>
          </cell>
        </row>
      </sheetData>
      <sheetData sheetId="7">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sheetName val="Options"/>
      <sheetName val="Track Sheet"/>
      <sheetName val="March 11"/>
      <sheetName val="April 11"/>
      <sheetName val="May 11"/>
      <sheetName val="June 11"/>
      <sheetName val="July 11"/>
      <sheetName val="Aug 11"/>
      <sheetName val="Sept 11"/>
      <sheetName val="Oct 11"/>
      <sheetName val="Nov 11"/>
      <sheetName val="Dec 11"/>
      <sheetName val="Jan 12"/>
      <sheetName val="Feb 12"/>
      <sheetName val="March 12"/>
      <sheetName val="April 12"/>
      <sheetName val="May 12"/>
      <sheetName val="June 12"/>
      <sheetName val="July 12"/>
      <sheetName val="Aug 12"/>
      <sheetName val="Sept 12"/>
      <sheetName val="Oct 12"/>
      <sheetName val="Nov 12"/>
      <sheetName val="Dec 12"/>
      <sheetName val="Jan 13"/>
      <sheetName val="July 13"/>
      <sheetName val="Jan 14"/>
      <sheetName val="July 14"/>
      <sheetName val="Jan 1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_5"/>
      <sheetName val="Monthly_Qtr "/>
      <sheetName val="License Area"/>
      <sheetName val="SALE&amp;COST"/>
      <sheetName val="Inputs"/>
      <sheetName val="Finance charges"/>
      <sheetName val="rough"/>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Financial Bid Format"/>
      <sheetName val="Levelised Tariff"/>
      <sheetName val="FactorsCalculation"/>
      <sheetName val="General"/>
      <sheetName val="Results"/>
      <sheetName val="Report"/>
      <sheetName val="Fuel Handling Charges"/>
      <sheetName val="Input"/>
      <sheetName val="Consolidated"/>
      <sheetName val="Phasing 1"/>
      <sheetName val="Phasing 2"/>
      <sheetName val="Phasing 3"/>
      <sheetName val="Phasing 4"/>
      <sheetName val="Phasing 5"/>
      <sheetName val="Calculations 1"/>
      <sheetName val="Calculations 2"/>
      <sheetName val="Calculations 3"/>
      <sheetName val="Calculations 4"/>
      <sheetName val="Calculations 5"/>
      <sheetName val="CAT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
      <sheetName val="avCR"/>
      <sheetName val="jul03"/>
      <sheetName val="aug03"/>
      <sheetName val="sep03"/>
      <sheetName val="oct03"/>
      <sheetName val="nov03"/>
      <sheetName val="dec03"/>
      <sheetName val="jan04"/>
      <sheetName val="crjan"/>
      <sheetName val="avcrjan"/>
      <sheetName val="Inputs"/>
      <sheetName val="Results"/>
      <sheetName val="Phasing 1"/>
      <sheetName val="Phasing 2"/>
      <sheetName val="Phasing 3"/>
      <sheetName val="Phasing 4"/>
      <sheetName val="Phasing 5"/>
      <sheetName val="Consolidated"/>
      <sheetName val="Calculations 1"/>
      <sheetName val="Input"/>
      <sheetName val="COR"/>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XALL"/>
      <sheetName val="Results"/>
      <sheetName val="Phasing 1"/>
      <sheetName val="Phasing 2"/>
      <sheetName val="Phasing 3"/>
      <sheetName val="Phasing 4"/>
      <sheetName val="Phasing 5"/>
      <sheetName val="Consolidated"/>
      <sheetName val="Calculations 1"/>
      <sheetName val="Input"/>
    </sheetNames>
    <sheetDataSet>
      <sheetData sheetId="0">
        <row r="1">
          <cell r="A1" t="str">
            <v>DESCRIPTION</v>
          </cell>
        </row>
        <row r="158">
          <cell r="B158">
            <v>1996</v>
          </cell>
          <cell r="D158">
            <v>1997</v>
          </cell>
          <cell r="P158">
            <v>1998</v>
          </cell>
          <cell r="AB158">
            <v>1999</v>
          </cell>
        </row>
        <row r="159">
          <cell r="A159" t="str">
            <v>TOTAL CRAFTS</v>
          </cell>
          <cell r="B159">
            <v>1</v>
          </cell>
          <cell r="C159">
            <v>2</v>
          </cell>
          <cell r="D159">
            <v>3</v>
          </cell>
          <cell r="E159">
            <v>4</v>
          </cell>
          <cell r="F159">
            <v>5</v>
          </cell>
          <cell r="G159">
            <v>6</v>
          </cell>
          <cell r="H159">
            <v>7</v>
          </cell>
          <cell r="I159">
            <v>8</v>
          </cell>
          <cell r="J159">
            <v>9</v>
          </cell>
          <cell r="K159">
            <v>10</v>
          </cell>
          <cell r="L159">
            <v>11</v>
          </cell>
          <cell r="M159">
            <v>12</v>
          </cell>
          <cell r="N159">
            <v>13</v>
          </cell>
          <cell r="O159">
            <v>14</v>
          </cell>
          <cell r="P159">
            <v>15</v>
          </cell>
          <cell r="Q159">
            <v>16</v>
          </cell>
          <cell r="R159">
            <v>17</v>
          </cell>
          <cell r="S159">
            <v>18</v>
          </cell>
          <cell r="T159">
            <v>19</v>
          </cell>
          <cell r="U159">
            <v>20</v>
          </cell>
          <cell r="V159">
            <v>21</v>
          </cell>
          <cell r="W159">
            <v>22</v>
          </cell>
          <cell r="X159">
            <v>23</v>
          </cell>
          <cell r="Y159">
            <v>24</v>
          </cell>
          <cell r="Z159">
            <v>25</v>
          </cell>
          <cell r="AA159">
            <v>26</v>
          </cell>
          <cell r="AB159">
            <v>27</v>
          </cell>
          <cell r="AC159">
            <v>28</v>
          </cell>
          <cell r="AD159">
            <v>29</v>
          </cell>
          <cell r="AE159">
            <v>30</v>
          </cell>
          <cell r="AF159">
            <v>31</v>
          </cell>
          <cell r="AG159">
            <v>32</v>
          </cell>
        </row>
        <row r="160">
          <cell r="A160" t="str">
            <v>CARPENTERS</v>
          </cell>
          <cell r="B160">
            <v>62.809565217391309</v>
          </cell>
          <cell r="C160">
            <v>104.68260869565216</v>
          </cell>
          <cell r="D160">
            <v>119.28217391304349</v>
          </cell>
          <cell r="E160">
            <v>185.48521739130433</v>
          </cell>
          <cell r="F160">
            <v>250.17826086956526</v>
          </cell>
          <cell r="G160">
            <v>314.87130434782614</v>
          </cell>
          <cell r="H160">
            <v>539.24826086956523</v>
          </cell>
          <cell r="I160">
            <v>1105.3386956521736</v>
          </cell>
          <cell r="J160">
            <v>1707.1252173913051</v>
          </cell>
          <cell r="K160">
            <v>2515.5807826086952</v>
          </cell>
          <cell r="L160">
            <v>2995.421869565218</v>
          </cell>
          <cell r="M160">
            <v>4036.5239999999994</v>
          </cell>
          <cell r="N160">
            <v>4574.4896086956514</v>
          </cell>
          <cell r="O160">
            <v>4899.2225217391297</v>
          </cell>
          <cell r="P160">
            <v>4980.0256521739129</v>
          </cell>
          <cell r="Q160">
            <v>4833.3950434782637</v>
          </cell>
          <cell r="R160">
            <v>3891.9663043478249</v>
          </cell>
          <cell r="S160">
            <v>3526.7797391304357</v>
          </cell>
          <cell r="T160">
            <v>3121.6916521739117</v>
          </cell>
          <cell r="U160">
            <v>2609.2630434782614</v>
          </cell>
          <cell r="V160">
            <v>2211.8047826086949</v>
          </cell>
          <cell r="W160">
            <v>1503.0063043478285</v>
          </cell>
          <cell r="X160">
            <v>462.33630434782299</v>
          </cell>
          <cell r="Y160">
            <v>332.60630434782661</v>
          </cell>
          <cell r="Z160">
            <v>233.57652173913016</v>
          </cell>
          <cell r="AA160">
            <v>169.85608695652195</v>
          </cell>
          <cell r="AB160">
            <v>131.76130434782567</v>
          </cell>
          <cell r="AC160">
            <v>101.93956521739165</v>
          </cell>
          <cell r="AD160">
            <v>44.323913043479479</v>
          </cell>
          <cell r="AE160">
            <v>14.599565217390591</v>
          </cell>
          <cell r="AF160">
            <v>14.5995652173915</v>
          </cell>
          <cell r="AG160">
            <v>14.5995652173915</v>
          </cell>
        </row>
        <row r="161">
          <cell r="A161" t="str">
            <v>STEEL FIXERS</v>
          </cell>
          <cell r="B161">
            <v>8.6413043478260878</v>
          </cell>
          <cell r="C161">
            <v>14.402173913043478</v>
          </cell>
          <cell r="D161">
            <v>14.40217391304348</v>
          </cell>
          <cell r="E161">
            <v>66.849999999999994</v>
          </cell>
          <cell r="F161">
            <v>139.74347826086955</v>
          </cell>
          <cell r="G161">
            <v>212.63695652173911</v>
          </cell>
          <cell r="H161">
            <v>441.98043478260877</v>
          </cell>
          <cell r="I161">
            <v>1071.8695652173913</v>
          </cell>
          <cell r="J161">
            <v>1647.6404347826085</v>
          </cell>
          <cell r="K161">
            <v>2571.3312173913041</v>
          </cell>
          <cell r="L161">
            <v>2975.0990434782607</v>
          </cell>
          <cell r="M161">
            <v>4199.5018260869565</v>
          </cell>
          <cell r="N161">
            <v>4837.0180869565211</v>
          </cell>
          <cell r="O161">
            <v>5191.6294782608693</v>
          </cell>
          <cell r="P161">
            <v>5213.8100000000013</v>
          </cell>
          <cell r="Q161">
            <v>4925.1002608695653</v>
          </cell>
          <cell r="R161">
            <v>3776.8634782608683</v>
          </cell>
          <cell r="S161">
            <v>3371.1849565217408</v>
          </cell>
          <cell r="T161">
            <v>2947.8899130434766</v>
          </cell>
          <cell r="U161">
            <v>2387.6126086956547</v>
          </cell>
          <cell r="V161">
            <v>1960.7099999999982</v>
          </cell>
          <cell r="W161">
            <v>1242.1326086956558</v>
          </cell>
          <cell r="X161">
            <v>112.85869565217217</v>
          </cell>
          <cell r="Y161">
            <v>56.893478260869188</v>
          </cell>
          <cell r="Z161">
            <v>23.89782608695532</v>
          </cell>
          <cell r="AA161">
            <v>4.9065217391314491</v>
          </cell>
          <cell r="AB161">
            <v>4.5239130434788422</v>
          </cell>
          <cell r="AC161">
            <v>0</v>
          </cell>
          <cell r="AD161">
            <v>0</v>
          </cell>
          <cell r="AE161">
            <v>0</v>
          </cell>
          <cell r="AF161">
            <v>0</v>
          </cell>
          <cell r="AG161">
            <v>0</v>
          </cell>
        </row>
        <row r="162">
          <cell r="A162" t="str">
            <v>CEMENT MASONS</v>
          </cell>
          <cell r="B162">
            <v>33.669130434782609</v>
          </cell>
          <cell r="C162">
            <v>56.115217391304348</v>
          </cell>
          <cell r="D162">
            <v>64.457826086956516</v>
          </cell>
          <cell r="E162">
            <v>88.690434782608705</v>
          </cell>
          <cell r="F162">
            <v>106.7471739130435</v>
          </cell>
          <cell r="G162">
            <v>124.80391304347827</v>
          </cell>
          <cell r="H162">
            <v>193.53065217391301</v>
          </cell>
          <cell r="I162">
            <v>353.60652173913036</v>
          </cell>
          <cell r="J162">
            <v>544.86178260869588</v>
          </cell>
          <cell r="K162">
            <v>753.17691304347818</v>
          </cell>
          <cell r="L162">
            <v>901.11897826086977</v>
          </cell>
          <cell r="M162">
            <v>1158.0888695652175</v>
          </cell>
          <cell r="N162">
            <v>1264.4084565217388</v>
          </cell>
          <cell r="O162">
            <v>1331.0411304347826</v>
          </cell>
          <cell r="P162">
            <v>1343.8096086956523</v>
          </cell>
          <cell r="Q162">
            <v>1306.6135217391306</v>
          </cell>
          <cell r="R162">
            <v>1058.9252391304346</v>
          </cell>
          <cell r="S162">
            <v>960.17295652173937</v>
          </cell>
          <cell r="T162">
            <v>834.65634782608652</v>
          </cell>
          <cell r="U162">
            <v>691.62152173913103</v>
          </cell>
          <cell r="V162">
            <v>582.47739130434741</v>
          </cell>
          <cell r="W162">
            <v>390.79402173913007</v>
          </cell>
          <cell r="X162">
            <v>105.11141304347871</v>
          </cell>
          <cell r="Y162">
            <v>70.987499999999386</v>
          </cell>
          <cell r="Z162">
            <v>42.918260869565472</v>
          </cell>
          <cell r="AA162">
            <v>32.542608695651893</v>
          </cell>
          <cell r="AB162">
            <v>24.149130434782592</v>
          </cell>
          <cell r="AC162">
            <v>19.231304347826153</v>
          </cell>
          <cell r="AD162">
            <v>21.318260869565279</v>
          </cell>
          <cell r="AE162">
            <v>8.3426086956519612</v>
          </cell>
          <cell r="AF162">
            <v>8.3426086956521885</v>
          </cell>
          <cell r="AG162">
            <v>8.3426086956521885</v>
          </cell>
        </row>
        <row r="163">
          <cell r="A163" t="str">
            <v>ELECTRICIANS</v>
          </cell>
          <cell r="B163">
            <v>17.282608695652176</v>
          </cell>
          <cell r="C163">
            <v>28.804347826086957</v>
          </cell>
          <cell r="D163">
            <v>28.804347826086961</v>
          </cell>
          <cell r="E163">
            <v>41.138695652173894</v>
          </cell>
          <cell r="F163">
            <v>48.08369565217393</v>
          </cell>
          <cell r="G163">
            <v>55.028695652173958</v>
          </cell>
          <cell r="H163">
            <v>85.683260869565203</v>
          </cell>
          <cell r="I163">
            <v>157.2878260869565</v>
          </cell>
          <cell r="J163">
            <v>289.06758695652178</v>
          </cell>
          <cell r="K163">
            <v>519.79384782608702</v>
          </cell>
          <cell r="L163">
            <v>1110.1370000000004</v>
          </cell>
          <cell r="M163">
            <v>1438.9032608695652</v>
          </cell>
          <cell r="N163">
            <v>1514.9170652173909</v>
          </cell>
          <cell r="O163">
            <v>1770.090434782609</v>
          </cell>
          <cell r="P163">
            <v>2156.1407391304342</v>
          </cell>
          <cell r="Q163">
            <v>2539.7807826086955</v>
          </cell>
          <cell r="R163">
            <v>2912.8461304347834</v>
          </cell>
          <cell r="S163">
            <v>3196.4585869565217</v>
          </cell>
          <cell r="T163">
            <v>3480.7475000000004</v>
          </cell>
          <cell r="U163">
            <v>3696.5454347826103</v>
          </cell>
          <cell r="V163">
            <v>3661.6747826086935</v>
          </cell>
          <cell r="W163">
            <v>3672.8257608695658</v>
          </cell>
          <cell r="X163">
            <v>3381.7973260869576</v>
          </cell>
          <cell r="Y163">
            <v>2899.9950652173916</v>
          </cell>
          <cell r="Z163">
            <v>2471.8817391304356</v>
          </cell>
          <cell r="AA163">
            <v>1894.6447826086962</v>
          </cell>
          <cell r="AB163">
            <v>1445.2895652173897</v>
          </cell>
          <cell r="AC163">
            <v>1070.650434782609</v>
          </cell>
          <cell r="AD163">
            <v>151.80217391304404</v>
          </cell>
          <cell r="AE163">
            <v>8.3313043478260624</v>
          </cell>
          <cell r="AF163">
            <v>0</v>
          </cell>
          <cell r="AG163">
            <v>0</v>
          </cell>
        </row>
        <row r="164">
          <cell r="A164" t="str">
            <v>LABOURERS</v>
          </cell>
          <cell r="B164">
            <v>459.03</v>
          </cell>
          <cell r="C164">
            <v>765.05</v>
          </cell>
          <cell r="D164">
            <v>888.10347826086945</v>
          </cell>
          <cell r="E164">
            <v>1119.4760869565214</v>
          </cell>
          <cell r="F164">
            <v>1221.8608695652179</v>
          </cell>
          <cell r="G164">
            <v>1324.2456521739127</v>
          </cell>
          <cell r="H164">
            <v>1814.4391304347832</v>
          </cell>
          <cell r="I164">
            <v>2749.8278260869552</v>
          </cell>
          <cell r="J164">
            <v>4319.1859347826112</v>
          </cell>
          <cell r="K164">
            <v>5816.4643695652157</v>
          </cell>
          <cell r="L164">
            <v>8365.2621956521762</v>
          </cell>
          <cell r="M164">
            <v>11086.627782608695</v>
          </cell>
          <cell r="N164">
            <v>13145.793347826086</v>
          </cell>
          <cell r="O164">
            <v>14515.266782608698</v>
          </cell>
          <cell r="P164">
            <v>16375.857130434782</v>
          </cell>
          <cell r="Q164">
            <v>17672.028391304353</v>
          </cell>
          <cell r="R164">
            <v>16971.127586956514</v>
          </cell>
          <cell r="S164">
            <v>16090.061108695649</v>
          </cell>
          <cell r="T164">
            <v>15416.025586956528</v>
          </cell>
          <cell r="U164">
            <v>14282.143913043477</v>
          </cell>
          <cell r="V164">
            <v>13068.088478260875</v>
          </cell>
          <cell r="W164">
            <v>10797.348695652177</v>
          </cell>
          <cell r="X164">
            <v>8584.6001304347883</v>
          </cell>
          <cell r="Y164">
            <v>7263.0307391304241</v>
          </cell>
          <cell r="Z164">
            <v>5964.2460869565293</v>
          </cell>
          <cell r="AA164">
            <v>4677.8891304347708</v>
          </cell>
          <cell r="AB164">
            <v>3741.6352173913119</v>
          </cell>
          <cell r="AC164">
            <v>2488.9739130434691</v>
          </cell>
          <cell r="AD164">
            <v>1069.902173913053</v>
          </cell>
          <cell r="AE164">
            <v>303.06217391304017</v>
          </cell>
          <cell r="AF164">
            <v>197.74913043478409</v>
          </cell>
          <cell r="AG164">
            <v>123.05347826087018</v>
          </cell>
        </row>
        <row r="165">
          <cell r="A165" t="str">
            <v>MILLWRIGHTS</v>
          </cell>
          <cell r="B165">
            <v>0</v>
          </cell>
          <cell r="C165">
            <v>0</v>
          </cell>
          <cell r="D165">
            <v>0</v>
          </cell>
          <cell r="E165">
            <v>0</v>
          </cell>
          <cell r="F165">
            <v>0</v>
          </cell>
          <cell r="G165">
            <v>0</v>
          </cell>
          <cell r="H165">
            <v>0</v>
          </cell>
          <cell r="I165">
            <v>0.66956521739130448</v>
          </cell>
          <cell r="J165">
            <v>41.869565217391305</v>
          </cell>
          <cell r="K165">
            <v>56.330434782608691</v>
          </cell>
          <cell r="L165">
            <v>98.539130434782606</v>
          </cell>
          <cell r="M165">
            <v>189.10869565217391</v>
          </cell>
          <cell r="N165">
            <v>203.98260869565217</v>
          </cell>
          <cell r="O165">
            <v>312.17826086956529</v>
          </cell>
          <cell r="P165">
            <v>366.46434782608685</v>
          </cell>
          <cell r="Q165">
            <v>455.26434782608692</v>
          </cell>
          <cell r="R165">
            <v>591.3591304347824</v>
          </cell>
          <cell r="S165">
            <v>553.05217391304404</v>
          </cell>
          <cell r="T165">
            <v>441.16695652173905</v>
          </cell>
          <cell r="U165">
            <v>510.62869565217386</v>
          </cell>
          <cell r="V165">
            <v>476.66608695652155</v>
          </cell>
          <cell r="W165">
            <v>404.46869565217406</v>
          </cell>
          <cell r="X165">
            <v>318.30260869565234</v>
          </cell>
          <cell r="Y165">
            <v>262.61391304347842</v>
          </cell>
          <cell r="Z165">
            <v>197.09999999999923</v>
          </cell>
          <cell r="AA165">
            <v>179.95652173913143</v>
          </cell>
          <cell r="AB165">
            <v>162.12173913043443</v>
          </cell>
          <cell r="AC165">
            <v>162.12173913043443</v>
          </cell>
          <cell r="AD165">
            <v>162.12173913043534</v>
          </cell>
          <cell r="AE165">
            <v>0</v>
          </cell>
          <cell r="AF165">
            <v>0</v>
          </cell>
          <cell r="AG165">
            <v>0</v>
          </cell>
        </row>
        <row r="166">
          <cell r="A166" t="str">
            <v>OPERATING ENGNRS</v>
          </cell>
          <cell r="B166">
            <v>163.33695652173913</v>
          </cell>
          <cell r="C166">
            <v>272.22826086956519</v>
          </cell>
          <cell r="D166">
            <v>324.36956521739143</v>
          </cell>
          <cell r="E166">
            <v>387.35608695652161</v>
          </cell>
          <cell r="F166">
            <v>399.00130434782619</v>
          </cell>
          <cell r="G166">
            <v>410.64652173913032</v>
          </cell>
          <cell r="H166">
            <v>505.02565217391293</v>
          </cell>
          <cell r="I166">
            <v>610.67304347826052</v>
          </cell>
          <cell r="J166">
            <v>894.41243478260981</v>
          </cell>
          <cell r="K166">
            <v>1084.4705217391299</v>
          </cell>
          <cell r="L166">
            <v>1565.7105217391304</v>
          </cell>
          <cell r="M166">
            <v>2253.5080869565222</v>
          </cell>
          <cell r="N166">
            <v>2618.2494782608692</v>
          </cell>
          <cell r="O166">
            <v>3029.0010434782607</v>
          </cell>
          <cell r="P166">
            <v>3502.2950434782611</v>
          </cell>
          <cell r="Q166">
            <v>3901.2109565217388</v>
          </cell>
          <cell r="R166">
            <v>3961.636</v>
          </cell>
          <cell r="S166">
            <v>3862.9676956521753</v>
          </cell>
          <cell r="T166">
            <v>3551.3243043478242</v>
          </cell>
          <cell r="U166">
            <v>3524.8517391304376</v>
          </cell>
          <cell r="V166">
            <v>3277.5099999999975</v>
          </cell>
          <cell r="W166">
            <v>2712.0926086956524</v>
          </cell>
          <cell r="X166">
            <v>2114.9967826086968</v>
          </cell>
          <cell r="Y166">
            <v>1692.2153913043444</v>
          </cell>
          <cell r="Z166">
            <v>1265.6121739130481</v>
          </cell>
          <cell r="AA166">
            <v>839.62869565217147</v>
          </cell>
          <cell r="AB166">
            <v>678.70304347826141</v>
          </cell>
          <cell r="AC166">
            <v>374.95652173912981</v>
          </cell>
          <cell r="AD166">
            <v>234.42913043478393</v>
          </cell>
          <cell r="AE166">
            <v>54.678695652171882</v>
          </cell>
          <cell r="AF166">
            <v>53.021304347827027</v>
          </cell>
          <cell r="AG166">
            <v>52.141304347826917</v>
          </cell>
        </row>
        <row r="167">
          <cell r="A167" t="str">
            <v>FITTERS</v>
          </cell>
          <cell r="B167">
            <v>3.456521739130435</v>
          </cell>
          <cell r="C167">
            <v>5.7608695652173907</v>
          </cell>
          <cell r="D167">
            <v>5.7608695652173925</v>
          </cell>
          <cell r="E167">
            <v>11.183478260869562</v>
          </cell>
          <cell r="F167">
            <v>17.006086956521742</v>
          </cell>
          <cell r="G167">
            <v>22.82869565217392</v>
          </cell>
          <cell r="H167">
            <v>44.474782608695662</v>
          </cell>
          <cell r="I167">
            <v>101.3795652173913</v>
          </cell>
          <cell r="J167">
            <v>217.32252173913042</v>
          </cell>
          <cell r="K167">
            <v>743.24982608695655</v>
          </cell>
          <cell r="L167">
            <v>1697.5941739130435</v>
          </cell>
          <cell r="M167">
            <v>2910.1559999999999</v>
          </cell>
          <cell r="N167">
            <v>3455.7140869565224</v>
          </cell>
          <cell r="O167">
            <v>4060.5566086956533</v>
          </cell>
          <cell r="P167">
            <v>4837.798173913041</v>
          </cell>
          <cell r="Q167">
            <v>5320.1676521739155</v>
          </cell>
          <cell r="R167">
            <v>5630.9549565217367</v>
          </cell>
          <cell r="S167">
            <v>5480.9839565217389</v>
          </cell>
          <cell r="T167">
            <v>5110.6881304347844</v>
          </cell>
          <cell r="U167">
            <v>5243.0452173913009</v>
          </cell>
          <cell r="V167">
            <v>4879.2291304347873</v>
          </cell>
          <cell r="W167">
            <v>4636.9291304347826</v>
          </cell>
          <cell r="X167">
            <v>3818.655652173908</v>
          </cell>
          <cell r="Y167">
            <v>3048.6417391304376</v>
          </cell>
          <cell r="Z167">
            <v>2330.3382608695629</v>
          </cell>
          <cell r="AA167">
            <v>1739.3478260869579</v>
          </cell>
          <cell r="AB167">
            <v>1253.7317391304359</v>
          </cell>
          <cell r="AC167">
            <v>880.43217391304279</v>
          </cell>
          <cell r="AD167">
            <v>376.9721739130423</v>
          </cell>
          <cell r="AE167">
            <v>17.944347826087323</v>
          </cell>
          <cell r="AF167">
            <v>0</v>
          </cell>
          <cell r="AG167">
            <v>0</v>
          </cell>
        </row>
        <row r="168">
          <cell r="A168" t="str">
            <v>WELDERS</v>
          </cell>
          <cell r="B168">
            <v>1.7282608695652175</v>
          </cell>
          <cell r="C168">
            <v>2.8804347826086953</v>
          </cell>
          <cell r="D168">
            <v>2.8804347826086962</v>
          </cell>
          <cell r="E168">
            <v>5.5917391304347808</v>
          </cell>
          <cell r="F168">
            <v>8.5030434782608708</v>
          </cell>
          <cell r="G168">
            <v>11.41434782608696</v>
          </cell>
          <cell r="H168">
            <v>23.867826086956526</v>
          </cell>
          <cell r="I168">
            <v>55.363478260869556</v>
          </cell>
          <cell r="J168">
            <v>101.41886956521739</v>
          </cell>
          <cell r="K168">
            <v>520.40599999999995</v>
          </cell>
          <cell r="L168">
            <v>1656.1183913043476</v>
          </cell>
          <cell r="M168">
            <v>2945.2027826086955</v>
          </cell>
          <cell r="N168">
            <v>3441.4603043478269</v>
          </cell>
          <cell r="O168">
            <v>3871.1233043478269</v>
          </cell>
          <cell r="P168">
            <v>4556.8719130434774</v>
          </cell>
          <cell r="Q168">
            <v>4757.4399130434776</v>
          </cell>
          <cell r="R168">
            <v>4715.7433478260882</v>
          </cell>
          <cell r="S168">
            <v>4361.2981739130437</v>
          </cell>
          <cell r="T168">
            <v>4019.1076521739142</v>
          </cell>
          <cell r="U168">
            <v>3828.789130434785</v>
          </cell>
          <cell r="V168">
            <v>3313.2999999999984</v>
          </cell>
          <cell r="W168">
            <v>3154.9389130434784</v>
          </cell>
          <cell r="X168">
            <v>2504.9489130434777</v>
          </cell>
          <cell r="Y168">
            <v>1879.2593478260867</v>
          </cell>
          <cell r="Z168">
            <v>1333.4078260869564</v>
          </cell>
          <cell r="AA168">
            <v>886.94086956521869</v>
          </cell>
          <cell r="AB168">
            <v>674.56913043478039</v>
          </cell>
          <cell r="AC168">
            <v>370.04086956521951</v>
          </cell>
          <cell r="AD168">
            <v>136.02913043478247</v>
          </cell>
          <cell r="AE168">
            <v>4.4860869565218309</v>
          </cell>
          <cell r="AF168">
            <v>0</v>
          </cell>
          <cell r="AG168">
            <v>0</v>
          </cell>
        </row>
        <row r="169">
          <cell r="A169" t="str">
            <v>RIGGERS</v>
          </cell>
          <cell r="B169">
            <v>31.28478260869565</v>
          </cell>
          <cell r="C169">
            <v>52.141304347826093</v>
          </cell>
          <cell r="D169">
            <v>62.5695652173913</v>
          </cell>
          <cell r="E169">
            <v>72.997826086956508</v>
          </cell>
          <cell r="F169">
            <v>72.997826086956536</v>
          </cell>
          <cell r="G169">
            <v>72.997826086956536</v>
          </cell>
          <cell r="H169">
            <v>85.17173913043473</v>
          </cell>
          <cell r="I169">
            <v>88.583913043478162</v>
          </cell>
          <cell r="J169">
            <v>162.51086956521766</v>
          </cell>
          <cell r="K169">
            <v>435.10173913043474</v>
          </cell>
          <cell r="L169">
            <v>1097.8782608695651</v>
          </cell>
          <cell r="M169">
            <v>2200.0169565217393</v>
          </cell>
          <cell r="N169">
            <v>2765.996086956522</v>
          </cell>
          <cell r="O169">
            <v>3715.7747826086957</v>
          </cell>
          <cell r="P169">
            <v>4847.9895652173909</v>
          </cell>
          <cell r="Q169">
            <v>5836.2991304347815</v>
          </cell>
          <cell r="R169">
            <v>6737.8721739130442</v>
          </cell>
          <cell r="S169">
            <v>7107.3413043478258</v>
          </cell>
          <cell r="T169">
            <v>6789.1600000000026</v>
          </cell>
          <cell r="U169">
            <v>7382.47043478261</v>
          </cell>
          <cell r="V169">
            <v>7101.621086956522</v>
          </cell>
          <cell r="W169">
            <v>6699.5689130434785</v>
          </cell>
          <cell r="X169">
            <v>5841.1278260869567</v>
          </cell>
          <cell r="Y169">
            <v>4743.0504347826118</v>
          </cell>
          <cell r="Z169">
            <v>3745.5465217391265</v>
          </cell>
          <cell r="AA169">
            <v>2561.5117391304311</v>
          </cell>
          <cell r="AB169">
            <v>2024.6595652173942</v>
          </cell>
          <cell r="AC169">
            <v>1183.3752173913017</v>
          </cell>
          <cell r="AD169">
            <v>483.04391304347928</v>
          </cell>
          <cell r="AE169">
            <v>38.856086956522631</v>
          </cell>
          <cell r="AF169">
            <v>16.141304347824644</v>
          </cell>
          <cell r="AG169">
            <v>10.428260869565293</v>
          </cell>
        </row>
        <row r="170">
          <cell r="A170" t="str">
            <v>PAINTERS</v>
          </cell>
          <cell r="B170">
            <v>0</v>
          </cell>
          <cell r="C170">
            <v>0</v>
          </cell>
          <cell r="D170">
            <v>0</v>
          </cell>
          <cell r="E170">
            <v>0</v>
          </cell>
          <cell r="F170">
            <v>0</v>
          </cell>
          <cell r="G170">
            <v>0</v>
          </cell>
          <cell r="H170">
            <v>0.65217391304347827</v>
          </cell>
          <cell r="I170">
            <v>1.9565217391304348</v>
          </cell>
          <cell r="J170">
            <v>2.6086956521739131</v>
          </cell>
          <cell r="K170">
            <v>55.621739130434783</v>
          </cell>
          <cell r="L170">
            <v>281.46782608695651</v>
          </cell>
          <cell r="M170">
            <v>589.8386956521739</v>
          </cell>
          <cell r="N170">
            <v>782.66086956521747</v>
          </cell>
          <cell r="O170">
            <v>731.26782608695646</v>
          </cell>
          <cell r="P170">
            <v>925.18739130434756</v>
          </cell>
          <cell r="Q170">
            <v>882.18043478260893</v>
          </cell>
          <cell r="R170">
            <v>828.24347826086955</v>
          </cell>
          <cell r="S170">
            <v>570.52239130434759</v>
          </cell>
          <cell r="T170">
            <v>553.47108695652253</v>
          </cell>
          <cell r="U170">
            <v>360.42347826086848</v>
          </cell>
          <cell r="V170">
            <v>327.65347826086963</v>
          </cell>
          <cell r="W170">
            <v>357.86304347826098</v>
          </cell>
          <cell r="X170">
            <v>359.62347826086977</v>
          </cell>
          <cell r="Y170">
            <v>383.26000000000028</v>
          </cell>
          <cell r="Z170">
            <v>385.84434782608668</v>
          </cell>
          <cell r="AA170">
            <v>380.20000000000033</v>
          </cell>
          <cell r="AB170">
            <v>355.4113043478261</v>
          </cell>
          <cell r="AC170">
            <v>308.57217391304357</v>
          </cell>
          <cell r="AD170">
            <v>288.44869565217374</v>
          </cell>
          <cell r="AE170">
            <v>138.34434782608699</v>
          </cell>
          <cell r="AF170">
            <v>61.502608695652157</v>
          </cell>
          <cell r="AG170">
            <v>0</v>
          </cell>
        </row>
        <row r="171">
          <cell r="A171" t="str">
            <v>INSULATORS</v>
          </cell>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80.543478260869577</v>
          </cell>
          <cell r="R171">
            <v>318.58478260869572</v>
          </cell>
          <cell r="S171">
            <v>642.00217391304363</v>
          </cell>
          <cell r="T171">
            <v>666.2217391304348</v>
          </cell>
          <cell r="U171">
            <v>836.46521739130458</v>
          </cell>
          <cell r="V171">
            <v>1060.1217391304349</v>
          </cell>
          <cell r="W171">
            <v>1390.7739130434784</v>
          </cell>
          <cell r="X171">
            <v>2012.2304347826084</v>
          </cell>
          <cell r="Y171">
            <v>2507.3608695652174</v>
          </cell>
          <cell r="Z171">
            <v>2501.7652173913043</v>
          </cell>
          <cell r="AA171">
            <v>2695.4369565217385</v>
          </cell>
          <cell r="AB171">
            <v>2262.0282608695647</v>
          </cell>
          <cell r="AC171">
            <v>1227.1717391304355</v>
          </cell>
          <cell r="AD171">
            <v>1117.5760869565206</v>
          </cell>
          <cell r="AE171">
            <v>82.465217391304577</v>
          </cell>
          <cell r="AF171">
            <v>28.599999999999909</v>
          </cell>
          <cell r="AG171">
            <v>0</v>
          </cell>
        </row>
        <row r="172">
          <cell r="A172" t="str">
            <v>GAS CUTTERS</v>
          </cell>
          <cell r="B172">
            <v>0</v>
          </cell>
          <cell r="C172">
            <v>0</v>
          </cell>
          <cell r="D172">
            <v>0</v>
          </cell>
          <cell r="E172">
            <v>0</v>
          </cell>
          <cell r="F172">
            <v>0</v>
          </cell>
          <cell r="G172">
            <v>0</v>
          </cell>
          <cell r="H172">
            <v>1.3043478260869565</v>
          </cell>
          <cell r="I172">
            <v>3.9130434782608696</v>
          </cell>
          <cell r="J172">
            <v>5.2173913043478262</v>
          </cell>
          <cell r="K172">
            <v>142.35999999999999</v>
          </cell>
          <cell r="L172">
            <v>566.09478260869571</v>
          </cell>
          <cell r="M172">
            <v>1084.2704347826088</v>
          </cell>
          <cell r="N172">
            <v>1179.7069565217391</v>
          </cell>
          <cell r="O172">
            <v>1264.5369565217397</v>
          </cell>
          <cell r="P172">
            <v>1491.2626086956518</v>
          </cell>
          <cell r="Q172">
            <v>1494.5856521739129</v>
          </cell>
          <cell r="R172">
            <v>1461.8334782608704</v>
          </cell>
          <cell r="S172">
            <v>1394.866956521739</v>
          </cell>
          <cell r="T172">
            <v>1268.1152173913042</v>
          </cell>
          <cell r="U172">
            <v>1301.8295652173917</v>
          </cell>
          <cell r="V172">
            <v>1260.8378260869563</v>
          </cell>
          <cell r="W172">
            <v>1187.552608695652</v>
          </cell>
          <cell r="X172">
            <v>1045.9067826086957</v>
          </cell>
          <cell r="Y172">
            <v>824.99147826086983</v>
          </cell>
          <cell r="Z172">
            <v>632.61739130434751</v>
          </cell>
          <cell r="AA172">
            <v>423.92826086956586</v>
          </cell>
          <cell r="AB172">
            <v>321.92695652173848</v>
          </cell>
          <cell r="AC172">
            <v>190.10956521739126</v>
          </cell>
          <cell r="AD172">
            <v>42.615217391304554</v>
          </cell>
          <cell r="AE172">
            <v>4.4860869565218309</v>
          </cell>
          <cell r="AF172">
            <v>0</v>
          </cell>
          <cell r="AG172">
            <v>0</v>
          </cell>
        </row>
        <row r="173">
          <cell r="A173" t="str">
            <v>SCAFFOLDERS</v>
          </cell>
          <cell r="B173">
            <v>17.282608695652176</v>
          </cell>
          <cell r="C173">
            <v>28.804347826086957</v>
          </cell>
          <cell r="D173">
            <v>28.804347826086961</v>
          </cell>
          <cell r="E173">
            <v>40.360869565217378</v>
          </cell>
          <cell r="F173">
            <v>46.139130434782622</v>
          </cell>
          <cell r="G173">
            <v>51.917391304347873</v>
          </cell>
          <cell r="H173">
            <v>79.621739130434776</v>
          </cell>
          <cell r="I173">
            <v>142.39999999999995</v>
          </cell>
          <cell r="J173">
            <v>297.71086956521748</v>
          </cell>
          <cell r="K173">
            <v>661.82652173913038</v>
          </cell>
          <cell r="L173">
            <v>1423.2360869565218</v>
          </cell>
          <cell r="M173">
            <v>2274.2921739130438</v>
          </cell>
          <cell r="N173">
            <v>2617.1960869565219</v>
          </cell>
          <cell r="O173">
            <v>3121.5986956521733</v>
          </cell>
          <cell r="P173">
            <v>3950.6521739130444</v>
          </cell>
          <cell r="Q173">
            <v>4610.7860869565211</v>
          </cell>
          <cell r="R173">
            <v>5064.1126086956538</v>
          </cell>
          <cell r="S173">
            <v>5285.8978260869544</v>
          </cell>
          <cell r="T173">
            <v>5204.652173913043</v>
          </cell>
          <cell r="U173">
            <v>5467.0900000000029</v>
          </cell>
          <cell r="V173">
            <v>5359.9973913043477</v>
          </cell>
          <cell r="W173">
            <v>4870.2643478260889</v>
          </cell>
          <cell r="X173">
            <v>4360.0290434782619</v>
          </cell>
          <cell r="Y173">
            <v>3706.5079130434806</v>
          </cell>
          <cell r="Z173">
            <v>3057.5843478260849</v>
          </cell>
          <cell r="AA173">
            <v>2220.8726086956522</v>
          </cell>
          <cell r="AB173">
            <v>1763.3169565217399</v>
          </cell>
          <cell r="AC173">
            <v>1003.5726086956533</v>
          </cell>
          <cell r="AD173">
            <v>378.59130434782537</v>
          </cell>
          <cell r="AE173">
            <v>53.316521739129712</v>
          </cell>
          <cell r="AF173">
            <v>19.043478260869051</v>
          </cell>
          <cell r="AG173">
            <v>0</v>
          </cell>
        </row>
        <row r="174">
          <cell r="A174" t="str">
            <v>GRINDERS</v>
          </cell>
          <cell r="B174">
            <v>0</v>
          </cell>
          <cell r="C174">
            <v>0</v>
          </cell>
          <cell r="D174">
            <v>0</v>
          </cell>
          <cell r="E174">
            <v>0</v>
          </cell>
          <cell r="F174">
            <v>0</v>
          </cell>
          <cell r="G174">
            <v>0</v>
          </cell>
          <cell r="H174">
            <v>1.3043478260869565</v>
          </cell>
          <cell r="I174">
            <v>3.9130434782608696</v>
          </cell>
          <cell r="J174">
            <v>5.2173913043478262</v>
          </cell>
          <cell r="K174">
            <v>142.35999999999999</v>
          </cell>
          <cell r="L174">
            <v>564.28695652173917</v>
          </cell>
          <cell r="M174">
            <v>1069.6995652173914</v>
          </cell>
          <cell r="N174">
            <v>1156.8634782608697</v>
          </cell>
          <cell r="O174">
            <v>1208.7991304347825</v>
          </cell>
          <cell r="P174">
            <v>1417.5921739130436</v>
          </cell>
          <cell r="Q174">
            <v>1390.021739130435</v>
          </cell>
          <cell r="R174">
            <v>1283.7660869565216</v>
          </cell>
          <cell r="S174">
            <v>1183.1491304347828</v>
          </cell>
          <cell r="T174">
            <v>1013.3426086956526</v>
          </cell>
          <cell r="U174">
            <v>1004.6982608695648</v>
          </cell>
          <cell r="V174">
            <v>940.32956521739152</v>
          </cell>
          <cell r="W174">
            <v>880.74478260869569</v>
          </cell>
          <cell r="X174">
            <v>739.86156521739144</v>
          </cell>
          <cell r="Y174">
            <v>554.98147826086972</v>
          </cell>
          <cell r="Z174">
            <v>415.22869565217394</v>
          </cell>
          <cell r="AA174">
            <v>235.424347826087</v>
          </cell>
          <cell r="AB174">
            <v>191.21565217391299</v>
          </cell>
          <cell r="AC174">
            <v>76.721739130434514</v>
          </cell>
          <cell r="AD174">
            <v>19.043478260869733</v>
          </cell>
          <cell r="AE174">
            <v>0</v>
          </cell>
          <cell r="AF174">
            <v>0</v>
          </cell>
          <cell r="AG174">
            <v>0</v>
          </cell>
        </row>
        <row r="175">
          <cell r="A175" t="str">
            <v>TOTAL CRAFTS</v>
          </cell>
          <cell r="B175">
            <v>798.52173913043464</v>
          </cell>
          <cell r="C175">
            <v>1330.8695652173913</v>
          </cell>
          <cell r="D175">
            <v>1539.434782608696</v>
          </cell>
          <cell r="E175">
            <v>2019.1304347826083</v>
          </cell>
          <cell r="F175">
            <v>2310.2608695652179</v>
          </cell>
          <cell r="G175">
            <v>2601.391304347826</v>
          </cell>
          <cell r="H175">
            <v>3816.3043478260875</v>
          </cell>
          <cell r="I175">
            <v>6446.7826086956493</v>
          </cell>
          <cell r="J175">
            <v>10236.169565217395</v>
          </cell>
          <cell r="K175">
            <v>16018.073913043474</v>
          </cell>
          <cell r="L175">
            <v>25297.965217391305</v>
          </cell>
          <cell r="M175">
            <v>37435.739130434784</v>
          </cell>
          <cell r="N175">
            <v>43558.456521739128</v>
          </cell>
          <cell r="O175">
            <v>49022.086956521744</v>
          </cell>
          <cell r="P175">
            <v>55965.756521739131</v>
          </cell>
          <cell r="Q175">
            <v>60005.417391304349</v>
          </cell>
          <cell r="R175">
            <v>59205.83478260869</v>
          </cell>
          <cell r="S175">
            <v>57586.739130434784</v>
          </cell>
          <cell r="T175">
            <v>54418.260869565231</v>
          </cell>
          <cell r="U175">
            <v>53127.478260869575</v>
          </cell>
          <cell r="V175">
            <v>49482.02173913044</v>
          </cell>
          <cell r="W175">
            <v>43901.304347826095</v>
          </cell>
          <cell r="X175">
            <v>35762.386956521746</v>
          </cell>
          <cell r="Y175">
            <v>30226.395652173906</v>
          </cell>
          <cell r="Z175">
            <v>24601.565217391308</v>
          </cell>
          <cell r="AA175">
            <v>18943.086956521725</v>
          </cell>
          <cell r="AB175">
            <v>15035.043478260875</v>
          </cell>
          <cell r="AC175">
            <v>9457.8695652173828</v>
          </cell>
          <cell r="AD175">
            <v>4526.2173913043589</v>
          </cell>
          <cell r="AE175">
            <v>728.91304347825553</v>
          </cell>
          <cell r="AF175">
            <v>399.00000000000057</v>
          </cell>
          <cell r="AG175">
            <v>208.56521739130608</v>
          </cell>
        </row>
        <row r="176">
          <cell r="A176" t="str">
            <v>S/C SUPV</v>
          </cell>
          <cell r="B176">
            <v>79.852173913043472</v>
          </cell>
          <cell r="C176">
            <v>133.08695652173913</v>
          </cell>
          <cell r="D176">
            <v>153.9434782608696</v>
          </cell>
          <cell r="E176">
            <v>201.91304347826085</v>
          </cell>
          <cell r="F176">
            <v>231.02608695652179</v>
          </cell>
          <cell r="G176">
            <v>260.1391304347826</v>
          </cell>
          <cell r="H176">
            <v>381.63043478260875</v>
          </cell>
          <cell r="I176">
            <v>644.67826086956495</v>
          </cell>
          <cell r="J176">
            <v>1023.6169565217396</v>
          </cell>
          <cell r="K176">
            <v>1601.8073913043474</v>
          </cell>
          <cell r="L176">
            <v>2529.7965217391306</v>
          </cell>
          <cell r="M176">
            <v>3743.5739130434786</v>
          </cell>
          <cell r="N176">
            <v>4355.8456521739126</v>
          </cell>
          <cell r="O176">
            <v>4902.2086956521744</v>
          </cell>
          <cell r="P176">
            <v>5596.5756521739131</v>
          </cell>
          <cell r="Q176">
            <v>6000.5417391304354</v>
          </cell>
          <cell r="R176">
            <v>5920.583478260869</v>
          </cell>
          <cell r="S176">
            <v>5758.6739130434789</v>
          </cell>
          <cell r="T176">
            <v>5441.8260869565238</v>
          </cell>
          <cell r="U176">
            <v>5312.7478260869575</v>
          </cell>
          <cell r="V176">
            <v>4948.2021739130441</v>
          </cell>
          <cell r="W176">
            <v>4390.1304347826099</v>
          </cell>
          <cell r="X176">
            <v>3576.238695652175</v>
          </cell>
          <cell r="Y176">
            <v>3022.6395652173906</v>
          </cell>
          <cell r="Z176">
            <v>2460.1565217391308</v>
          </cell>
          <cell r="AA176">
            <v>1894.3086956521727</v>
          </cell>
          <cell r="AB176">
            <v>1503.5043478260877</v>
          </cell>
          <cell r="AC176">
            <v>945.78695652173838</v>
          </cell>
          <cell r="AD176">
            <v>452.62173913043591</v>
          </cell>
          <cell r="AE176">
            <v>72.891304347825553</v>
          </cell>
          <cell r="AF176">
            <v>39.900000000000063</v>
          </cell>
          <cell r="AG176">
            <v>20.85652173913061</v>
          </cell>
        </row>
        <row r="179">
          <cell r="A179" t="str">
            <v>PERCENT COMPLETE</v>
          </cell>
          <cell r="B179">
            <v>1.0290055635550726E-3</v>
          </cell>
          <cell r="C179">
            <v>2.7440148361468604E-3</v>
          </cell>
          <cell r="D179">
            <v>4.7277892012124413E-3</v>
          </cell>
          <cell r="E179">
            <v>7.3297176761932519E-3</v>
          </cell>
          <cell r="F179">
            <v>1.0306807931287576E-2</v>
          </cell>
          <cell r="G179">
            <v>1.3659059966495411E-2</v>
          </cell>
          <cell r="H179">
            <v>1.8576895278541936E-2</v>
          </cell>
          <cell r="I179">
            <v>2.6884465187160686E-2</v>
          </cell>
          <cell r="J179">
            <v>4.0075183630934048E-2</v>
          </cell>
          <cell r="K179">
            <v>6.0716684502165483E-2</v>
          </cell>
          <cell r="L179">
            <v>9.3316607183877465E-2</v>
          </cell>
          <cell r="M179">
            <v>0.14155772818699824</v>
          </cell>
          <cell r="N179">
            <v>0.19768881630183271</v>
          </cell>
          <cell r="O179">
            <v>0.26086054694284611</v>
          </cell>
          <cell r="P179">
            <v>0.33298015497274258</v>
          </cell>
          <cell r="Q179">
            <v>0.41030542404598763</v>
          </cell>
          <cell r="R179">
            <v>0.48660032047870111</v>
          </cell>
          <cell r="S179">
            <v>0.56080878851207117</v>
          </cell>
          <cell r="T179">
            <v>0.63093423463299037</v>
          </cell>
          <cell r="U179">
            <v>0.69939632906215177</v>
          </cell>
          <cell r="V179">
            <v>0.76316074920300536</v>
          </cell>
          <cell r="W179">
            <v>0.81973364410055871</v>
          </cell>
          <cell r="X179">
            <v>0.86581841968142648</v>
          </cell>
          <cell r="Y179">
            <v>0.90476930576021264</v>
          </cell>
          <cell r="Z179">
            <v>0.93647182084568292</v>
          </cell>
          <cell r="AA179">
            <v>0.96088260506602896</v>
          </cell>
          <cell r="AB179">
            <v>0.98025733543250615</v>
          </cell>
          <cell r="AC179">
            <v>0.99244510681689568</v>
          </cell>
          <cell r="AD179">
            <v>0.99827776314831096</v>
          </cell>
          <cell r="AE179">
            <v>0.99921706829221824</v>
          </cell>
          <cell r="AF179">
            <v>0.99973123490752613</v>
          </cell>
          <cell r="AG179">
            <v>1</v>
          </cell>
        </row>
        <row r="180">
          <cell r="A180" t="str">
            <v>PCT. PER/MONTH</v>
          </cell>
          <cell r="B180">
            <v>1.0290055635550726E-3</v>
          </cell>
          <cell r="C180">
            <v>1.7150092725917879E-3</v>
          </cell>
          <cell r="D180">
            <v>1.9837743650655808E-3</v>
          </cell>
          <cell r="E180">
            <v>2.6019284749808106E-3</v>
          </cell>
          <cell r="F180">
            <v>2.9770902550943241E-3</v>
          </cell>
          <cell r="G180">
            <v>3.3522520352078349E-3</v>
          </cell>
          <cell r="H180">
            <v>4.9178353120465246E-3</v>
          </cell>
          <cell r="I180">
            <v>8.3075699086187504E-3</v>
          </cell>
          <cell r="J180">
            <v>1.3190718443773362E-2</v>
          </cell>
          <cell r="K180">
            <v>2.0641500871231434E-2</v>
          </cell>
          <cell r="L180">
            <v>3.2599922681711982E-2</v>
          </cell>
          <cell r="M180">
            <v>4.8241121003120779E-2</v>
          </cell>
          <cell r="N180">
            <v>5.6131088114834471E-2</v>
          </cell>
          <cell r="O180">
            <v>6.3171730641013391E-2</v>
          </cell>
          <cell r="P180">
            <v>7.2119608029896476E-2</v>
          </cell>
          <cell r="Q180">
            <v>7.7325269073245051E-2</v>
          </cell>
          <cell r="R180">
            <v>7.6294896432713477E-2</v>
          </cell>
          <cell r="S180">
            <v>7.4208468033370056E-2</v>
          </cell>
          <cell r="T180">
            <v>7.0125446120919199E-2</v>
          </cell>
          <cell r="U180">
            <v>6.8462094429161402E-2</v>
          </cell>
          <cell r="V180">
            <v>6.3764420140853595E-2</v>
          </cell>
          <cell r="W180">
            <v>5.657289489755335E-2</v>
          </cell>
          <cell r="X180">
            <v>4.6084775580867765E-2</v>
          </cell>
          <cell r="Y180">
            <v>3.8950886078786162E-2</v>
          </cell>
          <cell r="Z180">
            <v>3.1702515085470284E-2</v>
          </cell>
          <cell r="AA180">
            <v>2.4410784220346038E-2</v>
          </cell>
          <cell r="AB180">
            <v>1.9374730366477189E-2</v>
          </cell>
          <cell r="AC180">
            <v>1.2187771384389534E-2</v>
          </cell>
          <cell r="AD180">
            <v>5.8326563314152757E-3</v>
          </cell>
          <cell r="AE180">
            <v>9.3930514390727637E-4</v>
          </cell>
          <cell r="AF180">
            <v>5.1416661530789831E-4</v>
          </cell>
          <cell r="AG180">
            <v>2.6876509247386604E-4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s"/>
      <sheetName val="Summary"/>
      <sheetName val="Input Parametres"/>
      <sheetName val="Profit &amp; Loss"/>
      <sheetName val=" Revenue &amp; direct Costs"/>
      <sheetName val="Overheads"/>
      <sheetName val="Balance Sheet Summary"/>
      <sheetName val="Balance Sheet Detail"/>
      <sheetName val="Fixed Assets"/>
      <sheetName val="Ratios"/>
      <sheetName val="Haulmax Input"/>
      <sheetName val="Hours CY"/>
      <sheetName val="Hours PY"/>
      <sheetName val="AverageAssets CY"/>
      <sheetName val="Average Assets PY"/>
      <sheetName val="CY Trial Balance"/>
      <sheetName val="PY Trial Balance"/>
      <sheetName val="Haulmax"/>
    </sheetNames>
    <sheetDataSet>
      <sheetData sheetId="0"/>
      <sheetData sheetId="1"/>
      <sheetData sheetId="2"/>
      <sheetData sheetId="3" refreshError="1">
        <row r="5">
          <cell r="E5">
            <v>12</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row r="9">
          <cell r="E9">
            <v>-53027.25</v>
          </cell>
          <cell r="F9">
            <v>-76190.5</v>
          </cell>
          <cell r="G9">
            <v>-47228.5</v>
          </cell>
          <cell r="H9">
            <v>-22964</v>
          </cell>
          <cell r="I9">
            <v>-9579</v>
          </cell>
          <cell r="J9">
            <v>-9858</v>
          </cell>
          <cell r="K9">
            <v>-11501</v>
          </cell>
          <cell r="L9">
            <v>-1178</v>
          </cell>
        </row>
        <row r="10">
          <cell r="E10">
            <v>-82698.75</v>
          </cell>
          <cell r="F10">
            <v>-119184.8</v>
          </cell>
          <cell r="G10">
            <v>-88375.25</v>
          </cell>
          <cell r="H10">
            <v>-113691.5</v>
          </cell>
          <cell r="I10">
            <v>-110577.23</v>
          </cell>
          <cell r="J10">
            <v>-85059.5</v>
          </cell>
          <cell r="K10">
            <v>-105513.35</v>
          </cell>
          <cell r="L10">
            <v>-101266.25</v>
          </cell>
          <cell r="M10">
            <v>-123865.5</v>
          </cell>
          <cell r="N10">
            <v>-97935.41</v>
          </cell>
          <cell r="O10">
            <v>-101359.5</v>
          </cell>
          <cell r="P10">
            <v>-93113</v>
          </cell>
        </row>
        <row r="11">
          <cell r="E11">
            <v>-2695.65</v>
          </cell>
          <cell r="F11">
            <v>-2695.65</v>
          </cell>
          <cell r="G11">
            <v>-2608.6999999999998</v>
          </cell>
          <cell r="H11">
            <v>-2695.65</v>
          </cell>
          <cell r="I11">
            <v>-2608.6999999999998</v>
          </cell>
          <cell r="J11">
            <v>-2695.65</v>
          </cell>
          <cell r="K11">
            <v>-2725.27</v>
          </cell>
          <cell r="L11">
            <v>-2549.46</v>
          </cell>
          <cell r="M11">
            <v>-2725.27</v>
          </cell>
          <cell r="N11">
            <v>-2637.36</v>
          </cell>
          <cell r="O11">
            <v>-2725.27</v>
          </cell>
          <cell r="P11">
            <v>-2637.37</v>
          </cell>
        </row>
        <row r="12">
          <cell r="E12">
            <v>-30520.44</v>
          </cell>
          <cell r="F12">
            <v>-122347.08</v>
          </cell>
          <cell r="G12">
            <v>-40312.590000000004</v>
          </cell>
          <cell r="H12">
            <v>-131272.76999999999</v>
          </cell>
          <cell r="I12">
            <v>-752697.87</v>
          </cell>
          <cell r="J12">
            <v>-103671.14</v>
          </cell>
          <cell r="K12">
            <v>-44609.47</v>
          </cell>
          <cell r="L12">
            <v>-109793.88999999998</v>
          </cell>
          <cell r="M12">
            <v>-77747.539999999994</v>
          </cell>
          <cell r="N12">
            <v>-63123.8</v>
          </cell>
          <cell r="O12">
            <v>-78282.98</v>
          </cell>
          <cell r="P12">
            <v>-198710.45</v>
          </cell>
        </row>
        <row r="13">
          <cell r="G13">
            <v>-885.97</v>
          </cell>
          <cell r="M13">
            <v>-1245.1400000000001</v>
          </cell>
        </row>
        <row r="14">
          <cell r="E14">
            <v>-2353.0100000000002</v>
          </cell>
          <cell r="F14">
            <v>-2376.66</v>
          </cell>
          <cell r="G14">
            <v>-2253.67</v>
          </cell>
          <cell r="H14">
            <v>-2376.66</v>
          </cell>
          <cell r="I14">
            <v>-2523.3000000000002</v>
          </cell>
          <cell r="J14">
            <v>-2376.66</v>
          </cell>
          <cell r="K14">
            <v>-2376.66</v>
          </cell>
          <cell r="L14">
            <v>-2376.66</v>
          </cell>
          <cell r="M14">
            <v>-2376.66</v>
          </cell>
          <cell r="N14">
            <v>-2376.66</v>
          </cell>
          <cell r="O14">
            <v>-2376.66</v>
          </cell>
          <cell r="P14">
            <v>-2376.66</v>
          </cell>
        </row>
        <row r="15">
          <cell r="E15">
            <v>-28151.7</v>
          </cell>
          <cell r="F15">
            <v>-27513.69</v>
          </cell>
          <cell r="G15">
            <v>-25746.57</v>
          </cell>
          <cell r="H15">
            <v>-26687.91</v>
          </cell>
          <cell r="I15">
            <v>-26193.31</v>
          </cell>
          <cell r="J15">
            <v>-27691.439999999999</v>
          </cell>
          <cell r="K15">
            <v>-27064.09</v>
          </cell>
          <cell r="L15">
            <v>-25179.66</v>
          </cell>
          <cell r="M15">
            <v>-27086.74</v>
          </cell>
          <cell r="N15">
            <v>-25960.33</v>
          </cell>
          <cell r="O15">
            <v>-26320.32</v>
          </cell>
          <cell r="P15">
            <v>-25243.05</v>
          </cell>
        </row>
        <row r="17">
          <cell r="K17">
            <v>-34003.449999999997</v>
          </cell>
        </row>
        <row r="18">
          <cell r="E18">
            <v>-625.07000000000005</v>
          </cell>
          <cell r="F18">
            <v>-621.63</v>
          </cell>
          <cell r="G18">
            <v>-621.63</v>
          </cell>
          <cell r="H18">
            <v>-1187.3900000000001</v>
          </cell>
          <cell r="I18">
            <v>-621.63</v>
          </cell>
          <cell r="J18">
            <v>-1080.75</v>
          </cell>
          <cell r="K18">
            <v>-621.63</v>
          </cell>
          <cell r="L18">
            <v>-1896.81</v>
          </cell>
          <cell r="M18">
            <v>-621.63</v>
          </cell>
          <cell r="N18">
            <v>-621.63</v>
          </cell>
          <cell r="O18">
            <v>-651.98</v>
          </cell>
          <cell r="P18">
            <v>-12960.03</v>
          </cell>
        </row>
        <row r="19">
          <cell r="E19">
            <v>9013.9500000000007</v>
          </cell>
          <cell r="F19">
            <v>30827.43</v>
          </cell>
          <cell r="G19">
            <v>422.11</v>
          </cell>
          <cell r="I19">
            <v>367.72</v>
          </cell>
          <cell r="J19">
            <v>-7212.35</v>
          </cell>
          <cell r="K19">
            <v>-22276.11</v>
          </cell>
          <cell r="L19">
            <v>28222.69</v>
          </cell>
          <cell r="M19">
            <v>1498.09</v>
          </cell>
          <cell r="N19">
            <v>-400.27</v>
          </cell>
          <cell r="O19">
            <v>988.25</v>
          </cell>
          <cell r="P19">
            <v>-67463.88</v>
          </cell>
        </row>
        <row r="20">
          <cell r="E20">
            <v>4494.25</v>
          </cell>
          <cell r="F20">
            <v>42341.09</v>
          </cell>
          <cell r="G20">
            <v>4560.2700000000004</v>
          </cell>
          <cell r="H20">
            <v>51925.91</v>
          </cell>
          <cell r="I20">
            <v>10792.94</v>
          </cell>
          <cell r="J20">
            <v>24757.780000000002</v>
          </cell>
          <cell r="K20">
            <v>18935.080000000002</v>
          </cell>
          <cell r="L20">
            <v>43117.149999999994</v>
          </cell>
          <cell r="M20">
            <v>36057.1</v>
          </cell>
          <cell r="N20">
            <v>37337.449999999997</v>
          </cell>
          <cell r="O20">
            <v>44978.1</v>
          </cell>
          <cell r="P20">
            <v>41871.85</v>
          </cell>
        </row>
        <row r="21">
          <cell r="E21">
            <v>45839.4</v>
          </cell>
          <cell r="F21">
            <v>64803.86</v>
          </cell>
          <cell r="G21">
            <v>52049.48</v>
          </cell>
          <cell r="H21">
            <v>83677.48</v>
          </cell>
          <cell r="I21">
            <v>49680.92</v>
          </cell>
          <cell r="J21">
            <v>68067.429999999993</v>
          </cell>
          <cell r="K21">
            <v>53270.07</v>
          </cell>
          <cell r="L21">
            <v>15470.95</v>
          </cell>
          <cell r="M21">
            <v>31120.82</v>
          </cell>
          <cell r="N21">
            <v>27319.82</v>
          </cell>
          <cell r="O21">
            <v>23988.1</v>
          </cell>
          <cell r="P21">
            <v>109863.65</v>
          </cell>
        </row>
        <row r="23">
          <cell r="E23">
            <v>9515.3799999999992</v>
          </cell>
          <cell r="F23">
            <v>3406.16</v>
          </cell>
          <cell r="G23">
            <v>9153.86</v>
          </cell>
          <cell r="H23">
            <v>2769.24</v>
          </cell>
          <cell r="I23">
            <v>621247.97</v>
          </cell>
          <cell r="J23">
            <v>16234.24</v>
          </cell>
          <cell r="K23">
            <v>2769.24</v>
          </cell>
          <cell r="L23">
            <v>2769.24</v>
          </cell>
          <cell r="M23">
            <v>1384.62</v>
          </cell>
          <cell r="O23">
            <v>2500</v>
          </cell>
          <cell r="P23">
            <v>30000</v>
          </cell>
        </row>
        <row r="24">
          <cell r="F24">
            <v>2219</v>
          </cell>
          <cell r="K24">
            <v>10147.73</v>
          </cell>
          <cell r="L24">
            <v>0.22</v>
          </cell>
          <cell r="M24">
            <v>375</v>
          </cell>
          <cell r="N24">
            <v>2857</v>
          </cell>
          <cell r="P24">
            <v>2280</v>
          </cell>
        </row>
        <row r="25">
          <cell r="E25">
            <v>64.62</v>
          </cell>
          <cell r="F25">
            <v>380.61</v>
          </cell>
          <cell r="G25">
            <v>505.84</v>
          </cell>
          <cell r="H25">
            <v>461.19</v>
          </cell>
          <cell r="I25">
            <v>469.78</v>
          </cell>
          <cell r="J25">
            <v>562.77</v>
          </cell>
          <cell r="K25">
            <v>338.85</v>
          </cell>
          <cell r="L25">
            <v>320.06</v>
          </cell>
          <cell r="M25">
            <v>829.23</v>
          </cell>
          <cell r="N25">
            <v>58.43</v>
          </cell>
          <cell r="O25">
            <v>791.49</v>
          </cell>
          <cell r="P25">
            <v>344.52</v>
          </cell>
        </row>
        <row r="26">
          <cell r="F26">
            <v>397.03</v>
          </cell>
          <cell r="N26">
            <v>765.87</v>
          </cell>
          <cell r="O26">
            <v>582.54999999999995</v>
          </cell>
          <cell r="P26">
            <v>543.59</v>
          </cell>
        </row>
        <row r="27">
          <cell r="E27">
            <v>68.87</v>
          </cell>
          <cell r="F27">
            <v>93.87</v>
          </cell>
          <cell r="G27">
            <v>68.87</v>
          </cell>
          <cell r="H27">
            <v>68.87</v>
          </cell>
          <cell r="I27">
            <v>93.87</v>
          </cell>
          <cell r="J27">
            <v>68.87</v>
          </cell>
          <cell r="K27">
            <v>68.87</v>
          </cell>
          <cell r="L27">
            <v>93.87</v>
          </cell>
          <cell r="M27">
            <v>68.87</v>
          </cell>
          <cell r="N27">
            <v>68.87</v>
          </cell>
          <cell r="O27">
            <v>93.87</v>
          </cell>
          <cell r="P27">
            <v>68.87</v>
          </cell>
        </row>
        <row r="28">
          <cell r="E28">
            <v>111</v>
          </cell>
          <cell r="F28">
            <v>141.12</v>
          </cell>
          <cell r="G28">
            <v>83.25</v>
          </cell>
          <cell r="H28">
            <v>12.37</v>
          </cell>
          <cell r="I28">
            <v>83.5</v>
          </cell>
          <cell r="J28">
            <v>18.64</v>
          </cell>
          <cell r="K28">
            <v>35.97</v>
          </cell>
          <cell r="L28">
            <v>42</v>
          </cell>
          <cell r="M28">
            <v>87.71</v>
          </cell>
          <cell r="N28">
            <v>41</v>
          </cell>
          <cell r="O28">
            <v>67.680000000000007</v>
          </cell>
        </row>
        <row r="29">
          <cell r="E29">
            <v>141.99</v>
          </cell>
          <cell r="F29">
            <v>141.97999999999999</v>
          </cell>
          <cell r="G29">
            <v>1807.41</v>
          </cell>
          <cell r="H29">
            <v>1201.98</v>
          </cell>
          <cell r="I29">
            <v>1472.4</v>
          </cell>
          <cell r="J29">
            <v>1811.93</v>
          </cell>
          <cell r="K29">
            <v>1960.28</v>
          </cell>
          <cell r="L29">
            <v>958.67</v>
          </cell>
          <cell r="M29">
            <v>1733.44</v>
          </cell>
          <cell r="N29">
            <v>972.4</v>
          </cell>
          <cell r="O29">
            <v>1086.99</v>
          </cell>
          <cell r="P29">
            <v>972.4</v>
          </cell>
        </row>
        <row r="30">
          <cell r="E30">
            <v>9272.74</v>
          </cell>
          <cell r="F30">
            <v>8061.72</v>
          </cell>
          <cell r="G30">
            <v>7922.75</v>
          </cell>
          <cell r="H30">
            <v>9278.07</v>
          </cell>
          <cell r="I30">
            <v>12044.77</v>
          </cell>
          <cell r="J30">
            <v>12453.31</v>
          </cell>
          <cell r="K30">
            <v>12532.8</v>
          </cell>
          <cell r="L30">
            <v>11494.35</v>
          </cell>
          <cell r="M30">
            <v>12488.49</v>
          </cell>
          <cell r="N30">
            <v>12073.51</v>
          </cell>
          <cell r="O30">
            <v>13370.65</v>
          </cell>
          <cell r="P30">
            <v>13516.72</v>
          </cell>
        </row>
        <row r="31">
          <cell r="E31">
            <v>2000</v>
          </cell>
          <cell r="G31">
            <v>400</v>
          </cell>
          <cell r="H31">
            <v>3109.3</v>
          </cell>
          <cell r="I31">
            <v>1000</v>
          </cell>
          <cell r="J31">
            <v>7000</v>
          </cell>
          <cell r="K31">
            <v>2500</v>
          </cell>
          <cell r="L31">
            <v>251.3</v>
          </cell>
          <cell r="O31">
            <v>3000</v>
          </cell>
          <cell r="P31">
            <v>11700</v>
          </cell>
        </row>
        <row r="32">
          <cell r="E32">
            <v>256.68</v>
          </cell>
          <cell r="F32">
            <v>365.13</v>
          </cell>
          <cell r="G32">
            <v>378.47</v>
          </cell>
          <cell r="H32">
            <v>252.11</v>
          </cell>
          <cell r="I32">
            <v>221.29</v>
          </cell>
          <cell r="J32">
            <v>182.15</v>
          </cell>
          <cell r="K32">
            <v>220.74</v>
          </cell>
          <cell r="L32">
            <v>257.55</v>
          </cell>
          <cell r="M32">
            <v>357.76</v>
          </cell>
          <cell r="N32">
            <v>118.5</v>
          </cell>
          <cell r="O32">
            <v>949.35</v>
          </cell>
          <cell r="P32">
            <v>433.25</v>
          </cell>
        </row>
        <row r="33">
          <cell r="E33">
            <v>91.24</v>
          </cell>
          <cell r="H33">
            <v>206.84</v>
          </cell>
          <cell r="J33">
            <v>490.82</v>
          </cell>
          <cell r="K33">
            <v>756.49</v>
          </cell>
          <cell r="L33">
            <v>42.33</v>
          </cell>
          <cell r="M33">
            <v>67.72</v>
          </cell>
          <cell r="O33">
            <v>3094.16</v>
          </cell>
          <cell r="P33">
            <v>585.27</v>
          </cell>
        </row>
        <row r="34">
          <cell r="E34">
            <v>22.73</v>
          </cell>
          <cell r="J34">
            <v>4.58</v>
          </cell>
          <cell r="K34">
            <v>268.09999999999997</v>
          </cell>
          <cell r="L34">
            <v>-0.09</v>
          </cell>
          <cell r="O34">
            <v>194.61</v>
          </cell>
          <cell r="P34">
            <v>382.07</v>
          </cell>
        </row>
        <row r="35">
          <cell r="E35">
            <v>220</v>
          </cell>
        </row>
        <row r="36">
          <cell r="E36">
            <v>2992.73</v>
          </cell>
          <cell r="F36">
            <v>19949.349999999999</v>
          </cell>
          <cell r="G36">
            <v>1772.6399999999999</v>
          </cell>
          <cell r="H36">
            <v>15239.62</v>
          </cell>
          <cell r="I36">
            <v>1772.64</v>
          </cell>
          <cell r="J36">
            <v>1831.72</v>
          </cell>
          <cell r="K36">
            <v>1831.73</v>
          </cell>
          <cell r="L36">
            <v>11370.74</v>
          </cell>
          <cell r="M36">
            <v>1831.73</v>
          </cell>
          <cell r="N36">
            <v>7134.98</v>
          </cell>
          <cell r="O36">
            <v>6292.15</v>
          </cell>
          <cell r="P36">
            <v>6089.18</v>
          </cell>
        </row>
        <row r="37">
          <cell r="E37">
            <v>4634.7299999999996</v>
          </cell>
          <cell r="F37">
            <v>3862.78</v>
          </cell>
          <cell r="G37">
            <v>3816.51</v>
          </cell>
          <cell r="H37">
            <v>3943.72</v>
          </cell>
          <cell r="I37">
            <v>3816.51</v>
          </cell>
          <cell r="J37">
            <v>3943.71</v>
          </cell>
          <cell r="K37">
            <v>1262.4000000000001</v>
          </cell>
          <cell r="L37">
            <v>3604.48</v>
          </cell>
          <cell r="M37">
            <v>3932.94</v>
          </cell>
          <cell r="N37">
            <v>3806.08</v>
          </cell>
          <cell r="O37">
            <v>3932.94</v>
          </cell>
          <cell r="P37">
            <v>3806.08</v>
          </cell>
        </row>
        <row r="38">
          <cell r="M38">
            <v>1825</v>
          </cell>
          <cell r="N38">
            <v>1375</v>
          </cell>
        </row>
        <row r="39">
          <cell r="E39">
            <v>673.98</v>
          </cell>
          <cell r="F39">
            <v>869.32</v>
          </cell>
          <cell r="G39">
            <v>1519.64</v>
          </cell>
          <cell r="H39">
            <v>1063.6099999999999</v>
          </cell>
          <cell r="I39">
            <v>1029.5999999999999</v>
          </cell>
          <cell r="J39">
            <v>-10.93</v>
          </cell>
          <cell r="K39">
            <v>663.39</v>
          </cell>
          <cell r="L39">
            <v>620.02</v>
          </cell>
          <cell r="M39">
            <v>996.5</v>
          </cell>
          <cell r="N39">
            <v>765.7</v>
          </cell>
          <cell r="O39">
            <v>790.81</v>
          </cell>
          <cell r="P39">
            <v>765.3</v>
          </cell>
        </row>
        <row r="40">
          <cell r="I40">
            <v>38.83</v>
          </cell>
          <cell r="N40">
            <v>5689.56</v>
          </cell>
        </row>
        <row r="41">
          <cell r="E41">
            <v>425.32</v>
          </cell>
          <cell r="F41">
            <v>153.22</v>
          </cell>
          <cell r="G41">
            <v>425.02</v>
          </cell>
          <cell r="H41">
            <v>1403.76</v>
          </cell>
          <cell r="I41">
            <v>589.74</v>
          </cell>
          <cell r="J41">
            <v>683.14</v>
          </cell>
          <cell r="K41">
            <v>1216.45</v>
          </cell>
          <cell r="L41">
            <v>351.55</v>
          </cell>
          <cell r="M41">
            <v>2009.86</v>
          </cell>
          <cell r="N41">
            <v>725.92</v>
          </cell>
          <cell r="O41">
            <v>1600.84</v>
          </cell>
          <cell r="P41">
            <v>742.56</v>
          </cell>
        </row>
        <row r="42">
          <cell r="F42">
            <v>172.02</v>
          </cell>
          <cell r="H42">
            <v>399</v>
          </cell>
          <cell r="K42">
            <v>90</v>
          </cell>
        </row>
        <row r="43">
          <cell r="E43">
            <v>440.28</v>
          </cell>
          <cell r="F43">
            <v>361.32</v>
          </cell>
          <cell r="G43">
            <v>857.03</v>
          </cell>
          <cell r="H43">
            <v>115</v>
          </cell>
          <cell r="I43">
            <v>173.19</v>
          </cell>
          <cell r="K43">
            <v>60</v>
          </cell>
          <cell r="O43">
            <v>21.16</v>
          </cell>
          <cell r="P43">
            <v>335.35</v>
          </cell>
        </row>
        <row r="44">
          <cell r="E44">
            <v>1391.22</v>
          </cell>
          <cell r="F44">
            <v>588.66999999999996</v>
          </cell>
          <cell r="G44">
            <v>980.7</v>
          </cell>
          <cell r="H44">
            <v>775.17</v>
          </cell>
          <cell r="I44">
            <v>111.56</v>
          </cell>
          <cell r="J44">
            <v>807.79</v>
          </cell>
          <cell r="K44">
            <v>643.70000000000005</v>
          </cell>
          <cell r="L44">
            <v>356.81</v>
          </cell>
          <cell r="M44">
            <v>326.60000000000002</v>
          </cell>
          <cell r="N44">
            <v>703.98</v>
          </cell>
          <cell r="O44">
            <v>1469.42</v>
          </cell>
          <cell r="P44">
            <v>2568.2800000000002</v>
          </cell>
        </row>
        <row r="45">
          <cell r="I45">
            <v>52.13</v>
          </cell>
          <cell r="N45">
            <v>28.59</v>
          </cell>
        </row>
        <row r="47">
          <cell r="E47">
            <v>329.92</v>
          </cell>
          <cell r="F47">
            <v>502.25</v>
          </cell>
          <cell r="G47">
            <v>325.73</v>
          </cell>
          <cell r="H47">
            <v>123.97</v>
          </cell>
          <cell r="I47">
            <v>326.5</v>
          </cell>
          <cell r="J47">
            <v>273.23</v>
          </cell>
          <cell r="K47">
            <v>558.91999999999996</v>
          </cell>
          <cell r="L47">
            <v>273.13</v>
          </cell>
          <cell r="M47">
            <v>307.94</v>
          </cell>
          <cell r="N47">
            <v>112.87</v>
          </cell>
          <cell r="O47">
            <v>278.56</v>
          </cell>
          <cell r="P47">
            <v>487.13</v>
          </cell>
        </row>
        <row r="48">
          <cell r="E48">
            <v>3624.86</v>
          </cell>
          <cell r="F48">
            <v>3174.97</v>
          </cell>
          <cell r="G48">
            <v>1971.85</v>
          </cell>
          <cell r="H48">
            <v>2693.33</v>
          </cell>
          <cell r="I48">
            <v>2280.96</v>
          </cell>
          <cell r="J48">
            <v>2834.34</v>
          </cell>
          <cell r="K48">
            <v>1939.97</v>
          </cell>
          <cell r="L48">
            <v>2042.46</v>
          </cell>
          <cell r="M48">
            <v>1831.77</v>
          </cell>
          <cell r="N48">
            <v>2701.2799999999997</v>
          </cell>
          <cell r="O48">
            <v>1552.28</v>
          </cell>
          <cell r="P48">
            <v>3392.93</v>
          </cell>
        </row>
        <row r="49">
          <cell r="E49">
            <v>8321.57</v>
          </cell>
          <cell r="F49">
            <v>8321.57</v>
          </cell>
          <cell r="G49">
            <v>8321.57</v>
          </cell>
          <cell r="H49">
            <v>8321.57</v>
          </cell>
          <cell r="I49">
            <v>8321.57</v>
          </cell>
          <cell r="J49">
            <v>8321.57</v>
          </cell>
          <cell r="K49">
            <v>8321.57</v>
          </cell>
          <cell r="L49">
            <v>8321.57</v>
          </cell>
          <cell r="M49">
            <v>8321.57</v>
          </cell>
          <cell r="N49">
            <v>8321.57</v>
          </cell>
          <cell r="O49">
            <v>8321.57</v>
          </cell>
          <cell r="P49">
            <v>8321.57</v>
          </cell>
        </row>
        <row r="51">
          <cell r="E51">
            <v>174</v>
          </cell>
          <cell r="F51">
            <v>217</v>
          </cell>
          <cell r="G51">
            <v>298.25</v>
          </cell>
          <cell r="H51">
            <v>217</v>
          </cell>
          <cell r="I51">
            <v>217</v>
          </cell>
          <cell r="J51">
            <v>368.25</v>
          </cell>
          <cell r="K51">
            <v>217</v>
          </cell>
          <cell r="L51">
            <v>252</v>
          </cell>
          <cell r="M51">
            <v>298.25</v>
          </cell>
          <cell r="N51">
            <v>217</v>
          </cell>
          <cell r="P51">
            <v>434</v>
          </cell>
        </row>
        <row r="52">
          <cell r="E52">
            <v>80</v>
          </cell>
          <cell r="G52">
            <v>155</v>
          </cell>
          <cell r="J52">
            <v>405</v>
          </cell>
          <cell r="M52">
            <v>155</v>
          </cell>
          <cell r="N52">
            <v>53.63</v>
          </cell>
          <cell r="P52">
            <v>155</v>
          </cell>
        </row>
        <row r="53">
          <cell r="M53">
            <v>152</v>
          </cell>
        </row>
        <row r="54">
          <cell r="E54">
            <v>196</v>
          </cell>
          <cell r="F54">
            <v>90.91</v>
          </cell>
          <cell r="G54">
            <v>1627.41</v>
          </cell>
          <cell r="H54">
            <v>646.29</v>
          </cell>
          <cell r="I54">
            <v>0</v>
          </cell>
          <cell r="J54">
            <v>0.02</v>
          </cell>
          <cell r="K54">
            <v>243.1</v>
          </cell>
          <cell r="L54">
            <v>281.41000000000003</v>
          </cell>
          <cell r="M54">
            <v>331.61</v>
          </cell>
          <cell r="N54">
            <v>268.51</v>
          </cell>
          <cell r="O54">
            <v>194.05</v>
          </cell>
          <cell r="P54">
            <v>92.6</v>
          </cell>
        </row>
        <row r="55">
          <cell r="E55">
            <v>443748.69</v>
          </cell>
          <cell r="F55">
            <v>115551.37</v>
          </cell>
          <cell r="G55">
            <v>80746.720000000001</v>
          </cell>
          <cell r="H55">
            <v>94070.53</v>
          </cell>
          <cell r="I55">
            <v>88960.66</v>
          </cell>
          <cell r="J55">
            <v>71420.850000000006</v>
          </cell>
          <cell r="K55">
            <v>89569.25</v>
          </cell>
          <cell r="L55">
            <v>84822.2</v>
          </cell>
          <cell r="M55">
            <v>97401.52</v>
          </cell>
          <cell r="N55">
            <v>86060.66</v>
          </cell>
          <cell r="O55">
            <v>80148.240000000005</v>
          </cell>
          <cell r="P55">
            <v>106378.55</v>
          </cell>
        </row>
        <row r="56">
          <cell r="E56">
            <v>20417.63</v>
          </cell>
          <cell r="F56">
            <v>5070.8999999999996</v>
          </cell>
          <cell r="G56">
            <v>8020.65</v>
          </cell>
          <cell r="H56">
            <v>7115</v>
          </cell>
          <cell r="I56">
            <v>7612.12</v>
          </cell>
          <cell r="J56">
            <v>6527.35</v>
          </cell>
          <cell r="K56">
            <v>3502.51</v>
          </cell>
          <cell r="L56">
            <v>6656.55</v>
          </cell>
          <cell r="M56">
            <v>10028.27</v>
          </cell>
          <cell r="N56">
            <v>5830.05</v>
          </cell>
          <cell r="O56">
            <v>6814.41</v>
          </cell>
          <cell r="P56">
            <v>7068.89</v>
          </cell>
        </row>
        <row r="57">
          <cell r="E57">
            <v>5952.32</v>
          </cell>
          <cell r="F57">
            <v>1001.3</v>
          </cell>
          <cell r="G57">
            <v>1505.79</v>
          </cell>
          <cell r="H57">
            <v>1005.05</v>
          </cell>
          <cell r="I57">
            <v>1001.09</v>
          </cell>
          <cell r="J57">
            <v>1003.84</v>
          </cell>
          <cell r="K57">
            <v>997.56</v>
          </cell>
          <cell r="L57">
            <v>1004.34</v>
          </cell>
          <cell r="M57">
            <v>1507.91</v>
          </cell>
          <cell r="N57">
            <v>926.47</v>
          </cell>
          <cell r="O57">
            <v>1031.75</v>
          </cell>
          <cell r="P57">
            <v>1549.37</v>
          </cell>
        </row>
        <row r="58">
          <cell r="E58">
            <v>28926.65</v>
          </cell>
          <cell r="F58">
            <v>6404.92</v>
          </cell>
          <cell r="G58">
            <v>9253.6299999999992</v>
          </cell>
          <cell r="H58">
            <v>6416.76</v>
          </cell>
          <cell r="I58">
            <v>7115.22</v>
          </cell>
          <cell r="J58">
            <v>7157.57</v>
          </cell>
          <cell r="K58">
            <v>6237.6</v>
          </cell>
          <cell r="L58">
            <v>6367.89</v>
          </cell>
          <cell r="M58">
            <v>9681.4699999999993</v>
          </cell>
          <cell r="N58">
            <v>18643.060000000001</v>
          </cell>
          <cell r="O58">
            <v>5622.87</v>
          </cell>
          <cell r="P58">
            <v>17713.560000000001</v>
          </cell>
        </row>
        <row r="59">
          <cell r="H59">
            <v>4224.58</v>
          </cell>
          <cell r="I59">
            <v>4224.58</v>
          </cell>
          <cell r="J59">
            <v>8295.67</v>
          </cell>
          <cell r="K59">
            <v>8525.9</v>
          </cell>
          <cell r="L59">
            <v>76.739999999999995</v>
          </cell>
          <cell r="M59">
            <v>12707.34</v>
          </cell>
          <cell r="N59">
            <v>3595.23</v>
          </cell>
          <cell r="P59">
            <v>3682.92</v>
          </cell>
        </row>
        <row r="60">
          <cell r="E60">
            <v>155.77000000000001</v>
          </cell>
          <cell r="F60">
            <v>709.85</v>
          </cell>
          <cell r="G60">
            <v>1037</v>
          </cell>
          <cell r="H60">
            <v>511.35</v>
          </cell>
          <cell r="I60">
            <v>614.96</v>
          </cell>
          <cell r="J60">
            <v>218</v>
          </cell>
          <cell r="K60">
            <v>140.78</v>
          </cell>
          <cell r="L60">
            <v>138.38</v>
          </cell>
          <cell r="M60">
            <v>1785.14</v>
          </cell>
          <cell r="N60">
            <v>737.76</v>
          </cell>
          <cell r="O60">
            <v>319.05</v>
          </cell>
          <cell r="P60">
            <v>72</v>
          </cell>
        </row>
        <row r="61">
          <cell r="E61">
            <v>9833.6200000000008</v>
          </cell>
          <cell r="F61">
            <v>10015.34</v>
          </cell>
          <cell r="G61">
            <v>14778.72</v>
          </cell>
          <cell r="H61">
            <v>11227.81</v>
          </cell>
          <cell r="I61">
            <v>10325.040000000001</v>
          </cell>
          <cell r="J61">
            <v>10417.23</v>
          </cell>
          <cell r="K61">
            <v>10200.42</v>
          </cell>
          <cell r="L61">
            <v>10491.98</v>
          </cell>
          <cell r="M61">
            <v>15348.59</v>
          </cell>
          <cell r="N61">
            <v>9015.64</v>
          </cell>
          <cell r="O61">
            <v>9250.2999999999993</v>
          </cell>
          <cell r="P61">
            <v>9724.02</v>
          </cell>
        </row>
        <row r="62">
          <cell r="E62">
            <v>200</v>
          </cell>
          <cell r="F62">
            <v>100</v>
          </cell>
          <cell r="G62">
            <v>395</v>
          </cell>
          <cell r="K62">
            <v>1613.64</v>
          </cell>
          <cell r="M62">
            <v>2800</v>
          </cell>
        </row>
        <row r="63">
          <cell r="E63">
            <v>1698.04</v>
          </cell>
          <cell r="F63">
            <v>1006.58</v>
          </cell>
          <cell r="G63">
            <v>625.64</v>
          </cell>
          <cell r="H63">
            <v>2291.38</v>
          </cell>
          <cell r="I63">
            <v>785.2</v>
          </cell>
          <cell r="J63">
            <v>1109.3399999999999</v>
          </cell>
          <cell r="K63">
            <v>1086.52</v>
          </cell>
          <cell r="L63">
            <v>752.38</v>
          </cell>
          <cell r="M63">
            <v>1445.26</v>
          </cell>
          <cell r="N63">
            <v>1003.03</v>
          </cell>
          <cell r="O63">
            <v>1768.41</v>
          </cell>
          <cell r="P63">
            <v>2349.38</v>
          </cell>
        </row>
        <row r="64">
          <cell r="E64">
            <v>907.85</v>
          </cell>
          <cell r="F64">
            <v>304.62</v>
          </cell>
          <cell r="G64">
            <v>834.61</v>
          </cell>
          <cell r="H64">
            <v>1037.3900000000001</v>
          </cell>
          <cell r="I64">
            <v>1987.71</v>
          </cell>
          <cell r="J64">
            <v>1398.3</v>
          </cell>
          <cell r="K64">
            <v>2352.4500000000003</v>
          </cell>
          <cell r="L64">
            <v>10478.35</v>
          </cell>
          <cell r="M64">
            <v>1097.46</v>
          </cell>
          <cell r="N64">
            <v>10786.32</v>
          </cell>
          <cell r="O64">
            <v>753.52</v>
          </cell>
          <cell r="P64">
            <v>1339.2</v>
          </cell>
        </row>
        <row r="66">
          <cell r="E66">
            <v>391.87</v>
          </cell>
          <cell r="F66">
            <v>1082.6199999999999</v>
          </cell>
          <cell r="G66">
            <v>714.46</v>
          </cell>
          <cell r="H66">
            <v>860.11</v>
          </cell>
          <cell r="I66">
            <v>540.05999999999995</v>
          </cell>
          <cell r="J66">
            <v>675.25</v>
          </cell>
          <cell r="K66">
            <v>467.61</v>
          </cell>
          <cell r="L66">
            <v>1193.44</v>
          </cell>
          <cell r="M66">
            <v>1061.08</v>
          </cell>
          <cell r="N66">
            <v>822.83</v>
          </cell>
          <cell r="O66">
            <v>1012.24</v>
          </cell>
          <cell r="P66">
            <v>797.46</v>
          </cell>
        </row>
        <row r="67">
          <cell r="E67">
            <v>7200</v>
          </cell>
          <cell r="F67">
            <v>8670</v>
          </cell>
          <cell r="H67">
            <v>13443.1</v>
          </cell>
          <cell r="I67">
            <v>39.99</v>
          </cell>
          <cell r="J67">
            <v>15991.1</v>
          </cell>
          <cell r="K67">
            <v>1627.6</v>
          </cell>
          <cell r="L67">
            <v>1612.15</v>
          </cell>
          <cell r="M67">
            <v>24987.05</v>
          </cell>
          <cell r="N67">
            <v>15956.72</v>
          </cell>
          <cell r="O67">
            <v>1842.27</v>
          </cell>
          <cell r="P67">
            <v>7271.41</v>
          </cell>
        </row>
        <row r="69">
          <cell r="E69">
            <v>101.5</v>
          </cell>
          <cell r="G69">
            <v>130.5</v>
          </cell>
          <cell r="L69">
            <v>100</v>
          </cell>
        </row>
        <row r="70">
          <cell r="E70">
            <v>-126169</v>
          </cell>
          <cell r="F70">
            <v>3788</v>
          </cell>
          <cell r="G70">
            <v>-2036</v>
          </cell>
          <cell r="H70">
            <v>-8042</v>
          </cell>
          <cell r="I70">
            <v>20425</v>
          </cell>
          <cell r="J70">
            <v>-7572</v>
          </cell>
          <cell r="K70">
            <v>-4203</v>
          </cell>
          <cell r="L70">
            <v>-1950</v>
          </cell>
          <cell r="M70">
            <v>-14370</v>
          </cell>
          <cell r="N70">
            <v>-20300</v>
          </cell>
          <cell r="O70">
            <v>-3590</v>
          </cell>
          <cell r="P70">
            <v>113535.9</v>
          </cell>
        </row>
        <row r="72">
          <cell r="E72">
            <v>-43678.879999999997</v>
          </cell>
          <cell r="F72">
            <v>168460.93</v>
          </cell>
          <cell r="G72">
            <v>209024.87</v>
          </cell>
          <cell r="H72">
            <v>249199.07</v>
          </cell>
          <cell r="I72">
            <v>117745.11</v>
          </cell>
          <cell r="J72">
            <v>103807.25</v>
          </cell>
          <cell r="K72">
            <v>271499.02</v>
          </cell>
          <cell r="L72">
            <v>194342.57</v>
          </cell>
          <cell r="M72">
            <v>158404.9</v>
          </cell>
          <cell r="N72">
            <v>73974.45</v>
          </cell>
          <cell r="O72">
            <v>152407.88</v>
          </cell>
          <cell r="P72">
            <v>150634.64000000001</v>
          </cell>
        </row>
        <row r="73">
          <cell r="E73">
            <v>150</v>
          </cell>
          <cell r="F73">
            <v>150</v>
          </cell>
          <cell r="G73">
            <v>150</v>
          </cell>
          <cell r="H73">
            <v>150</v>
          </cell>
          <cell r="I73">
            <v>150</v>
          </cell>
          <cell r="J73">
            <v>150</v>
          </cell>
          <cell r="K73">
            <v>150</v>
          </cell>
          <cell r="L73">
            <v>150</v>
          </cell>
          <cell r="M73">
            <v>150</v>
          </cell>
          <cell r="N73">
            <v>150</v>
          </cell>
          <cell r="O73">
            <v>150</v>
          </cell>
          <cell r="P73">
            <v>150</v>
          </cell>
        </row>
        <row r="74">
          <cell r="E74">
            <v>198958.33</v>
          </cell>
        </row>
        <row r="75">
          <cell r="E75">
            <v>292023.39</v>
          </cell>
          <cell r="F75">
            <v>351928.47</v>
          </cell>
          <cell r="G75">
            <v>298841.55</v>
          </cell>
          <cell r="H75">
            <v>304069.59000000003</v>
          </cell>
          <cell r="I75">
            <v>280421.7</v>
          </cell>
          <cell r="J75">
            <v>336246.77</v>
          </cell>
          <cell r="K75">
            <v>174179.03</v>
          </cell>
          <cell r="L75">
            <v>216534.6</v>
          </cell>
          <cell r="M75">
            <v>291631.19</v>
          </cell>
          <cell r="N75">
            <v>186334.9</v>
          </cell>
          <cell r="O75">
            <v>200571.38</v>
          </cell>
          <cell r="P75">
            <v>197942.5</v>
          </cell>
        </row>
        <row r="77">
          <cell r="E77">
            <v>63725.4</v>
          </cell>
          <cell r="F77">
            <v>8126.05</v>
          </cell>
          <cell r="G77">
            <v>6604.24</v>
          </cell>
          <cell r="H77">
            <v>9299.89</v>
          </cell>
          <cell r="I77">
            <v>12755.17</v>
          </cell>
          <cell r="J77">
            <v>20197.850000000002</v>
          </cell>
          <cell r="K77">
            <v>41078.54</v>
          </cell>
          <cell r="L77">
            <v>24137</v>
          </cell>
          <cell r="M77">
            <v>15068.87</v>
          </cell>
          <cell r="N77">
            <v>16691.23</v>
          </cell>
          <cell r="O77">
            <v>6883.69</v>
          </cell>
          <cell r="P77">
            <v>3196.06</v>
          </cell>
        </row>
        <row r="78">
          <cell r="E78">
            <v>-183465.33</v>
          </cell>
          <cell r="F78">
            <v>-215169.88</v>
          </cell>
          <cell r="G78">
            <v>-233696.9</v>
          </cell>
          <cell r="H78">
            <v>-191284.22</v>
          </cell>
          <cell r="I78">
            <v>-281923.56</v>
          </cell>
          <cell r="J78">
            <v>-300745.75</v>
          </cell>
          <cell r="K78">
            <v>-319043.71999999997</v>
          </cell>
          <cell r="L78">
            <v>-207301.47</v>
          </cell>
          <cell r="M78">
            <v>-232793.09</v>
          </cell>
          <cell r="N78">
            <v>-185290.67</v>
          </cell>
          <cell r="O78">
            <v>-202443.57</v>
          </cell>
          <cell r="P78">
            <v>-237603.32</v>
          </cell>
        </row>
        <row r="79">
          <cell r="E79">
            <v>180109.35</v>
          </cell>
          <cell r="F79">
            <v>194342.58</v>
          </cell>
          <cell r="G79">
            <v>203870.2</v>
          </cell>
          <cell r="H79">
            <v>184492.42</v>
          </cell>
          <cell r="I79">
            <v>188421.38</v>
          </cell>
          <cell r="J79">
            <v>199326.69</v>
          </cell>
          <cell r="K79">
            <v>203288.05</v>
          </cell>
          <cell r="L79">
            <v>182823.77</v>
          </cell>
          <cell r="M79">
            <v>189820.78</v>
          </cell>
          <cell r="N79">
            <v>178390.7</v>
          </cell>
          <cell r="O79">
            <v>185625.19</v>
          </cell>
          <cell r="P79">
            <v>201866.97</v>
          </cell>
        </row>
        <row r="80">
          <cell r="E80">
            <v>66500.53</v>
          </cell>
          <cell r="F80">
            <v>35673.1</v>
          </cell>
          <cell r="G80">
            <v>35250.99</v>
          </cell>
          <cell r="H80">
            <v>35250.99</v>
          </cell>
          <cell r="I80">
            <v>34883.269999999997</v>
          </cell>
          <cell r="J80">
            <v>42095.62</v>
          </cell>
          <cell r="K80">
            <v>64371.73</v>
          </cell>
          <cell r="L80">
            <v>36149.040000000001</v>
          </cell>
          <cell r="M80">
            <v>34650.949999999997</v>
          </cell>
          <cell r="N80">
            <v>35051.22</v>
          </cell>
          <cell r="O80">
            <v>34062.97</v>
          </cell>
          <cell r="P80">
            <v>101526.85</v>
          </cell>
        </row>
        <row r="81">
          <cell r="E81">
            <v>79428.100000000006</v>
          </cell>
          <cell r="F81">
            <v>74612.36</v>
          </cell>
          <cell r="G81">
            <v>70795.850000000006</v>
          </cell>
          <cell r="H81">
            <v>66852.13</v>
          </cell>
          <cell r="I81">
            <v>26969.95</v>
          </cell>
          <cell r="J81">
            <v>23026.240000000002</v>
          </cell>
          <cell r="K81">
            <v>19082.52</v>
          </cell>
          <cell r="L81">
            <v>15478.04</v>
          </cell>
          <cell r="M81">
            <v>11545.1</v>
          </cell>
          <cell r="N81">
            <v>7739.02</v>
          </cell>
          <cell r="O81">
            <v>3806.08</v>
          </cell>
        </row>
        <row r="82">
          <cell r="E82">
            <v>9589.3799999999992</v>
          </cell>
          <cell r="F82">
            <v>8727.18</v>
          </cell>
          <cell r="G82">
            <v>21683.8</v>
          </cell>
          <cell r="H82">
            <v>18567.740000000002</v>
          </cell>
          <cell r="I82">
            <v>18159.939999999999</v>
          </cell>
          <cell r="J82">
            <v>20374.54</v>
          </cell>
          <cell r="K82">
            <v>16215.71</v>
          </cell>
          <cell r="L82">
            <v>15339.66</v>
          </cell>
          <cell r="M82">
            <v>16323.49</v>
          </cell>
          <cell r="N82">
            <v>13422.86</v>
          </cell>
          <cell r="O82">
            <v>12451.09</v>
          </cell>
          <cell r="P82">
            <v>10991.89</v>
          </cell>
        </row>
        <row r="83">
          <cell r="E83">
            <v>2860000</v>
          </cell>
          <cell r="F83">
            <v>2860000</v>
          </cell>
          <cell r="G83">
            <v>2860000</v>
          </cell>
          <cell r="H83">
            <v>2860000</v>
          </cell>
          <cell r="I83">
            <v>2860000</v>
          </cell>
          <cell r="J83">
            <v>2860000</v>
          </cell>
          <cell r="K83">
            <v>2860000</v>
          </cell>
          <cell r="L83">
            <v>2860000</v>
          </cell>
          <cell r="M83">
            <v>2860000</v>
          </cell>
          <cell r="N83">
            <v>2860000</v>
          </cell>
          <cell r="O83">
            <v>2860000</v>
          </cell>
          <cell r="P83">
            <v>2860000</v>
          </cell>
        </row>
        <row r="85">
          <cell r="E85">
            <v>283177.44</v>
          </cell>
          <cell r="F85">
            <v>285060.67</v>
          </cell>
          <cell r="G85">
            <v>286880.82</v>
          </cell>
          <cell r="H85">
            <v>288761.65999999997</v>
          </cell>
          <cell r="I85">
            <v>290581.81</v>
          </cell>
          <cell r="J85">
            <v>292462.65000000002</v>
          </cell>
          <cell r="K85">
            <v>294343.48</v>
          </cell>
          <cell r="L85">
            <v>296062.52</v>
          </cell>
          <cell r="M85">
            <v>297938.21000000002</v>
          </cell>
          <cell r="N85">
            <v>299753.39</v>
          </cell>
          <cell r="O85">
            <v>201203.09</v>
          </cell>
          <cell r="P85">
            <v>141441.72</v>
          </cell>
        </row>
        <row r="86">
          <cell r="E86">
            <v>2353.0100000000002</v>
          </cell>
          <cell r="F86">
            <v>4729.67</v>
          </cell>
          <cell r="H86">
            <v>2376.66</v>
          </cell>
          <cell r="I86">
            <v>4753.32</v>
          </cell>
          <cell r="K86">
            <v>2376.66</v>
          </cell>
          <cell r="L86">
            <v>4753.32</v>
          </cell>
          <cell r="N86">
            <v>2376.66</v>
          </cell>
          <cell r="O86">
            <v>4753.32</v>
          </cell>
        </row>
        <row r="87">
          <cell r="E87">
            <v>2471223</v>
          </cell>
          <cell r="F87">
            <v>2471223</v>
          </cell>
          <cell r="G87">
            <v>2471223</v>
          </cell>
          <cell r="H87">
            <v>2471223</v>
          </cell>
          <cell r="I87">
            <v>2471223</v>
          </cell>
          <cell r="J87">
            <v>2471223</v>
          </cell>
          <cell r="K87">
            <v>2471223</v>
          </cell>
          <cell r="L87">
            <v>2471223</v>
          </cell>
          <cell r="M87">
            <v>2471223</v>
          </cell>
          <cell r="N87">
            <v>2471223</v>
          </cell>
          <cell r="O87">
            <v>2471223</v>
          </cell>
          <cell r="P87">
            <v>2471223</v>
          </cell>
        </row>
        <row r="88">
          <cell r="E88">
            <v>137826.20000000001</v>
          </cell>
          <cell r="F88">
            <v>137826.20000000001</v>
          </cell>
          <cell r="G88">
            <v>137826.20000000001</v>
          </cell>
          <cell r="H88">
            <v>137826.20000000001</v>
          </cell>
          <cell r="I88">
            <v>137826.20000000001</v>
          </cell>
          <cell r="J88">
            <v>137826.20000000001</v>
          </cell>
          <cell r="K88">
            <v>137826.20000000001</v>
          </cell>
          <cell r="L88">
            <v>137826.20000000001</v>
          </cell>
          <cell r="M88">
            <v>137826.20000000001</v>
          </cell>
          <cell r="N88">
            <v>137826.20000000001</v>
          </cell>
          <cell r="O88">
            <v>137826.20000000001</v>
          </cell>
          <cell r="P88">
            <v>137826.20000000001</v>
          </cell>
        </row>
        <row r="89">
          <cell r="E89">
            <v>10918.92</v>
          </cell>
          <cell r="F89">
            <v>10918.92</v>
          </cell>
          <cell r="G89">
            <v>10918.92</v>
          </cell>
          <cell r="H89">
            <v>10918.92</v>
          </cell>
          <cell r="I89">
            <v>10918.92</v>
          </cell>
          <cell r="J89">
            <v>10918.92</v>
          </cell>
          <cell r="K89">
            <v>10918.92</v>
          </cell>
          <cell r="L89">
            <v>10923.92</v>
          </cell>
          <cell r="M89">
            <v>10923.92</v>
          </cell>
          <cell r="N89">
            <v>10923.92</v>
          </cell>
          <cell r="O89">
            <v>10923.92</v>
          </cell>
          <cell r="P89">
            <v>10923.92</v>
          </cell>
        </row>
        <row r="90">
          <cell r="E90">
            <v>233336.22</v>
          </cell>
          <cell r="F90">
            <v>235799.89</v>
          </cell>
          <cell r="G90">
            <v>263149.55</v>
          </cell>
          <cell r="H90">
            <v>286054.69</v>
          </cell>
          <cell r="I90">
            <v>286189.83</v>
          </cell>
          <cell r="J90">
            <v>287090.2</v>
          </cell>
          <cell r="K90">
            <v>287090.2</v>
          </cell>
          <cell r="L90">
            <v>287090.2</v>
          </cell>
          <cell r="M90">
            <v>289110.21000000002</v>
          </cell>
          <cell r="N90">
            <v>288515.39</v>
          </cell>
          <cell r="O90">
            <v>292590.15999999997</v>
          </cell>
          <cell r="P90">
            <v>297151.84000000003</v>
          </cell>
        </row>
        <row r="91">
          <cell r="E91">
            <v>-164965.54999999999</v>
          </cell>
          <cell r="F91">
            <v>-166742.9</v>
          </cell>
          <cell r="G91">
            <v>-168562.85</v>
          </cell>
          <cell r="H91">
            <v>-171232.01</v>
          </cell>
          <cell r="I91">
            <v>-173979.3</v>
          </cell>
          <cell r="J91">
            <v>-176821.88</v>
          </cell>
          <cell r="K91">
            <v>-179693.37</v>
          </cell>
          <cell r="L91">
            <v>-182326.93</v>
          </cell>
          <cell r="M91">
            <v>-185188.27</v>
          </cell>
          <cell r="N91">
            <v>-175847.82</v>
          </cell>
          <cell r="O91">
            <v>-179483.15</v>
          </cell>
          <cell r="P91">
            <v>-183258.46</v>
          </cell>
        </row>
        <row r="92">
          <cell r="E92">
            <v>588815.18999999994</v>
          </cell>
          <cell r="F92">
            <v>590037.01</v>
          </cell>
          <cell r="G92">
            <v>595047.31000000006</v>
          </cell>
          <cell r="H92">
            <v>595047.31000000006</v>
          </cell>
          <cell r="I92">
            <v>595047.31000000006</v>
          </cell>
          <cell r="J92">
            <v>597007.31000000006</v>
          </cell>
          <cell r="K92">
            <v>597007.31000000006</v>
          </cell>
          <cell r="L92">
            <v>597007.31000000006</v>
          </cell>
          <cell r="M92">
            <v>597007.31000000006</v>
          </cell>
          <cell r="N92">
            <v>597007.31000000006</v>
          </cell>
          <cell r="O92">
            <v>606507.30999999994</v>
          </cell>
          <cell r="P92">
            <v>610143.67000000004</v>
          </cell>
        </row>
        <row r="93">
          <cell r="E93">
            <v>-355222.29</v>
          </cell>
          <cell r="F93">
            <v>-357075.69</v>
          </cell>
          <cell r="G93">
            <v>-358890.45</v>
          </cell>
          <cell r="H93">
            <v>-360851.43</v>
          </cell>
          <cell r="I93">
            <v>-362749.16</v>
          </cell>
          <cell r="J93">
            <v>-364710.14</v>
          </cell>
          <cell r="K93">
            <v>-366721.71</v>
          </cell>
          <cell r="L93">
            <v>-368566.61</v>
          </cell>
          <cell r="M93">
            <v>-370571.07</v>
          </cell>
          <cell r="N93">
            <v>-372489.79</v>
          </cell>
          <cell r="O93">
            <v>-374504.97</v>
          </cell>
          <cell r="P93">
            <v>-376775.27</v>
          </cell>
        </row>
        <row r="94">
          <cell r="E94">
            <v>495010.05</v>
          </cell>
          <cell r="F94">
            <v>495010.05</v>
          </cell>
          <cell r="G94">
            <v>495010.05</v>
          </cell>
          <cell r="H94">
            <v>759935.15</v>
          </cell>
          <cell r="I94">
            <v>760236.51</v>
          </cell>
          <cell r="J94">
            <v>760236.51</v>
          </cell>
          <cell r="K94">
            <v>612473.97</v>
          </cell>
          <cell r="L94">
            <v>612473.97</v>
          </cell>
          <cell r="M94">
            <v>612473.97</v>
          </cell>
          <cell r="N94">
            <v>613366.47</v>
          </cell>
          <cell r="O94">
            <v>613366.47</v>
          </cell>
          <cell r="P94">
            <v>613992.84</v>
          </cell>
        </row>
        <row r="95">
          <cell r="E95">
            <v>-294854.15000000002</v>
          </cell>
          <cell r="F95">
            <v>-299211.90000000002</v>
          </cell>
          <cell r="G95">
            <v>-303429.08</v>
          </cell>
          <cell r="H95">
            <v>-307786.83</v>
          </cell>
          <cell r="I95">
            <v>-314869.59999999998</v>
          </cell>
          <cell r="J95">
            <v>-322229.17</v>
          </cell>
          <cell r="K95">
            <v>-181826.2</v>
          </cell>
          <cell r="L95">
            <v>-188575.96</v>
          </cell>
          <cell r="M95">
            <v>-195909.5</v>
          </cell>
          <cell r="N95">
            <v>-202929.34</v>
          </cell>
          <cell r="O95">
            <v>-210358.78</v>
          </cell>
          <cell r="P95">
            <v>-217548.57</v>
          </cell>
        </row>
        <row r="96">
          <cell r="E96">
            <v>26371.25</v>
          </cell>
          <cell r="F96">
            <v>26371.25</v>
          </cell>
          <cell r="G96">
            <v>32467.25</v>
          </cell>
          <cell r="H96">
            <v>32467.25</v>
          </cell>
          <cell r="I96">
            <v>32467.25</v>
          </cell>
          <cell r="J96">
            <v>32467.25</v>
          </cell>
          <cell r="K96">
            <v>32467.25</v>
          </cell>
          <cell r="L96">
            <v>32467.25</v>
          </cell>
          <cell r="M96">
            <v>32467.25</v>
          </cell>
          <cell r="N96">
            <v>32467.25</v>
          </cell>
          <cell r="O96">
            <v>32467.25</v>
          </cell>
          <cell r="P96">
            <v>32467.25</v>
          </cell>
        </row>
        <row r="97">
          <cell r="E97">
            <v>-25379.55</v>
          </cell>
          <cell r="F97">
            <v>-25452.77</v>
          </cell>
          <cell r="G97">
            <v>-25523.63</v>
          </cell>
          <cell r="H97">
            <v>-25813.81</v>
          </cell>
          <cell r="I97">
            <v>-26094.62</v>
          </cell>
          <cell r="J97">
            <v>-26384.799999999999</v>
          </cell>
          <cell r="K97">
            <v>-26674.97</v>
          </cell>
          <cell r="L97">
            <v>-26941.1</v>
          </cell>
          <cell r="M97">
            <v>-27230.25</v>
          </cell>
          <cell r="N97">
            <v>-27507.03</v>
          </cell>
          <cell r="O97">
            <v>-27797.73</v>
          </cell>
          <cell r="P97">
            <v>-28079.05</v>
          </cell>
        </row>
        <row r="98">
          <cell r="E98">
            <v>117310</v>
          </cell>
          <cell r="F98">
            <v>114718</v>
          </cell>
          <cell r="G98">
            <v>120203</v>
          </cell>
          <cell r="H98">
            <v>124319</v>
          </cell>
          <cell r="I98">
            <v>129185</v>
          </cell>
          <cell r="J98">
            <v>126204</v>
          </cell>
          <cell r="K98">
            <v>121980</v>
          </cell>
          <cell r="L98">
            <v>115473</v>
          </cell>
          <cell r="M98">
            <v>127056</v>
          </cell>
          <cell r="N98">
            <v>120609</v>
          </cell>
          <cell r="O98">
            <v>119091</v>
          </cell>
          <cell r="P98">
            <v>121826</v>
          </cell>
        </row>
        <row r="99">
          <cell r="E99">
            <v>-51165.68</v>
          </cell>
          <cell r="F99">
            <v>-80128.070000000007</v>
          </cell>
          <cell r="G99">
            <v>-85942.96</v>
          </cell>
          <cell r="H99">
            <v>-68471.16</v>
          </cell>
          <cell r="I99">
            <v>-104606.23</v>
          </cell>
          <cell r="J99">
            <v>-47066.97</v>
          </cell>
          <cell r="K99">
            <v>-68105.84</v>
          </cell>
          <cell r="L99">
            <v>-38215.980000000003</v>
          </cell>
          <cell r="M99">
            <v>-62155.98</v>
          </cell>
          <cell r="N99">
            <v>-57995.66</v>
          </cell>
          <cell r="O99">
            <v>-28937.17</v>
          </cell>
          <cell r="P99">
            <v>-31595.75</v>
          </cell>
        </row>
        <row r="100">
          <cell r="E100">
            <v>-133393.01999999999</v>
          </cell>
          <cell r="F100">
            <v>-95569.45</v>
          </cell>
          <cell r="G100">
            <v>-37228.899999999994</v>
          </cell>
          <cell r="H100">
            <v>-129589.01</v>
          </cell>
          <cell r="I100">
            <v>-107563.63</v>
          </cell>
          <cell r="J100">
            <v>-100504.53</v>
          </cell>
          <cell r="K100">
            <v>-126609.89</v>
          </cell>
          <cell r="L100">
            <v>-79513.86</v>
          </cell>
          <cell r="M100">
            <v>-56868.33</v>
          </cell>
          <cell r="N100">
            <v>-45834.76</v>
          </cell>
          <cell r="O100">
            <v>-52529.39</v>
          </cell>
          <cell r="P100">
            <v>-153703.37</v>
          </cell>
        </row>
        <row r="101">
          <cell r="E101">
            <v>-4672.7299999999996</v>
          </cell>
          <cell r="F101">
            <v>-24622.079999999998</v>
          </cell>
          <cell r="G101">
            <v>-26394.720000000001</v>
          </cell>
          <cell r="H101">
            <v>-18998.34</v>
          </cell>
          <cell r="I101">
            <v>-20770.98</v>
          </cell>
          <cell r="J101">
            <v>-22602.7</v>
          </cell>
          <cell r="K101">
            <v>-24434.43</v>
          </cell>
          <cell r="L101">
            <v>-18001.169999999998</v>
          </cell>
          <cell r="M101">
            <v>-19832.900000000001</v>
          </cell>
          <cell r="N101">
            <v>-9164.8799999999992</v>
          </cell>
          <cell r="O101">
            <v>-10457.030000000001</v>
          </cell>
          <cell r="P101">
            <v>-16546.21</v>
          </cell>
        </row>
        <row r="102">
          <cell r="E102">
            <v>-199889.16</v>
          </cell>
          <cell r="F102">
            <v>-0.57999999999999996</v>
          </cell>
          <cell r="G102">
            <v>-42071.26</v>
          </cell>
          <cell r="H102">
            <v>-25450.94</v>
          </cell>
          <cell r="I102">
            <v>0.22</v>
          </cell>
          <cell r="J102">
            <v>-31348.880000000001</v>
          </cell>
          <cell r="K102">
            <v>-31348.38</v>
          </cell>
          <cell r="L102">
            <v>-25714.44</v>
          </cell>
          <cell r="M102">
            <v>-39315.78</v>
          </cell>
          <cell r="N102">
            <v>-25904.39</v>
          </cell>
          <cell r="O102">
            <v>-27062.22</v>
          </cell>
          <cell r="P102">
            <v>-44541.440000000002</v>
          </cell>
        </row>
        <row r="106">
          <cell r="P106">
            <v>-17713.560000000001</v>
          </cell>
        </row>
        <row r="107">
          <cell r="E107">
            <v>-9961.1200000000008</v>
          </cell>
          <cell r="F107">
            <v>-9961.1200000000008</v>
          </cell>
          <cell r="G107">
            <v>-9961.1200000000008</v>
          </cell>
          <cell r="H107">
            <v>-9961.1200000000008</v>
          </cell>
          <cell r="I107">
            <v>-9961.1200000000008</v>
          </cell>
          <cell r="J107">
            <v>-9961.1200000000008</v>
          </cell>
          <cell r="K107">
            <v>-9961.1200000000008</v>
          </cell>
          <cell r="L107">
            <v>-9961.1200000000008</v>
          </cell>
          <cell r="M107">
            <v>-9961.1200000000008</v>
          </cell>
          <cell r="N107">
            <v>-9961.1200000000008</v>
          </cell>
          <cell r="O107">
            <v>-9961.1200000000008</v>
          </cell>
          <cell r="P107">
            <v>-1774.32</v>
          </cell>
        </row>
        <row r="109">
          <cell r="E109">
            <v>-257320.78</v>
          </cell>
          <cell r="F109">
            <v>-258556.49</v>
          </cell>
          <cell r="G109">
            <v>-260000.04</v>
          </cell>
          <cell r="H109">
            <v>-264192.14</v>
          </cell>
          <cell r="I109">
            <v>-271242.63</v>
          </cell>
          <cell r="J109">
            <v>-270111.81</v>
          </cell>
          <cell r="K109">
            <v>-255670.05</v>
          </cell>
          <cell r="L109">
            <v>-257075.98</v>
          </cell>
          <cell r="M109">
            <v>-259018.81</v>
          </cell>
          <cell r="N109">
            <v>-260756.02</v>
          </cell>
          <cell r="O109">
            <v>-266918.84999999998</v>
          </cell>
          <cell r="P109">
            <v>-264617.12</v>
          </cell>
        </row>
        <row r="111">
          <cell r="E111">
            <v>-96864.77</v>
          </cell>
          <cell r="F111">
            <v>-97866.07</v>
          </cell>
          <cell r="G111">
            <v>-99371.86</v>
          </cell>
          <cell r="H111">
            <v>-100376.91</v>
          </cell>
          <cell r="I111">
            <v>-101378</v>
          </cell>
          <cell r="J111">
            <v>-102381.84</v>
          </cell>
          <cell r="K111">
            <v>-103379.4</v>
          </cell>
          <cell r="L111">
            <v>-104383.74</v>
          </cell>
          <cell r="M111">
            <v>-105891.65</v>
          </cell>
          <cell r="N111">
            <v>-106818.12</v>
          </cell>
          <cell r="O111">
            <v>-107849.87</v>
          </cell>
          <cell r="P111">
            <v>-109399.24</v>
          </cell>
        </row>
        <row r="113">
          <cell r="E113">
            <v>-14000</v>
          </cell>
          <cell r="F113">
            <v>-14000</v>
          </cell>
          <cell r="G113">
            <v>-14000</v>
          </cell>
          <cell r="H113">
            <v>-14000</v>
          </cell>
          <cell r="I113">
            <v>-14000</v>
          </cell>
          <cell r="J113">
            <v>-14000</v>
          </cell>
          <cell r="K113">
            <v>-14000</v>
          </cell>
          <cell r="L113">
            <v>-14000</v>
          </cell>
          <cell r="M113">
            <v>-14000</v>
          </cell>
          <cell r="N113">
            <v>-14000</v>
          </cell>
          <cell r="O113">
            <v>-14000</v>
          </cell>
          <cell r="P113">
            <v>-14000</v>
          </cell>
        </row>
        <row r="114">
          <cell r="E114">
            <v>120127.53</v>
          </cell>
          <cell r="F114">
            <v>118931.53</v>
          </cell>
          <cell r="G114">
            <v>115482.53</v>
          </cell>
          <cell r="H114">
            <v>120067.53</v>
          </cell>
          <cell r="I114">
            <v>94776.53</v>
          </cell>
          <cell r="J114">
            <v>105329.53</v>
          </cell>
          <cell r="K114">
            <v>112319.23</v>
          </cell>
          <cell r="L114">
            <v>122045.23</v>
          </cell>
          <cell r="M114">
            <v>124832.23</v>
          </cell>
          <cell r="N114">
            <v>154664.22999999998</v>
          </cell>
          <cell r="O114">
            <v>159772.23000000001</v>
          </cell>
          <cell r="P114">
            <v>43501.330000000009</v>
          </cell>
        </row>
        <row r="115">
          <cell r="E115">
            <v>-447</v>
          </cell>
          <cell r="F115">
            <v>-447</v>
          </cell>
          <cell r="G115">
            <v>-447</v>
          </cell>
          <cell r="H115">
            <v>-447</v>
          </cell>
          <cell r="I115">
            <v>-447</v>
          </cell>
          <cell r="J115">
            <v>-447</v>
          </cell>
          <cell r="K115">
            <v>-447</v>
          </cell>
          <cell r="L115">
            <v>-447</v>
          </cell>
          <cell r="M115">
            <v>-447</v>
          </cell>
          <cell r="N115">
            <v>-447</v>
          </cell>
          <cell r="O115">
            <v>-447</v>
          </cell>
          <cell r="P115">
            <v>-447</v>
          </cell>
        </row>
        <row r="116">
          <cell r="G116">
            <v>-28464</v>
          </cell>
          <cell r="J116">
            <v>-2135</v>
          </cell>
          <cell r="M116">
            <v>-26505</v>
          </cell>
        </row>
        <row r="122">
          <cell r="E122">
            <v>-2000000</v>
          </cell>
          <cell r="F122">
            <v>-2000000</v>
          </cell>
          <cell r="G122">
            <v>-2000000</v>
          </cell>
          <cell r="H122">
            <v>-2000000</v>
          </cell>
          <cell r="I122">
            <v>-2000000</v>
          </cell>
          <cell r="J122">
            <v>-2000000</v>
          </cell>
          <cell r="K122">
            <v>-2000000</v>
          </cell>
          <cell r="L122">
            <v>-2000000</v>
          </cell>
          <cell r="M122">
            <v>-2000000</v>
          </cell>
          <cell r="N122">
            <v>-2000000</v>
          </cell>
          <cell r="O122">
            <v>-2000000</v>
          </cell>
          <cell r="P122">
            <v>-2000000</v>
          </cell>
        </row>
        <row r="123">
          <cell r="E123">
            <v>-4699363.8099999996</v>
          </cell>
          <cell r="F123">
            <v>-4699363.8099999996</v>
          </cell>
          <cell r="G123">
            <v>-4699363.8099999996</v>
          </cell>
          <cell r="H123">
            <v>-4699363.8099999996</v>
          </cell>
          <cell r="I123">
            <v>-4699363.8099999996</v>
          </cell>
          <cell r="J123">
            <v>-4699363.8099999996</v>
          </cell>
          <cell r="K123">
            <v>-4699363.8099999996</v>
          </cell>
          <cell r="L123">
            <v>-4699363.8099999996</v>
          </cell>
          <cell r="M123">
            <v>-4699363.8099999996</v>
          </cell>
          <cell r="N123">
            <v>-4699363.8099999996</v>
          </cell>
          <cell r="O123">
            <v>-4699363.8099999996</v>
          </cell>
          <cell r="P123">
            <v>-4699363.8099999996</v>
          </cell>
        </row>
        <row r="128">
          <cell r="F128">
            <v>297690.52999999997</v>
          </cell>
          <cell r="G128">
            <v>291908.40000000002</v>
          </cell>
          <cell r="H128">
            <v>299305.89999999979</v>
          </cell>
          <cell r="I128">
            <v>321326.98</v>
          </cell>
          <cell r="J128">
            <v>276624.67</v>
          </cell>
          <cell r="K128">
            <v>305044.32</v>
          </cell>
          <cell r="L128">
            <v>297608.52</v>
          </cell>
          <cell r="M128">
            <v>306785.84000000003</v>
          </cell>
          <cell r="N128">
            <v>345296.25</v>
          </cell>
          <cell r="O128">
            <v>399421.7</v>
          </cell>
          <cell r="P128">
            <v>412954.78</v>
          </cell>
        </row>
        <row r="129">
          <cell r="F129">
            <v>-200000</v>
          </cell>
          <cell r="G129">
            <v>-200000</v>
          </cell>
          <cell r="H129">
            <v>-600000</v>
          </cell>
          <cell r="I129">
            <v>-250000</v>
          </cell>
          <cell r="J129">
            <v>-2006886.47</v>
          </cell>
          <cell r="K129">
            <v>-1986886.47</v>
          </cell>
          <cell r="L129">
            <v>-1711886.47</v>
          </cell>
          <cell r="M129">
            <v>-1711886.47</v>
          </cell>
          <cell r="N129">
            <v>-1711886.47</v>
          </cell>
          <cell r="O129">
            <v>-1711886.47</v>
          </cell>
          <cell r="P129">
            <v>-1561886.47</v>
          </cell>
        </row>
        <row r="130">
          <cell r="F130">
            <v>59612.55</v>
          </cell>
          <cell r="G130">
            <v>59612.55</v>
          </cell>
          <cell r="H130">
            <v>109612.55</v>
          </cell>
          <cell r="I130">
            <v>109612.55</v>
          </cell>
          <cell r="J130">
            <v>1766499.02</v>
          </cell>
          <cell r="K130">
            <v>1766499.02</v>
          </cell>
          <cell r="L130">
            <v>1666499.02</v>
          </cell>
          <cell r="M130">
            <v>1666499.02</v>
          </cell>
          <cell r="N130">
            <v>1666499.02</v>
          </cell>
          <cell r="O130">
            <v>1666499.02</v>
          </cell>
          <cell r="P130">
            <v>1380803.52</v>
          </cell>
        </row>
        <row r="131">
          <cell r="H131">
            <v>830.5</v>
          </cell>
          <cell r="I131">
            <v>98.98</v>
          </cell>
          <cell r="J131">
            <v>312.27999999999997</v>
          </cell>
          <cell r="K131">
            <v>283.94</v>
          </cell>
          <cell r="L131">
            <v>988.74</v>
          </cell>
          <cell r="M131">
            <v>258.18</v>
          </cell>
          <cell r="N131">
            <v>50</v>
          </cell>
          <cell r="O131">
            <v>115.45</v>
          </cell>
          <cell r="P131">
            <v>338.05</v>
          </cell>
        </row>
        <row r="132">
          <cell r="I132">
            <v>162.72999999999999</v>
          </cell>
          <cell r="L132">
            <v>170.45</v>
          </cell>
          <cell r="M132">
            <v>50</v>
          </cell>
          <cell r="N132">
            <v>557.32000000000005</v>
          </cell>
        </row>
        <row r="133">
          <cell r="J133">
            <v>168</v>
          </cell>
          <cell r="K133">
            <v>168</v>
          </cell>
          <cell r="L133">
            <v>1690.18</v>
          </cell>
          <cell r="M133">
            <v>1690.18</v>
          </cell>
          <cell r="N133">
            <v>14788.96</v>
          </cell>
          <cell r="O133">
            <v>13865.1</v>
          </cell>
          <cell r="P133">
            <v>10956.36</v>
          </cell>
        </row>
        <row r="134">
          <cell r="P134">
            <v>27500</v>
          </cell>
        </row>
        <row r="135">
          <cell r="L135">
            <v>-275000</v>
          </cell>
          <cell r="M135">
            <v>-275000</v>
          </cell>
          <cell r="N135">
            <v>-275000</v>
          </cell>
          <cell r="O135">
            <v>-275000</v>
          </cell>
          <cell r="P135">
            <v>-275000</v>
          </cell>
        </row>
        <row r="136">
          <cell r="P136">
            <v>67.680000000000007</v>
          </cell>
        </row>
        <row r="137">
          <cell r="P137">
            <v>-646737</v>
          </cell>
        </row>
        <row r="138">
          <cell r="P138">
            <v>285696</v>
          </cell>
        </row>
        <row r="139">
          <cell r="P139">
            <v>646737</v>
          </cell>
        </row>
      </sheetData>
      <sheetData sheetId="17" refreshError="1"/>
      <sheetData sheetId="1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Audit-Report"/>
      <sheetName val="ii"/>
      <sheetName val="2"/>
      <sheetName val="iii"/>
      <sheetName val="Macro1"/>
      <sheetName val="iv"/>
      <sheetName val="4"/>
      <sheetName val="5"/>
      <sheetName val="6"/>
      <sheetName val="7"/>
      <sheetName val="R_thirty"/>
      <sheetName val="8"/>
      <sheetName val="9"/>
      <sheetName val="10"/>
      <sheetName val="11"/>
      <sheetName val="12"/>
      <sheetName val="13"/>
      <sheetName val="14"/>
      <sheetName val="15"/>
      <sheetName val="16"/>
      <sheetName val="17"/>
      <sheetName val="29"/>
      <sheetName val="30"/>
      <sheetName val="31"/>
      <sheetName val="32"/>
      <sheetName val="33"/>
      <sheetName val="34"/>
      <sheetName val="35"/>
      <sheetName val="36"/>
      <sheetName val="37"/>
      <sheetName val="39"/>
      <sheetName val="40"/>
      <sheetName val="41"/>
      <sheetName val="PG42A"/>
      <sheetName val="hval"/>
      <sheetName val="hvtl"/>
      <sheetName val="CVBUH2MONTHLY"/>
      <sheetName val="Sensitivity "/>
      <sheetName val="Summary"/>
      <sheetName val="IND9899"/>
      <sheetName val="XREF"/>
      <sheetName val="F-4"/>
      <sheetName val="201consfdymar"/>
      <sheetName val="TML 2003"/>
      <sheetName val="1"/>
      <sheetName val="All"/>
      <sheetName val="TML 2002"/>
      <sheetName val="PRINT"/>
      <sheetName val="Estimated Prof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07"/>
      <sheetName val="Sept 06"/>
      <sheetName val="Tickmarks"/>
      <sheetName val="COMPUTATION"/>
      <sheetName val="XREF"/>
    </sheetNames>
    <sheetDataSet>
      <sheetData sheetId="0" refreshError="1"/>
      <sheetData sheetId="1"/>
      <sheetData sheetId="2"/>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INPUT"/>
      <sheetName val="PJT검색"/>
      <sheetName val="PJT_LIST"/>
      <sheetName val="사양비교표"/>
      <sheetName val="끝"/>
      <sheetName val="COMPLEXALL"/>
    </sheetNames>
    <sheetDataSet>
      <sheetData sheetId="0" refreshError="1"/>
      <sheetData sheetId="1" refreshError="1">
        <row r="4">
          <cell r="E4" t="str">
            <v>T01019B</v>
          </cell>
        </row>
        <row r="5">
          <cell r="E5" t="str">
            <v>GE</v>
          </cell>
        </row>
        <row r="6">
          <cell r="E6">
            <v>37117</v>
          </cell>
        </row>
        <row r="7">
          <cell r="E7" t="str">
            <v>GE 7FB</v>
          </cell>
        </row>
        <row r="8">
          <cell r="E8" t="str">
            <v>170MW X 3</v>
          </cell>
        </row>
        <row r="9">
          <cell r="E9" t="str">
            <v>240MW X 1</v>
          </cell>
        </row>
        <row r="10">
          <cell r="E10" t="str">
            <v>HT</v>
          </cell>
        </row>
        <row r="11">
          <cell r="E11" t="str">
            <v>김진일</v>
          </cell>
        </row>
        <row r="12">
          <cell r="E12" t="str">
            <v>NG</v>
          </cell>
          <cell r="G12" t="str">
            <v>NG</v>
          </cell>
        </row>
        <row r="13">
          <cell r="E13">
            <v>452.72</v>
          </cell>
          <cell r="G13">
            <v>3593072.0390400002</v>
          </cell>
        </row>
        <row r="14">
          <cell r="E14">
            <v>626.66999999999996</v>
          </cell>
          <cell r="G14">
            <v>1160.0059999999999</v>
          </cell>
        </row>
        <row r="15">
          <cell r="E15">
            <v>74.44</v>
          </cell>
          <cell r="G15">
            <v>165.99199999999999</v>
          </cell>
        </row>
        <row r="16">
          <cell r="E16">
            <v>15</v>
          </cell>
          <cell r="G16">
            <v>59</v>
          </cell>
        </row>
        <row r="17">
          <cell r="E17">
            <v>42.35</v>
          </cell>
          <cell r="G17">
            <v>17.000560500000002</v>
          </cell>
        </row>
        <row r="18">
          <cell r="E18">
            <v>701.67</v>
          </cell>
          <cell r="G18">
            <v>1295.0059999999999</v>
          </cell>
        </row>
        <row r="19">
          <cell r="E19">
            <v>67.11</v>
          </cell>
          <cell r="G19">
            <v>228.98871539999999</v>
          </cell>
        </row>
        <row r="20">
          <cell r="E20">
            <v>80.86</v>
          </cell>
          <cell r="G20">
            <v>641756.06351999997</v>
          </cell>
        </row>
        <row r="21">
          <cell r="E21">
            <v>566.66999999999996</v>
          </cell>
          <cell r="G21">
            <v>1052.0059999999999</v>
          </cell>
        </row>
        <row r="22">
          <cell r="E22">
            <v>136.22</v>
          </cell>
          <cell r="G22">
            <v>1961.0116660000001</v>
          </cell>
        </row>
        <row r="23">
          <cell r="E23">
            <v>85.27</v>
          </cell>
          <cell r="G23">
            <v>676756.61063999997</v>
          </cell>
        </row>
        <row r="24">
          <cell r="E24">
            <v>566.66999999999996</v>
          </cell>
          <cell r="G24">
            <v>1052.0059999999999</v>
          </cell>
        </row>
        <row r="25">
          <cell r="E25">
            <v>36.450000000000003</v>
          </cell>
          <cell r="G25">
            <v>513.9675400000001</v>
          </cell>
        </row>
        <row r="26">
          <cell r="E26">
            <v>3.89</v>
          </cell>
          <cell r="G26">
            <v>30873.498479999998</v>
          </cell>
        </row>
        <row r="27">
          <cell r="E27">
            <v>332.78</v>
          </cell>
          <cell r="G27">
            <v>631.00400000000002</v>
          </cell>
        </row>
        <row r="28">
          <cell r="E28">
            <v>39.97</v>
          </cell>
          <cell r="G28">
            <v>565.02091599999994</v>
          </cell>
        </row>
        <row r="29">
          <cell r="E29">
            <v>4.8499999999999996</v>
          </cell>
          <cell r="G29">
            <v>38492.665199999996</v>
          </cell>
        </row>
        <row r="30">
          <cell r="E30">
            <v>166.67</v>
          </cell>
          <cell r="G30">
            <v>332.00599999999997</v>
          </cell>
        </row>
        <row r="31">
          <cell r="E31">
            <v>7.36</v>
          </cell>
          <cell r="G31">
            <v>92.051997999999998</v>
          </cell>
        </row>
        <row r="32">
          <cell r="E32">
            <v>50</v>
          </cell>
          <cell r="G32">
            <v>122</v>
          </cell>
        </row>
        <row r="33">
          <cell r="E33">
            <v>38.33</v>
          </cell>
          <cell r="G33">
            <v>100.994</v>
          </cell>
        </row>
        <row r="34">
          <cell r="E34">
            <v>157.38999999999999</v>
          </cell>
          <cell r="G34">
            <v>2268.0571119999995</v>
          </cell>
        </row>
        <row r="35">
          <cell r="E35">
            <v>236.06</v>
          </cell>
          <cell r="G35">
            <v>3409.071058</v>
          </cell>
        </row>
        <row r="36">
          <cell r="E36">
            <v>38.869999999999997</v>
          </cell>
          <cell r="G36">
            <v>549.06673599999999</v>
          </cell>
        </row>
        <row r="37">
          <cell r="E37">
            <v>46.04</v>
          </cell>
          <cell r="G37">
            <v>653.05898200000001</v>
          </cell>
        </row>
        <row r="38">
          <cell r="E38">
            <v>96.71</v>
          </cell>
          <cell r="G38">
            <v>1387.9665279999999</v>
          </cell>
        </row>
        <row r="39">
          <cell r="E39">
            <v>9.36</v>
          </cell>
          <cell r="G39">
            <v>121.05959799999998</v>
          </cell>
        </row>
        <row r="40">
          <cell r="E40">
            <v>37.49</v>
          </cell>
          <cell r="G40">
            <v>529.05149200000005</v>
          </cell>
        </row>
        <row r="41">
          <cell r="E41">
            <v>14</v>
          </cell>
          <cell r="G41">
            <v>14</v>
          </cell>
        </row>
        <row r="42">
          <cell r="E42">
            <v>2</v>
          </cell>
          <cell r="G42">
            <v>2</v>
          </cell>
        </row>
        <row r="43">
          <cell r="E43">
            <v>18.7</v>
          </cell>
          <cell r="G43">
            <v>61.351707999999995</v>
          </cell>
        </row>
        <row r="44">
          <cell r="E44">
            <v>7460</v>
          </cell>
          <cell r="G44">
            <v>24475.0664</v>
          </cell>
        </row>
        <row r="45">
          <cell r="E45">
            <v>28.210999999999999</v>
          </cell>
          <cell r="G45">
            <v>92.555777239999998</v>
          </cell>
        </row>
        <row r="46">
          <cell r="E46">
            <v>84</v>
          </cell>
          <cell r="G46">
            <v>84</v>
          </cell>
        </row>
        <row r="47">
          <cell r="E47">
            <v>89</v>
          </cell>
          <cell r="G47">
            <v>89</v>
          </cell>
        </row>
        <row r="48">
          <cell r="E48">
            <v>7476</v>
          </cell>
          <cell r="G48">
            <v>7476</v>
          </cell>
        </row>
        <row r="49">
          <cell r="E49">
            <v>195036</v>
          </cell>
          <cell r="G49">
            <v>2099349.9507599999</v>
          </cell>
        </row>
        <row r="50">
          <cell r="E50">
            <v>1056000</v>
          </cell>
          <cell r="G50">
            <v>2328078.7200000002</v>
          </cell>
        </row>
        <row r="51">
          <cell r="E51">
            <v>1981</v>
          </cell>
          <cell r="G51">
            <v>77.99212598425197</v>
          </cell>
        </row>
        <row r="52">
          <cell r="E52">
            <v>10209</v>
          </cell>
          <cell r="G52">
            <v>33.494095559999998</v>
          </cell>
        </row>
        <row r="53">
          <cell r="E53" t="str">
            <v>-</v>
          </cell>
          <cell r="G53" t="str">
            <v>-</v>
          </cell>
        </row>
        <row r="54">
          <cell r="E54">
            <v>1549.4</v>
          </cell>
          <cell r="G54">
            <v>61</v>
          </cell>
        </row>
        <row r="55">
          <cell r="E55">
            <v>7000</v>
          </cell>
          <cell r="G55">
            <v>22.965880000000002</v>
          </cell>
        </row>
        <row r="56">
          <cell r="E56">
            <v>5</v>
          </cell>
          <cell r="G56">
            <v>5</v>
          </cell>
        </row>
        <row r="57">
          <cell r="E57">
            <v>2896</v>
          </cell>
          <cell r="G57">
            <v>114.01574803149607</v>
          </cell>
        </row>
        <row r="58">
          <cell r="E58">
            <v>9200</v>
          </cell>
          <cell r="G58">
            <v>30.183727999999999</v>
          </cell>
        </row>
        <row r="59">
          <cell r="E59">
            <v>7</v>
          </cell>
          <cell r="G59">
            <v>7</v>
          </cell>
        </row>
        <row r="60">
          <cell r="E60">
            <v>56.4</v>
          </cell>
          <cell r="G60">
            <v>185.039376</v>
          </cell>
        </row>
        <row r="61">
          <cell r="E61">
            <v>5.6</v>
          </cell>
          <cell r="G61">
            <v>18.372703999999999</v>
          </cell>
        </row>
        <row r="62">
          <cell r="E62" t="str">
            <v>-</v>
          </cell>
          <cell r="G62" t="str">
            <v>-</v>
          </cell>
        </row>
        <row r="63">
          <cell r="E63" t="str">
            <v>X</v>
          </cell>
        </row>
        <row r="64">
          <cell r="E64" t="str">
            <v>O</v>
          </cell>
        </row>
        <row r="65">
          <cell r="E65" t="str">
            <v>X</v>
          </cell>
        </row>
        <row r="66">
          <cell r="E66" t="str">
            <v>X</v>
          </cell>
        </row>
        <row r="67">
          <cell r="E67" t="str">
            <v>X</v>
          </cell>
        </row>
        <row r="68">
          <cell r="E68" t="str">
            <v>O</v>
          </cell>
        </row>
        <row r="69">
          <cell r="E69" t="str">
            <v>X</v>
          </cell>
        </row>
        <row r="70">
          <cell r="E70" t="str">
            <v>X</v>
          </cell>
        </row>
        <row r="71">
          <cell r="E71" t="str">
            <v>X</v>
          </cell>
        </row>
        <row r="72">
          <cell r="E72" t="str">
            <v>X</v>
          </cell>
        </row>
        <row r="73">
          <cell r="E73" t="str">
            <v>X</v>
          </cell>
        </row>
        <row r="74">
          <cell r="E74" t="str">
            <v>O</v>
          </cell>
        </row>
        <row r="75">
          <cell r="E75" t="str">
            <v>O</v>
          </cell>
        </row>
        <row r="76">
          <cell r="E76" t="str">
            <v>X</v>
          </cell>
        </row>
        <row r="77">
          <cell r="E77" t="str">
            <v>X</v>
          </cell>
        </row>
        <row r="78">
          <cell r="E78" t="str">
            <v>X</v>
          </cell>
        </row>
        <row r="79">
          <cell r="E79" t="str">
            <v>X</v>
          </cell>
        </row>
        <row r="80">
          <cell r="E80" t="str">
            <v>O</v>
          </cell>
        </row>
        <row r="81">
          <cell r="E81" t="str">
            <v>X</v>
          </cell>
        </row>
        <row r="82">
          <cell r="E82" t="str">
            <v>X</v>
          </cell>
        </row>
        <row r="83">
          <cell r="E83" t="str">
            <v>X</v>
          </cell>
        </row>
        <row r="84">
          <cell r="E84" t="str">
            <v>X</v>
          </cell>
        </row>
        <row r="85">
          <cell r="E85" t="str">
            <v>O</v>
          </cell>
        </row>
        <row r="86">
          <cell r="E86" t="str">
            <v>X</v>
          </cell>
        </row>
        <row r="87">
          <cell r="E87" t="str">
            <v>X</v>
          </cell>
        </row>
        <row r="88">
          <cell r="E88" t="str">
            <v>X</v>
          </cell>
        </row>
        <row r="89">
          <cell r="E89" t="str">
            <v>X</v>
          </cell>
        </row>
        <row r="90">
          <cell r="E90" t="str">
            <v>X</v>
          </cell>
        </row>
        <row r="91">
          <cell r="E91" t="str">
            <v>X</v>
          </cell>
        </row>
        <row r="92">
          <cell r="E92">
            <v>0</v>
          </cell>
        </row>
        <row r="93">
          <cell r="E93">
            <v>0</v>
          </cell>
        </row>
        <row r="94">
          <cell r="E94">
            <v>0</v>
          </cell>
        </row>
        <row r="95">
          <cell r="E95">
            <v>0</v>
          </cell>
        </row>
        <row r="96">
          <cell r="E96">
            <v>0</v>
          </cell>
        </row>
        <row r="97">
          <cell r="E97">
            <v>0</v>
          </cell>
        </row>
        <row r="98">
          <cell r="E98">
            <v>0</v>
          </cell>
        </row>
        <row r="99">
          <cell r="E99">
            <v>0</v>
          </cell>
        </row>
      </sheetData>
      <sheetData sheetId="2" refreshError="1"/>
      <sheetData sheetId="3" refreshError="1"/>
      <sheetData sheetId="4" refreshError="1"/>
      <sheetData sheetId="5" refreshError="1"/>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
      <sheetName val="I"/>
      <sheetName val="I(B)"/>
      <sheetName val="loss"/>
      <sheetName val="en-pur"/>
      <sheetName val="en-pur-cum"/>
      <sheetName val="Amt-cum"/>
      <sheetName val="1998-99"/>
      <sheetName val="I(B) (2)"/>
      <sheetName val="Amt-cum 98-99"/>
      <sheetName val="dtls"/>
      <sheetName val="1997-98"/>
      <sheetName val="1996-97"/>
      <sheetName val="5-inter"/>
      <sheetName val="5-inter -cum"/>
      <sheetName val="ins spares"/>
      <sheetName val="Input_Sheet"/>
      <sheetName val="Financial Estimates"/>
      <sheetName val="OT-Common (DB)"/>
      <sheetName val="OT-Common (Cr)"/>
      <sheetName val="OT-Discom(DB)"/>
      <sheetName val="OT-Discom(CR)"/>
      <sheetName val="May 0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Nov"/>
      <sheetName val="Dec"/>
      <sheetName val="Jan"/>
      <sheetName val="BOD comparision"/>
    </sheetNames>
    <sheetDataSet>
      <sheetData sheetId="0"/>
      <sheetData sheetId="1"/>
      <sheetData sheetId="2"/>
      <sheetData sheetId="3"/>
      <sheetData sheetId="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Lookups"/>
      <sheetName val="Data"/>
      <sheetName val="gen ledger data"/>
      <sheetName val="Original format"/>
      <sheetName val="E755 Annex"/>
      <sheetName val="curlocal"/>
      <sheetName val="S.4.3_SAP Dump"/>
      <sheetName val="E1 Invoice"/>
      <sheetName val="Details"/>
      <sheetName val="Budd Lanner Split"/>
      <sheetName val="Groupings BS"/>
      <sheetName val="DEC PIVOT"/>
      <sheetName val="Op Plan Sales"/>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Basic Details"/>
      <sheetName val="BS Groupings"/>
      <sheetName val="PL Groupings"/>
      <sheetName val="Currency"/>
      <sheetName val="DropDown"/>
      <sheetName val="Non-Statistical Sampling"/>
      <sheetName val="Expense Budget_NOV"/>
      <sheetName val="HIGHLIGHTS"/>
      <sheetName val="STOCK VALUEMay03"/>
      <sheetName val="Financials"/>
      <sheetName val="Control"/>
      <sheetName val="405"/>
      <sheetName val="427"/>
      <sheetName val="403"/>
      <sheetName val="PL grp"/>
      <sheetName val="kpmg format"/>
      <sheetName val="cash flow"/>
      <sheetName val="#REF"/>
      <sheetName val="trial (2)"/>
      <sheetName val="P&amp;L"/>
      <sheetName val="Holidays"/>
      <sheetName val="References"/>
      <sheetName val="URD-s"/>
      <sheetName val="grootboekrek"/>
      <sheetName val="Schedules"/>
      <sheetName val="BS-P&amp;L"/>
      <sheetName val="Cntmrs-Recruit"/>
      <sheetName val="LINK GAP"/>
      <sheetName val="SCH4"/>
      <sheetName val="Charts"/>
      <sheetName val="BS-203"/>
      <sheetName val="Adm97"/>
      <sheetName val="130-UNIDADES"/>
      <sheetName val="DataFF"/>
      <sheetName val="CSCCincSKR"/>
      <sheetName val="Proforma"/>
      <sheetName val="WGE P&amp;E"/>
      <sheetName val="Apr 08 to Mar 09"/>
      <sheetName val="Accrual Nov'05"/>
      <sheetName val="Sheet1"/>
      <sheetName val="Query SS 1_805"/>
      <sheetName val="CRITERIA1"/>
      <sheetName val="Cochin Invoice File"/>
      <sheetName val="STPI November 08"/>
      <sheetName val="BS - L+OE"/>
      <sheetName val="Annexure 3A"/>
      <sheetName val="DCF Analysis"/>
      <sheetName val="Con0304"/>
      <sheetName val="CWIP"/>
      <sheetName val="Purchase Order"/>
      <sheetName val="Opening"/>
      <sheetName val="DepRate"/>
      <sheetName val="Other notes"/>
      <sheetName val="FORM-16"/>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trial_(2)"/>
      <sheetName val="LINK_GAP"/>
      <sheetName val="Query_SS_1_805"/>
      <sheetName val="Accrual_Nov'05"/>
      <sheetName val="Brand &amp; CC list"/>
      <sheetName val="Market list"/>
      <sheetName val="CashFlow"/>
      <sheetName val="BALANCE_SHEET1"/>
      <sheetName val="P_&amp;_L1"/>
      <sheetName val="SHARE_CAPITAL1"/>
      <sheetName val="R_&amp;_s1"/>
      <sheetName val="Res_&amp;_surplus1"/>
      <sheetName val="SEC_LOAN_1"/>
      <sheetName val="UN-SEC_LOAN1"/>
      <sheetName val="Fixed_Assets1"/>
      <sheetName val="OTHER_INC_1"/>
      <sheetName val="FinishedTraded_Goods1"/>
      <sheetName val="Int_&amp;_Fin_chgs1"/>
      <sheetName val="gen_ledger_data1"/>
      <sheetName val="S_4_3_SAP_Dump1"/>
      <sheetName val="Groupings_BS1"/>
      <sheetName val="DEC_PIVOT1"/>
      <sheetName val="Op_Plan_Sales1"/>
      <sheetName val="E1_Invoice1"/>
      <sheetName val="E755_Annex1"/>
      <sheetName val="Current_assets1"/>
      <sheetName val="Current_liabilities1"/>
      <sheetName val="Deferred_tax1"/>
      <sheetName val="Employment_of_capital1"/>
      <sheetName val="Long_Term_Borrowings1"/>
      <sheetName val="FA_LB1"/>
      <sheetName val="Working_capital1"/>
      <sheetName val="Basic_Details1"/>
      <sheetName val="BS_Groupings1"/>
      <sheetName val="PL_Groupings1"/>
      <sheetName val="Original_format1"/>
      <sheetName val="Non-Statistical_Sampling1"/>
      <sheetName val="BALANCE_SHEET2"/>
      <sheetName val="P_&amp;_L2"/>
      <sheetName val="SHARE_CAPITAL2"/>
      <sheetName val="R_&amp;_s2"/>
      <sheetName val="Res_&amp;_surplus2"/>
      <sheetName val="SEC_LOAN_2"/>
      <sheetName val="UN-SEC_LOAN2"/>
      <sheetName val="Fixed_Assets2"/>
      <sheetName val="OTHER_INC_2"/>
      <sheetName val="FinishedTraded_Goods2"/>
      <sheetName val="Int_&amp;_Fin_chgs2"/>
      <sheetName val="gen_ledger_data2"/>
      <sheetName val="S_4_3_SAP_Dump2"/>
      <sheetName val="Groupings_BS2"/>
      <sheetName val="DEC_PIVOT2"/>
      <sheetName val="Op_Plan_Sales2"/>
      <sheetName val="E1_Invoice2"/>
      <sheetName val="E755_Annex2"/>
      <sheetName val="Current_assets2"/>
      <sheetName val="Current_liabilities2"/>
      <sheetName val="Deferred_tax2"/>
      <sheetName val="Employment_of_capital2"/>
      <sheetName val="Long_Term_Borrowings2"/>
      <sheetName val="FA_LB2"/>
      <sheetName val="Working_capital2"/>
      <sheetName val="Basic_Details2"/>
      <sheetName val="BS_Groupings2"/>
      <sheetName val="PL_Groupings2"/>
      <sheetName val="Original_format2"/>
      <sheetName val="Non-Statistical_Sampling2"/>
      <sheetName val="ConsolSkol31122002-ECBDL"/>
      <sheetName val="Model"/>
      <sheetName val="CF"/>
      <sheetName val="Overview"/>
      <sheetName val="Ann -1"/>
      <sheetName val="Co.26 Unfinished P&amp;E"/>
      <sheetName val="capex"/>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exp-m"/>
      <sheetName val="pcQueryData"/>
      <sheetName val="Summary"/>
      <sheetName val="Income Statement"/>
      <sheetName val="Assum"/>
      <sheetName val="Debt"/>
      <sheetName val="Sum"/>
      <sheetName val="Cover"/>
      <sheetName val="MoCF"/>
      <sheetName val="TPM"/>
      <sheetName val="trial_(2)1"/>
      <sheetName val="LINK_GAP1"/>
      <sheetName val="trial_(2)2"/>
      <sheetName val="LINK_GAP2"/>
      <sheetName val="Dep"/>
      <sheetName val="DCF"/>
      <sheetName val="Cochin_Invoice_File"/>
      <sheetName val="STPI_November_08"/>
      <sheetName val="BS_-_L+OE"/>
      <sheetName val="Annexure_3A"/>
      <sheetName val="DCF_Analysis"/>
      <sheetName val="CAMPWISE COLL"/>
      <sheetName val="DB"/>
      <sheetName val="CP-CT1"/>
      <sheetName val="CP-CT2"/>
      <sheetName val="Letter"/>
      <sheetName val="Basic Resources"/>
      <sheetName val="JAN"/>
      <sheetName val="Audit"/>
      <sheetName val="Comp"/>
      <sheetName val="Balance Sheet "/>
      <sheetName val="Nandan"/>
      <sheetName val="Revenue"/>
      <sheetName val="Modality Summary"/>
      <sheetName val="Page 8 "/>
      <sheetName val="Detailed"/>
      <sheetName val="INV-512"/>
      <sheetName val="Sheet1 (2)"/>
      <sheetName val="Sheet2"/>
      <sheetName val="A91_97"/>
      <sheetName val="BS IAS (eur)"/>
      <sheetName val="Val Com4"/>
      <sheetName val="Val Com7"/>
      <sheetName val="BS"/>
      <sheetName val="Sch"/>
      <sheetName val="March"/>
      <sheetName val="Definition"/>
      <sheetName val="Input schedule"/>
      <sheetName val="200B"/>
      <sheetName val="DEC07 GL DL"/>
      <sheetName val="Simulator Detail"/>
      <sheetName val="lead schs"/>
      <sheetName val="Power &amp; Fuel (S)"/>
      <sheetName val="FX Rate - Current Month Rates"/>
      <sheetName val="YTD"/>
      <sheetName val="SMTHKL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refreshError="1"/>
      <sheetData sheetId="249" refreshError="1"/>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Register"/>
      <sheetName val="List of Assets"/>
      <sheetName val="Sheet3"/>
    </sheetNames>
    <sheetDataSet>
      <sheetData sheetId="0"/>
      <sheetData sheetId="1"/>
      <sheetData sheetId="2">
        <row r="4">
          <cell r="I4" t="str">
            <v>Description</v>
          </cell>
        </row>
        <row r="5">
          <cell r="I5" t="str">
            <v xml:space="preserve">A. 33 kV new Lines </v>
          </cell>
        </row>
        <row r="6">
          <cell r="I6" t="str">
            <v>B. 33/11 kV Substation</v>
          </cell>
        </row>
        <row r="7">
          <cell r="I7" t="str">
            <v xml:space="preserve">C. 11 kV new Lines </v>
          </cell>
        </row>
        <row r="8">
          <cell r="I8" t="str">
            <v>D. 11/0.433 kV Distribution Transformer</v>
          </cell>
        </row>
        <row r="9">
          <cell r="I9" t="str">
            <v xml:space="preserve">E. LT Lines with Aerial Bunched Cable            </v>
          </cell>
        </row>
        <row r="10">
          <cell r="I10" t="str">
            <v>F (I). Augmentation of 11/0.433 kV DTR</v>
          </cell>
        </row>
        <row r="11">
          <cell r="I11" t="str">
            <v>F (II) Augmentation of 33 kV lines</v>
          </cell>
        </row>
        <row r="12">
          <cell r="I12" t="str">
            <v>F (III) Augmentation of 11 kV lines</v>
          </cell>
        </row>
        <row r="13">
          <cell r="I13" t="str">
            <v>F (IV) Augmentation LT lines Areal Bunched Cable</v>
          </cell>
        </row>
        <row r="14">
          <cell r="I14" t="str">
            <v>F (V) Augmentation of 33/11 kV Substation</v>
          </cell>
        </row>
        <row r="15">
          <cell r="I15" t="str">
            <v>G. New 33 kV BAY</v>
          </cell>
        </row>
        <row r="16">
          <cell r="I16" t="str">
            <v>H. New 11 KV BAY</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Progress Mar.2011"/>
      <sheetName val="Book1"/>
    </sheetNames>
    <definedNames>
      <definedName name="eeee1" refersTo="#REF!"/>
    </definedNames>
    <sheetDataSet>
      <sheetData sheetId="0"/>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 Amortization Schedule"/>
      <sheetName val="Sheet1"/>
      <sheetName val="KPC"/>
      <sheetName val="Financial"/>
    </sheetNames>
    <sheetDataSet>
      <sheetData sheetId="0">
        <row r="10">
          <cell r="E10">
            <v>169.15</v>
          </cell>
        </row>
        <row r="17">
          <cell r="I17">
            <v>29.672026000821809</v>
          </cell>
        </row>
        <row r="18">
          <cell r="I18">
            <v>60.333119535004343</v>
          </cell>
        </row>
        <row r="19">
          <cell r="I19">
            <v>90.005145535826159</v>
          </cell>
        </row>
        <row r="20">
          <cell r="I20">
            <v>120.4400791795337</v>
          </cell>
        </row>
        <row r="21">
          <cell r="I21">
            <v>150.87501282324124</v>
          </cell>
        </row>
        <row r="22">
          <cell r="I22">
            <v>180.32817441392595</v>
          </cell>
        </row>
        <row r="23">
          <cell r="I23">
            <v>210.37701738982526</v>
          </cell>
        </row>
        <row r="24">
          <cell r="I24">
            <v>239.45654285037298</v>
          </cell>
        </row>
        <row r="25">
          <cell r="I25">
            <v>269.50538582627229</v>
          </cell>
        </row>
        <row r="26">
          <cell r="I26">
            <v>299.1681381343634</v>
          </cell>
        </row>
        <row r="27">
          <cell r="I27">
            <v>326.91716448709377</v>
          </cell>
        </row>
        <row r="28">
          <cell r="I28">
            <v>356.57991679518489</v>
          </cell>
        </row>
        <row r="29">
          <cell r="I29">
            <v>384.91216999545861</v>
          </cell>
        </row>
        <row r="30">
          <cell r="I30">
            <v>414.18883163574151</v>
          </cell>
        </row>
        <row r="31">
          <cell r="I31">
            <v>442.52108483601523</v>
          </cell>
        </row>
        <row r="32">
          <cell r="I32">
            <v>471.41165580848991</v>
          </cell>
        </row>
        <row r="33">
          <cell r="I33">
            <v>500.30222678096459</v>
          </cell>
        </row>
        <row r="34">
          <cell r="I34">
            <v>528.26084385110141</v>
          </cell>
        </row>
        <row r="35">
          <cell r="I35">
            <v>556.76532415576787</v>
          </cell>
        </row>
        <row r="36">
          <cell r="I36">
            <v>584.35030509576768</v>
          </cell>
        </row>
        <row r="37">
          <cell r="I37">
            <v>612.85478540043414</v>
          </cell>
        </row>
        <row r="38">
          <cell r="I38">
            <v>640.97317503729232</v>
          </cell>
        </row>
        <row r="39">
          <cell r="I39">
            <v>666.37043019316422</v>
          </cell>
        </row>
        <row r="40">
          <cell r="I40">
            <v>694.48881983002241</v>
          </cell>
        </row>
        <row r="41">
          <cell r="I41">
            <v>721.32652850974819</v>
          </cell>
        </row>
        <row r="42">
          <cell r="I42">
            <v>749.05882747879821</v>
          </cell>
        </row>
        <row r="43">
          <cell r="I43">
            <v>775.89653615852399</v>
          </cell>
        </row>
        <row r="44">
          <cell r="I44">
            <v>803.24274445976573</v>
          </cell>
        </row>
        <row r="45">
          <cell r="I45">
            <v>830.58895276100748</v>
          </cell>
        </row>
        <row r="46">
          <cell r="I46">
            <v>857.05302531059635</v>
          </cell>
        </row>
        <row r="47">
          <cell r="I47">
            <v>884.01314294402994</v>
          </cell>
        </row>
        <row r="48">
          <cell r="I48">
            <v>910.1035793634818</v>
          </cell>
        </row>
        <row r="49">
          <cell r="I49">
            <v>937.06369699691538</v>
          </cell>
        </row>
        <row r="50">
          <cell r="I50">
            <v>963.63772396254069</v>
          </cell>
        </row>
        <row r="51">
          <cell r="I51">
            <v>987.6400708992345</v>
          </cell>
        </row>
        <row r="52">
          <cell r="I52">
            <v>1014.2140978648598</v>
          </cell>
        </row>
        <row r="53">
          <cell r="I53">
            <v>1039.5572620240378</v>
          </cell>
        </row>
        <row r="54">
          <cell r="I54">
            <v>1065.7451983218548</v>
          </cell>
        </row>
        <row r="55">
          <cell r="I55">
            <v>1091.0883624810326</v>
          </cell>
        </row>
        <row r="56">
          <cell r="I56">
            <v>1116.8902081110416</v>
          </cell>
        </row>
        <row r="57">
          <cell r="I57">
            <v>1142.6920537410506</v>
          </cell>
        </row>
        <row r="58">
          <cell r="I58">
            <v>1167.6615817700915</v>
          </cell>
        </row>
        <row r="59">
          <cell r="I59">
            <v>1193.0773367322922</v>
          </cell>
        </row>
        <row r="60">
          <cell r="I60">
            <v>1217.673228631196</v>
          </cell>
        </row>
        <row r="61">
          <cell r="I61">
            <v>1243.0889835933967</v>
          </cell>
        </row>
        <row r="62">
          <cell r="I62">
            <v>1268.1186478877892</v>
          </cell>
        </row>
        <row r="63">
          <cell r="I63">
            <v>1290.726086605305</v>
          </cell>
        </row>
        <row r="64">
          <cell r="I64">
            <v>1315.7557508996974</v>
          </cell>
        </row>
        <row r="65">
          <cell r="I65">
            <v>1339.6043705383274</v>
          </cell>
        </row>
        <row r="66">
          <cell r="I66">
            <v>1364.2479441649116</v>
          </cell>
        </row>
        <row r="67">
          <cell r="I67">
            <v>1388.0965638035416</v>
          </cell>
        </row>
        <row r="68">
          <cell r="I68">
            <v>1412.3540467623177</v>
          </cell>
        </row>
        <row r="69">
          <cell r="I69">
            <v>1436.6115297210938</v>
          </cell>
        </row>
        <row r="70">
          <cell r="I70">
            <v>1460.0865132295867</v>
          </cell>
        </row>
        <row r="71">
          <cell r="I71">
            <v>1483.9579055205545</v>
          </cell>
        </row>
        <row r="72">
          <cell r="I72">
            <v>1507.0592528989105</v>
          </cell>
        </row>
        <row r="73">
          <cell r="I73">
            <v>1530.9306451898783</v>
          </cell>
        </row>
        <row r="74">
          <cell r="I74">
            <v>1554.4159468130379</v>
          </cell>
        </row>
        <row r="75">
          <cell r="I75">
            <v>1575.6284773113755</v>
          </cell>
        </row>
        <row r="76">
          <cell r="I76">
            <v>1599.113778934535</v>
          </cell>
        </row>
        <row r="77">
          <cell r="I77">
            <v>1621.467854052617</v>
          </cell>
        </row>
        <row r="78">
          <cell r="I78">
            <v>1644.5670650079683</v>
          </cell>
        </row>
        <row r="79">
          <cell r="I79">
            <v>1666.9211401260502</v>
          </cell>
        </row>
        <row r="80">
          <cell r="I80">
            <v>1689.6342604135934</v>
          </cell>
        </row>
        <row r="81">
          <cell r="I81">
            <v>1712.3473807011367</v>
          </cell>
        </row>
        <row r="82">
          <cell r="I82">
            <v>1734.3278196890817</v>
          </cell>
        </row>
        <row r="83">
          <cell r="I83">
            <v>1756.6548493088167</v>
          </cell>
        </row>
        <row r="84">
          <cell r="I84">
            <v>1778.2616521666246</v>
          </cell>
        </row>
        <row r="85">
          <cell r="I85">
            <v>1800.5886817863595</v>
          </cell>
        </row>
        <row r="86">
          <cell r="I86">
            <v>1822.5296207382862</v>
          </cell>
        </row>
        <row r="87">
          <cell r="I87">
            <v>1843.0550152417015</v>
          </cell>
        </row>
        <row r="88">
          <cell r="I88">
            <v>1864.9959541936282</v>
          </cell>
        </row>
        <row r="89">
          <cell r="I89">
            <v>1885.8554847911623</v>
          </cell>
        </row>
        <row r="90">
          <cell r="I90">
            <v>1907.4103330752807</v>
          </cell>
        </row>
        <row r="91">
          <cell r="I91">
            <v>1928.2698636728148</v>
          </cell>
        </row>
        <row r="92">
          <cell r="I92">
            <v>1949.4386212891252</v>
          </cell>
        </row>
        <row r="93">
          <cell r="I93">
            <v>1970.6073789054356</v>
          </cell>
        </row>
        <row r="94">
          <cell r="I94">
            <v>1991.0932733728325</v>
          </cell>
        </row>
        <row r="95">
          <cell r="I95">
            <v>2011.8759403213346</v>
          </cell>
        </row>
        <row r="96">
          <cell r="I96">
            <v>2031.9881986585947</v>
          </cell>
        </row>
        <row r="97">
          <cell r="I97">
            <v>2052.7708656070968</v>
          </cell>
        </row>
        <row r="98">
          <cell r="I98">
            <v>2073.1674418877906</v>
          </cell>
        </row>
        <row r="99">
          <cell r="I99">
            <v>2091.590155947772</v>
          </cell>
        </row>
        <row r="100">
          <cell r="I100">
            <v>2111.9867322284658</v>
          </cell>
        </row>
        <row r="101">
          <cell r="I101">
            <v>2131.3517183054519</v>
          </cell>
        </row>
        <row r="102">
          <cell r="I102">
            <v>2151.3622039183374</v>
          </cell>
        </row>
        <row r="103">
          <cell r="I103">
            <v>2170.7271899953234</v>
          </cell>
        </row>
        <row r="104">
          <cell r="I104">
            <v>2190.3515849404007</v>
          </cell>
        </row>
        <row r="105">
          <cell r="I105">
            <v>2209.975979885478</v>
          </cell>
        </row>
        <row r="106">
          <cell r="I106">
            <v>2228.9673298323269</v>
          </cell>
        </row>
        <row r="107">
          <cell r="I107">
            <v>2248.2056341095958</v>
          </cell>
        </row>
        <row r="108">
          <cell r="I108">
            <v>2266.8233479263081</v>
          </cell>
        </row>
        <row r="109">
          <cell r="I109">
            <v>2286.0616522035771</v>
          </cell>
        </row>
        <row r="110">
          <cell r="I110">
            <v>2304.9138658130382</v>
          </cell>
        </row>
        <row r="111">
          <cell r="I111">
            <v>2321.9416716538417</v>
          </cell>
        </row>
        <row r="112">
          <cell r="I112">
            <v>2340.7938852633029</v>
          </cell>
        </row>
        <row r="113">
          <cell r="I113">
            <v>2358.6643268197408</v>
          </cell>
        </row>
        <row r="114">
          <cell r="I114">
            <v>2377.1304497613937</v>
          </cell>
        </row>
        <row r="115">
          <cell r="I115">
            <v>2395.0008913178317</v>
          </cell>
        </row>
        <row r="116">
          <cell r="I116">
            <v>2413.0809235916763</v>
          </cell>
        </row>
        <row r="117">
          <cell r="I117">
            <v>2431.1609558655209</v>
          </cell>
        </row>
        <row r="118">
          <cell r="I118">
            <v>2448.6577612918222</v>
          </cell>
        </row>
        <row r="119">
          <cell r="I119">
            <v>2466.3517028978586</v>
          </cell>
        </row>
        <row r="120">
          <cell r="I120">
            <v>2483.4748721940227</v>
          </cell>
        </row>
        <row r="121">
          <cell r="I121">
            <v>2501.1688138000591</v>
          </cell>
        </row>
        <row r="122">
          <cell r="I122">
            <v>2518.4766647382871</v>
          </cell>
        </row>
        <row r="123">
          <cell r="I123">
            <v>2534.1095623599126</v>
          </cell>
        </row>
        <row r="124">
          <cell r="I124">
            <v>2551.4174132981407</v>
          </cell>
        </row>
        <row r="125">
          <cell r="I125">
            <v>2567.793310334031</v>
          </cell>
        </row>
        <row r="126">
          <cell r="I126">
            <v>2584.7150706044508</v>
          </cell>
        </row>
        <row r="127">
          <cell r="I127">
            <v>2601.0909676403412</v>
          </cell>
        </row>
        <row r="128">
          <cell r="I128">
            <v>2617.6266372429527</v>
          </cell>
        </row>
        <row r="129">
          <cell r="I129">
            <v>2634.1623068455642</v>
          </cell>
        </row>
        <row r="130">
          <cell r="I130">
            <v>2650.1645677513175</v>
          </cell>
        </row>
        <row r="131">
          <cell r="I131">
            <v>2666.3141466861207</v>
          </cell>
        </row>
        <row r="132">
          <cell r="I132">
            <v>2681.9427714617368</v>
          </cell>
        </row>
        <row r="133">
          <cell r="I133">
            <v>2698.09235039654</v>
          </cell>
        </row>
        <row r="134">
          <cell r="I134">
            <v>2704.8094430445353</v>
          </cell>
        </row>
        <row r="135">
          <cell r="I135">
            <v>2710.8764944685308</v>
          </cell>
        </row>
        <row r="136">
          <cell r="I136">
            <v>2717.5935871165261</v>
          </cell>
        </row>
        <row r="137">
          <cell r="I137">
            <v>2723.9392276365215</v>
          </cell>
        </row>
        <row r="138">
          <cell r="I138">
            <v>2730.4963895071837</v>
          </cell>
        </row>
        <row r="139">
          <cell r="I139">
            <v>2736.8420300271791</v>
          </cell>
        </row>
        <row r="140">
          <cell r="I140">
            <v>2736.8420300271791</v>
          </cell>
        </row>
      </sheetData>
      <sheetData sheetId="1"/>
      <sheetData sheetId="2">
        <row r="10">
          <cell r="E10">
            <v>8.3460248678099198</v>
          </cell>
        </row>
      </sheetData>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96상2"/>
      <sheetName val="해외 기술훈련비 (합계)"/>
      <sheetName val="해외 연수비용 계산-삭제"/>
      <sheetName val="Book2"/>
      <sheetName val="카메라"/>
      <sheetName val="#REF"/>
      <sheetName val="자바라1"/>
      <sheetName val="투자종합 (2)"/>
      <sheetName val="해외_기술훈련비_(합계)"/>
      <sheetName val="해외_연수비용_계산-삭제"/>
      <sheetName val="투자종합_(2)"/>
      <sheetName val="License Area"/>
      <sheetName val="해외_기술훈련비_(합계)1"/>
      <sheetName val="해외_연수비용_계산-삭제1"/>
      <sheetName val="투자종합_(2)1"/>
      <sheetName val="Register"/>
      <sheetName val="ecc_res"/>
      <sheetName val="소화실적"/>
      <sheetName val="jul03"/>
    </sheetNames>
    <definedNames>
      <definedName name="GUESTPNT"/>
      <definedName name="RTPNT"/>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A Register_Detailed "/>
      <sheetName val="FA Register_Detailed  (2)"/>
      <sheetName val="FA_Register_Detailed_"/>
      <sheetName val="FA_Register_Detailed__(2)"/>
    </sheetNames>
    <sheetDataSet>
      <sheetData sheetId="0" refreshError="1"/>
      <sheetData sheetId="1"/>
      <sheetData sheetId="2" refreshError="1"/>
      <sheetData sheetId="3" refreshError="1"/>
      <sheetData sheetId="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All-Fab"/>
      <sheetName val="trial_bal(3)"/>
      <sheetName val="SCHD_BALSHEET"/>
      <sheetName val="TRIAL_BAL"/>
      <sheetName val="PUR"/>
      <sheetName val="Sheet3"/>
      <sheetName val="Goa+Orissa"/>
      <sheetName val="Links"/>
      <sheetName val="Confirm order"/>
      <sheetName val="operational performance power"/>
      <sheetName val="CONTANGO"/>
      <sheetName val="Index"/>
      <sheetName val="IO"/>
      <sheetName val="Detail_Apr"/>
      <sheetName val="Sum_Exp Delta"/>
      <sheetName val="month"/>
      <sheetName val="PRMT"/>
      <sheetName val="Control Tab"/>
      <sheetName val="NPV Calculations"/>
      <sheetName val="PRM"/>
      <sheetName val="Sum_Exp_Delta"/>
      <sheetName val="Control_Tab"/>
      <sheetName val="NPV_Calculations"/>
      <sheetName val="LedgerBudget"/>
      <sheetName val="Database"/>
      <sheetName val="P_UTL."/>
      <sheetName val="BASIS"/>
      <sheetName val="FG_DEC-00"/>
      <sheetName val="PPC_DTY"/>
      <sheetName val="RM"/>
      <sheetName val="Assmp"/>
      <sheetName val="Note"/>
      <sheetName val="OCT-2001"/>
      <sheetName val="LAPOR"/>
      <sheetName val="U1"/>
      <sheetName val="6A CA"/>
      <sheetName val="P12.4"/>
      <sheetName val="DPT-PW"/>
      <sheetName val="DESIG"/>
      <sheetName val="dbase_mc_utl_dty"/>
      <sheetName val="Cont_ Detail"/>
      <sheetName val="Cont_ Detail _2_"/>
      <sheetName val="8"/>
      <sheetName val="11"/>
      <sheetName val="12"/>
      <sheetName val="15"/>
      <sheetName val="51"/>
      <sheetName val="2"/>
      <sheetName val="Costing"/>
      <sheetName val="PROD SUMMARY-Jan 2011"/>
      <sheetName val="FG"/>
      <sheetName val="PRMT-04"/>
      <sheetName val="PRMT-11"/>
      <sheetName val="EXPENSES"/>
      <sheetName val="3A FA Record"/>
      <sheetName val="compu(format)"/>
      <sheetName val="2266957"/>
      <sheetName val="単体SGA"/>
      <sheetName val="TRX ADDITION"/>
      <sheetName val="trial_bal(3)1"/>
      <sheetName val="SCHD_BALSHEET1"/>
      <sheetName val="TRIAL_BAL1"/>
      <sheetName val="Confirm_order"/>
      <sheetName val="operational_performance_power"/>
      <sheetName val="Sum_Exp_Delta1"/>
      <sheetName val="Control_Tab1"/>
      <sheetName val="NPV_Calculations1"/>
      <sheetName val="P_UTL_"/>
      <sheetName val="Cont__Detail"/>
      <sheetName val="Cont__Detail__2_"/>
      <sheetName val="PROD_SUMMARY-Jan_2011"/>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s>
    <sheetDataSet>
      <sheetData sheetId="0" refreshError="1"/>
      <sheetData sheetId="1" refreshError="1"/>
      <sheetData sheetId="2" refreshError="1"/>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v>0</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 val="RM-Summary"/>
      <sheetName val="Customize Your Purchase Order"/>
      <sheetName val="Forecast Sales Model"/>
      <sheetName val="BS-203"/>
      <sheetName val="BL Staff"/>
      <sheetName val="Schedules"/>
      <sheetName val="MOB-MAN1"/>
      <sheetName val="SUMMARY"/>
      <sheetName val="P&amp;L"/>
      <sheetName val="Break up Sheet"/>
      <sheetName val="dealer list"/>
      <sheetName val="Payroll_Statement"/>
      <sheetName val="EXPENSES"/>
      <sheetName val="grp "/>
      <sheetName val="calcul"/>
      <sheetName val="Sch BS"/>
      <sheetName val="Groupings BS"/>
      <sheetName val="cashflow"/>
      <sheetName val="Reference Table"/>
      <sheetName val="CBM-proj"/>
      <sheetName val="lbo-sum"/>
      <sheetName val="Seats Planning"/>
      <sheetName val="EAW_Final_Accounts_-_99"/>
      <sheetName val="Customize_Your_Purchase_Order"/>
      <sheetName val="Forecast_Sales_Model"/>
      <sheetName val="BL_Staff"/>
      <sheetName val="Sch_BS"/>
      <sheetName val="Groupings_BS"/>
      <sheetName val="Seats_Planning"/>
      <sheetName val="Bs_dft"/>
      <sheetName val="P&amp;l_dft"/>
      <sheetName val="Sch_dft"/>
      <sheetName val="Plant &amp; Mach"/>
      <sheetName val="Meas.-Hotel Part"/>
      <sheetName val="Deduction Details"/>
      <sheetName val="STPI"/>
      <sheetName val="accounts"/>
      <sheetName val="Break_up_Sheet"/>
      <sheetName val="dealer_list"/>
      <sheetName val="Sheet1"/>
      <sheetName val="Sheet3 (2)"/>
      <sheetName val="Introduction"/>
      <sheetName val="VAR STORE_CONS"/>
      <sheetName val="concrete"/>
      <sheetName val="Profit and Loss"/>
      <sheetName val="Flexi"/>
      <sheetName val="NN"/>
      <sheetName val="15"/>
      <sheetName val="EXCH"/>
      <sheetName val="exp-m"/>
      <sheetName val="grp_"/>
      <sheetName val="Meas_-Hotel_Part"/>
      <sheetName val="Reference_Table"/>
      <sheetName val="Firmabil"/>
      <sheetName val="Pensionsoversigt"/>
      <sheetName val="Personale stamdata"/>
      <sheetName val="General Parameters"/>
      <sheetName val="EAWFINAL"/>
      <sheetName val="Lookup Table Fixed Costs"/>
      <sheetName val="R.1.5_GL Dump"/>
      <sheetName val="Collection"/>
      <sheetName val="DATA-INPUT"/>
      <sheetName val="Earnings model"/>
      <sheetName val="Alloc CORP Summary"/>
      <sheetName val="FRINGE_BENEFIT_INFO"/>
      <sheetName val="SOCIPC"/>
      <sheetName val="SOO"/>
      <sheetName val="3BPA00132-5-3 W plan HVPNL"/>
      <sheetName val="Cntmrs-Recruit"/>
      <sheetName val="Roll-up"/>
      <sheetName val="TAX INCOME"/>
      <sheetName val="Tables"/>
      <sheetName val="Currency"/>
      <sheetName val="Cons"/>
      <sheetName val="Factor_sheet"/>
      <sheetName val="Cover"/>
      <sheetName val="Data Sheet"/>
      <sheetName val="start"/>
      <sheetName val="IPO"/>
      <sheetName val="Severity"/>
      <sheetName val="Main"/>
      <sheetName val="All Components Report"/>
      <sheetName val="Proforma"/>
      <sheetName val="Stammdaten"/>
      <sheetName val="SALARIES"/>
      <sheetName val="Bal_Gr"/>
      <sheetName val="Fleet Numbers"/>
      <sheetName val="Form"/>
      <sheetName val="Challan"/>
      <sheetName val="Tariff"/>
      <sheetName val="O&amp;M Exp"/>
      <sheetName val="Apr04"/>
      <sheetName val="Aug04"/>
      <sheetName val="Jan04"/>
      <sheetName val="Feb04"/>
      <sheetName val="Jul04"/>
      <sheetName val="Jun04"/>
      <sheetName val="Mar04"/>
      <sheetName val="May04"/>
      <sheetName val="Oct04"/>
      <sheetName val="Balance Sheet"/>
      <sheetName val="SALE&amp;COST"/>
      <sheetName val="SPI"/>
      <sheetName val="EAW_Final_Accounts_-_991"/>
      <sheetName val="Customize_Your_Purchase_Order1"/>
      <sheetName val="Forecast_Sales_Model1"/>
      <sheetName val="BL_Staff1"/>
      <sheetName val="dealer_list1"/>
      <sheetName val="Break_up_Sheet1"/>
      <sheetName val="grp_1"/>
      <sheetName val="Sch_BS1"/>
      <sheetName val="Groupings_BS1"/>
      <sheetName val="Reference_Table1"/>
      <sheetName val="Meas_-Hotel_Part1"/>
      <sheetName val="Seats_Planning1"/>
      <sheetName val="Plant_&amp;_Mach"/>
      <sheetName val="Sheet3_(2)"/>
      <sheetName val="Profit_and_Loss"/>
      <sheetName val="General_Parameters"/>
      <sheetName val="Lookup_Table_Fixed_Costs"/>
      <sheetName val="R_1_5_GL_Dump"/>
      <sheetName val="Personale_stamdata"/>
      <sheetName val="3BPA00132-5-3_W_plan_HVPNL"/>
      <sheetName val="Deduction_Details"/>
      <sheetName val="Data_Sheet"/>
      <sheetName val="Detailed"/>
      <sheetName val="Branch"/>
      <sheetName val="Funds Requirement"/>
      <sheetName val="GROUPING"/>
      <sheetName val="S&amp;M(3)"/>
      <sheetName val="B Sheetbajaj"/>
      <sheetName val="Directors"/>
      <sheetName val="Comp"/>
      <sheetName val="유통망계획"/>
      <sheetName val="Orig SG&amp;A Corp"/>
      <sheetName val="2C"/>
      <sheetName val="Entities"/>
      <sheetName val="Call Stratgy-RMC"/>
      <sheetName val="Set"/>
      <sheetName val="EXIS-COMBINED"/>
      <sheetName val="Forecast"/>
      <sheetName val="SCH4"/>
      <sheetName val="EAW_Final_Accounts_-_992"/>
      <sheetName val="Customize_Your_Purchase_Order2"/>
      <sheetName val="Forecast_Sales_Model2"/>
      <sheetName val="BL_Staff2"/>
      <sheetName val="Break_up_Sheet2"/>
      <sheetName val="dealer_list2"/>
      <sheetName val="grp_2"/>
      <sheetName val="Sch_BS2"/>
      <sheetName val="Groupings_BS2"/>
      <sheetName val="Reference_Table2"/>
      <sheetName val="Meas_-Hotel_Part2"/>
      <sheetName val="Seats_Planning2"/>
      <sheetName val="Plant_&amp;_Mach1"/>
      <sheetName val="Sheet3_(2)1"/>
      <sheetName val="VAR_STORE_CONS"/>
      <sheetName val="Profit_and_Loss1"/>
      <sheetName val="Personale_stamdata1"/>
      <sheetName val="General_Parameters1"/>
      <sheetName val="Lookup_Table_Fixed_Costs1"/>
      <sheetName val="R_1_5_GL_Dump1"/>
      <sheetName val="Earnings_model"/>
      <sheetName val="Alloc_CORP_Summary"/>
      <sheetName val="3BPA00132-5-3_W_plan_HVPNL1"/>
      <sheetName val="TAX_INCOME"/>
      <sheetName val="Deduction_Details1"/>
      <sheetName val="Data_Sheet1"/>
      <sheetName val="All_Components_Report"/>
      <sheetName val="Fleet_Numbers"/>
      <sheetName val="O&amp;M_Exp"/>
      <sheetName val="Balance_Sheet"/>
      <sheetName val="Funds_Requirement"/>
      <sheetName val="B_Sheetbajaj"/>
      <sheetName val="Lead"/>
      <sheetName val="CON"/>
      <sheetName val="B12"/>
      <sheetName val="B13"/>
      <sheetName val="B4"/>
      <sheetName val="Assumptions"/>
      <sheetName val="CREH SUD "/>
      <sheetName val="LSR"/>
      <sheetName val="trial"/>
      <sheetName val="XL4Poppy"/>
      <sheetName val="2005 Q4"/>
      <sheetName val="JA-FC"/>
      <sheetName val="JA-GC"/>
      <sheetName val="JA-ROCE"/>
      <sheetName val="monthly-var"/>
      <sheetName val="Sales &amp; Material Cost 00-01"/>
      <sheetName val="EXPL.AGUA"/>
      <sheetName val="beam-reinft-IIInd floor"/>
      <sheetName val="Price List - Raw"/>
      <sheetName val="DSM checkbook"/>
      <sheetName val="all client IDs"/>
      <sheetName val="Base"/>
      <sheetName val="Data"/>
      <sheetName val="NAVREC"/>
      <sheetName val="P1 Variables"/>
      <sheetName val="Monthly Report"/>
      <sheetName val="Gross Salary Forecast"/>
      <sheetName val="Validation"/>
      <sheetName val="capex"/>
      <sheetName val="A"/>
      <sheetName val="inv (2)"/>
      <sheetName val="Unmatched"/>
      <sheetName val="Matched"/>
      <sheetName val="Parametre"/>
      <sheetName val="WGE P&amp;E"/>
      <sheetName val="entitlements"/>
      <sheetName val="FORM-16"/>
      <sheetName val="Imports-dataload"/>
      <sheetName val="Name"/>
      <sheetName val="BS and P&amp;L"/>
      <sheetName val="Links"/>
      <sheetName val="easitax"/>
      <sheetName val="Compensation Summary"/>
      <sheetName val="Dep"/>
      <sheetName val="drop"/>
      <sheetName val="Lead Sheet"/>
      <sheetName val="Adj Memo - SHB lease"/>
      <sheetName val="revenues - geographies"/>
      <sheetName val="Rentals Real 1"/>
      <sheetName val="Hoja2"/>
      <sheetName val="BGTCODES"/>
      <sheetName val="Input"/>
      <sheetName val="b"/>
      <sheetName val="Total DTH Forecast"/>
      <sheetName val="Total Distribution Forecast"/>
      <sheetName val="Erlang B"/>
      <sheetName val="HI-TARGE"/>
      <sheetName val="Top_Sheet"/>
      <sheetName val="BOQ"/>
      <sheetName val="LIST OF MAKES"/>
      <sheetName val="EAW_Final_Accounts_-_993"/>
      <sheetName val="EAW_Final_Accounts_-_994"/>
      <sheetName val="EAW_Final_Accounts_-_995"/>
      <sheetName val="Revenue-Annexure (UL)"/>
      <sheetName val="CONTROL "/>
      <sheetName val="BellFlowerprem"/>
      <sheetName val="Basic Details"/>
      <sheetName val="DF"/>
      <sheetName val=" Back up Enc 3A"/>
      <sheetName val="WORKINGS"/>
      <sheetName val="Excise on RM"/>
      <sheetName val="Charts"/>
      <sheetName val="Calendar year Summary Plan"/>
      <sheetName val="TB MAR2004"/>
      <sheetName val="Standalone Rs M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up to lenders"/>
      <sheetName val="Funding plan"/>
      <sheetName val="rough"/>
      <sheetName val="Monthly"/>
      <sheetName val="IDC"/>
      <sheetName val="IDC model based"/>
      <sheetName val="phasing for IDC"/>
      <sheetName val="phasing"/>
      <sheetName val="IDC phasing based"/>
      <sheetName val="sorting"/>
      <sheetName val="Hedging"/>
      <sheetName val="Payment terms"/>
      <sheetName val="Fin Charg"/>
      <sheetName val="toshiba"/>
      <sheetName val="cashflow-doosan-27.11.07"/>
      <sheetName val="Summary"/>
      <sheetName val="CASH FLW cb"/>
      <sheetName val="gcb"/>
      <sheetName val="hp piping"/>
      <sheetName val="preop"/>
      <sheetName val="Coal oil"/>
      <sheetName val="final"/>
      <sheetName val="Proc sch2511"/>
      <sheetName val="TCE"/>
      <sheetName val="CASH FLW"/>
      <sheetName val="IDC-calcual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ssumptions"/>
      <sheetName val="Revenue"/>
      <sheetName val="Tariff"/>
      <sheetName val="Sensitivity "/>
      <sheetName val="Interest-Tariff"/>
      <sheetName val="Cons Fin"/>
      <sheetName val="Cons PC"/>
      <sheetName val="Tax"/>
      <sheetName val="Input"/>
      <sheetName val="Depreciation"/>
      <sheetName val="Reco"/>
      <sheetName val="Coal"/>
      <sheetName val="Consolidation"/>
      <sheetName val="Unit-1"/>
      <sheetName val="Unit-2"/>
      <sheetName val="Phasing"/>
      <sheetName val="Interest-Book"/>
      <sheetName val="Long Term Loan"/>
      <sheetName val="Actual Capex"/>
      <sheetName val="Pending"/>
      <sheetName val="Cons WC"/>
      <sheetName val="Tariff-CERC"/>
      <sheetName val="P&amp;L"/>
      <sheetName val="Generation"/>
      <sheetName val="Coal (2)"/>
      <sheetName val="Long Term Loan "/>
      <sheetName val="Working Cap"/>
      <sheetName val="Depn"/>
      <sheetName val="Ppt"/>
      <sheetName val="Assum-ABP"/>
      <sheetName val="Assum-Tari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Month"/>
      <sheetName val="Month1"/>
      <sheetName val="Master"/>
      <sheetName val="Bltl"/>
      <sheetName val="IEX"/>
      <sheetName val="IEXRt"/>
      <sheetName val="UI_Ad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sheetData sheetId="1"/>
      <sheetData sheetId="2"/>
      <sheetData sheetId="3"/>
      <sheetData sheetId="4">
        <row r="3">
          <cell r="H3">
            <v>4.0899999999999999E-2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gh"/>
      <sheetName val="Ten Year"/>
      <sheetName val="S &amp; A"/>
      <sheetName val="Balance Sheet"/>
      <sheetName val="P &amp; L"/>
      <sheetName val="S 1 to 4"/>
      <sheetName val="S 5 to 6"/>
      <sheetName val="S 7 to 9"/>
      <sheetName val="S 10 to 12"/>
      <sheetName val="S 13 to 16"/>
      <sheetName val="S 17 to 18"/>
      <sheetName val="S 19 to 21"/>
      <sheetName val="S 22 to 24"/>
      <sheetName val="add info"/>
      <sheetName val="Rel Party"/>
      <sheetName val="Inv Det"/>
      <sheetName val="cash flow"/>
      <sheetName val="JV Detail"/>
      <sheetName val="Working"/>
      <sheetName val="Related party"/>
      <sheetName val="grouping"/>
      <sheetName val="Mar03"/>
      <sheetName val="Mar02"/>
      <sheetName val="BS Abs"/>
      <sheetName val="Ratio"/>
      <sheetName val="Ratio B"/>
      <sheetName val="GRAPH"/>
      <sheetName val="ED"/>
      <sheetName val="TDS"/>
      <sheetName val="Deb age"/>
      <sheetName val="D.R."/>
      <sheetName val="212st"/>
      <sheetName val="Summary for Segment"/>
      <sheetName val="Details"/>
      <sheetName val="Existing"/>
      <sheetName val="Sheet1"/>
      <sheetName val="TBAL9697 -group wise  sdpl"/>
      <sheetName val="EXIS-COMBINED"/>
      <sheetName val="CAPI_01-02"/>
      <sheetName val="Ins &amp; Bonds"/>
      <sheetName val="Site facilities"/>
      <sheetName val="Clients Requirements"/>
      <sheetName val="BOQ"/>
      <sheetName val="HEAD"/>
      <sheetName val="재1"/>
      <sheetName val="Load Details(B2)"/>
      <sheetName val="SILICATE"/>
      <sheetName val="Site Dev BOQ"/>
      <sheetName val="Headings"/>
      <sheetName val="월선수금"/>
      <sheetName val="VCH-SLC"/>
      <sheetName val="Basement Budget"/>
      <sheetName val="FORM7"/>
      <sheetName val="X rate"/>
      <sheetName val="GF Columns"/>
      <sheetName val="Supplier"/>
      <sheetName val="Labour"/>
      <sheetName val="gen ledger data"/>
      <sheetName val="Shivaji"/>
      <sheetName val="K-PIS"/>
      <sheetName val="Data"/>
      <sheetName val="CMA"/>
      <sheetName val="Bal Sheet"/>
      <sheetName val="defaults"/>
      <sheetName val="header"/>
      <sheetName val="data 3A|6A"/>
      <sheetName val="EAW Final Accounts - 99"/>
      <sheetName val="BS"/>
      <sheetName val="Sch 14 to 20"/>
      <sheetName val="PI"/>
      <sheetName val="Sheet2"/>
      <sheetName val="BUDGET"/>
      <sheetName val="Schedules 1-15 (BIW)"/>
      <sheetName val="Schedules 16-22 (BIW)"/>
      <sheetName val="Trial Balance for Schedules"/>
      <sheetName val="RO Graf"/>
      <sheetName val="MCIPL, Gurgaon"/>
      <sheetName val="Ten_Year"/>
      <sheetName val="S_&amp;_A"/>
      <sheetName val="Balance_Sheet"/>
      <sheetName val="P_&amp;_L"/>
      <sheetName val="S_1_to_4"/>
      <sheetName val="S_5_to_6"/>
      <sheetName val="S_7_to_9"/>
      <sheetName val="S_10_to_12"/>
      <sheetName val="S_13_to_16"/>
      <sheetName val="S_17_to_18"/>
      <sheetName val="S_19_to_21"/>
      <sheetName val="S_22_to_24"/>
      <sheetName val="add_info"/>
      <sheetName val="Rel_Party"/>
      <sheetName val="Inv_Det"/>
      <sheetName val="cash_flow"/>
      <sheetName val="JV_Detail"/>
      <sheetName val="Related_party"/>
      <sheetName val="BS_Abs"/>
      <sheetName val="Ratio_B"/>
      <sheetName val="Deb_age"/>
      <sheetName val="D_R_"/>
      <sheetName val="Summary_for_Segment"/>
      <sheetName val="Master"/>
      <sheetName val="Gr Data"/>
      <sheetName val="TBAL9697_-group_wise__sdpl"/>
      <sheetName val="Ins_&amp;_Bonds"/>
      <sheetName val="Site_facilities"/>
      <sheetName val="Clients_Requirements"/>
      <sheetName val="Load_Details(B2)"/>
      <sheetName val="Site_Dev_BOQ"/>
      <sheetName val="Basement_Budget"/>
      <sheetName val="X_rate"/>
      <sheetName val="GF_Columns"/>
      <sheetName val="gen_ledger_data"/>
      <sheetName val="Bal_Sheet"/>
      <sheetName val="data_3A|6A"/>
      <sheetName val="EAW_Final_Accounts_-_99"/>
      <sheetName val="Sch_14_to_20"/>
      <sheetName val="Schedules_1-15_(BIW)"/>
      <sheetName val="Schedules_16-22_(BIW)"/>
      <sheetName val="Trial_Balance_for_Schedules"/>
      <sheetName val="RO_Graf"/>
      <sheetName val="MCIPL,_Gurgaon"/>
      <sheetName val="Report"/>
      <sheetName val="beam-reinft"/>
      <sheetName val="電気設備表"/>
      <sheetName val="Rate Analysis"/>
      <sheetName val="Intro."/>
      <sheetName val="1"/>
      <sheetName val="PRELIM5"/>
      <sheetName val="annBF"/>
      <sheetName val="NEW-PANEL"/>
      <sheetName val="Nº DIASOP2001"/>
      <sheetName val="Annexure 5"/>
      <sheetName val="Other notes"/>
      <sheetName val="Sheet6"/>
      <sheetName val="FMT 14 -VOLUME BY BRANDS"/>
      <sheetName val="FMT 13-VOLUME BY MARKET"/>
      <sheetName val="cap01"/>
    </sheetNames>
    <sheetDataSet>
      <sheetData sheetId="0"/>
      <sheetData sheetId="1"/>
      <sheetData sheetId="2" refreshError="1">
        <row r="4">
          <cell r="A4" t="str">
            <v>SOURCES OF FUNDS</v>
          </cell>
        </row>
        <row r="5">
          <cell r="A5" t="str">
            <v>Own Funds</v>
          </cell>
        </row>
        <row r="6">
          <cell r="A6" t="str">
            <v>Retained Profit/ (Loss)</v>
          </cell>
        </row>
        <row r="7">
          <cell r="A7" t="str">
            <v>Depreciation</v>
          </cell>
        </row>
        <row r="8">
          <cell r="A8" t="str">
            <v>D.R.E. charged off</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M-EQPT-Z"/>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SALE"/>
      <sheetName val="fbmar"/>
      <sheetName val="SLB_PROD"/>
      <sheetName val="comp."/>
      <sheetName val="XREF"/>
      <sheetName val="SUMMARY"/>
      <sheetName val="업체명"/>
      <sheetName val="임율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2"/>
      <sheetName val="#REF"/>
      <sheetName val="qtrwisep&amp;l"/>
      <sheetName val="finalised"/>
      <sheetName val="IND9899"/>
      <sheetName val="Variances_CVBU_new"/>
      <sheetName val="CVBUhp_aug_julbased"/>
      <sheetName val="netmatl."/>
      <sheetName val="corp"/>
      <sheetName val="B0_111350"/>
      <sheetName val="EDETNOV"/>
      <sheetName val="cvbu"/>
      <sheetName val="qty"/>
      <sheetName val="CVBUH2MONTHLY"/>
      <sheetName val="Transportation"/>
      <sheetName val="change fdy"/>
      <sheetName val="MISforgeforging"/>
      <sheetName val="501frgmar"/>
      <sheetName val="FDY_PWR"/>
      <sheetName val="Dforgings"/>
      <sheetName val="Export"/>
      <sheetName val="sum"/>
      <sheetName val="PTP_Matrix"/>
      <sheetName val="RECON"/>
      <sheetName val="PCD_Matl"/>
      <sheetName val="PRDMAR96"/>
      <sheetName val="pcbu"/>
      <sheetName val="exports"/>
      <sheetName val="Int allo"/>
      <sheetName val="summary"/>
      <sheetName val="Telco"/>
      <sheetName val="201consfdymar"/>
      <sheetName val="PTP-Normal"/>
      <sheetName val="CVBU(incl exports)"/>
      <sheetName val="HP"/>
      <sheetName val="Corporate"/>
      <sheetName val="Cost_Redn"/>
      <sheetName val="june.00"/>
      <sheetName val="bsheetdec"/>
      <sheetName val="ERC detail"/>
      <sheetName val="Chem"/>
      <sheetName val="Hotels"/>
      <sheetName val="Control n Div"/>
      <sheetName val="Compnay"/>
      <sheetName val="5"/>
      <sheetName val="유통망계획"/>
      <sheetName val="Selection"/>
      <sheetName val="K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trial (2)"/>
      <sheetName val="P&amp;L"/>
      <sheetName val="grootboekrek"/>
      <sheetName val="Holidays"/>
      <sheetName val="References"/>
      <sheetName val="URD-s"/>
      <sheetName val="LINK GAP"/>
      <sheetName val="SCH4"/>
      <sheetName val="Charts"/>
      <sheetName val="PL Groupings"/>
      <sheetName val="BS Groupings"/>
      <sheetName val="Other notes"/>
      <sheetName val="BS-203"/>
      <sheetName val="Sheet1"/>
      <sheetName val="ConsolSkol31122002-ECBDL"/>
      <sheetName val="Model"/>
      <sheetName val="Control"/>
      <sheetName val="405"/>
      <sheetName val="427"/>
      <sheetName val="403"/>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PL grp"/>
      <sheetName val="kpmg format"/>
      <sheetName val="cash flow"/>
      <sheetName val="#REF"/>
      <sheetName val="Lookups"/>
      <sheetName val="gen ledger data"/>
      <sheetName val="Original format"/>
      <sheetName val="Data"/>
      <sheetName val="curlocal"/>
      <sheetName val="S.4.3_SAP Dump"/>
      <sheetName val="E755 Annex"/>
      <sheetName val="E1 Invoice"/>
      <sheetName val="Basic Details"/>
      <sheetName val="Adm97"/>
      <sheetName val="130-UNIDADES"/>
      <sheetName val="Details"/>
      <sheetName val="Currency"/>
      <sheetName val="DropDown"/>
      <sheetName val="Non-Statistical Sampling"/>
      <sheetName val="Schedules"/>
      <sheetName val="BS-P&amp;L"/>
      <sheetName val="Cntmrs-Recruit"/>
      <sheetName val="Groupings BS"/>
      <sheetName val="DEC PIVOT"/>
      <sheetName val="Op Plan Sales"/>
      <sheetName val="Apr 08 to Mar 09"/>
      <sheetName val="Budd Lanner Split"/>
      <sheetName val="CF"/>
      <sheetName val="Overview"/>
      <sheetName val="Ann -1"/>
      <sheetName val="Co.26 Unfinished P&amp;E"/>
      <sheetName val="HIGHLIGHTS"/>
      <sheetName val="STOCK VALUEMay03"/>
      <sheetName val="DataFF"/>
      <sheetName val="capex"/>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exp-m"/>
      <sheetName val="pcQueryData"/>
      <sheetName val="Expense Budget_NOV"/>
      <sheetName val="CSCCincSKR"/>
      <sheetName val="Proforma"/>
      <sheetName val="WGE P&amp;E"/>
      <sheetName val="Income Statement"/>
      <sheetName val="Accrual Nov'05"/>
      <sheetName val="Assum"/>
      <sheetName val="Debt"/>
      <sheetName val="Sum"/>
      <sheetName val="Cover"/>
      <sheetName val="MoCF"/>
      <sheetName val="Query SS 1_805"/>
      <sheetName val="Summary"/>
      <sheetName val="TPM"/>
      <sheetName val="Financials"/>
      <sheetName val="15"/>
      <sheetName val="Opening"/>
      <sheetName val="DepRate"/>
      <sheetName val="CRITERIA1"/>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trial_(2)"/>
      <sheetName val="LINK_GAP"/>
      <sheetName val="BALANCE_SHEET1"/>
      <sheetName val="P_&amp;_L1"/>
      <sheetName val="SHARE_CAPITAL1"/>
      <sheetName val="R_&amp;_s1"/>
      <sheetName val="Res_&amp;_surplus1"/>
      <sheetName val="SEC_LOAN_1"/>
      <sheetName val="UN-SEC_LOAN1"/>
      <sheetName val="Fixed_Assets1"/>
      <sheetName val="OTHER_INC_1"/>
      <sheetName val="FinishedTraded_Goods1"/>
      <sheetName val="Int_&amp;_Fin_chgs1"/>
      <sheetName val="trial_(2)1"/>
      <sheetName val="LINK_GAP1"/>
      <sheetName val="BALANCE_SHEET2"/>
      <sheetName val="P_&amp;_L2"/>
      <sheetName val="SHARE_CAPITAL2"/>
      <sheetName val="R_&amp;_s2"/>
      <sheetName val="Res_&amp;_surplus2"/>
      <sheetName val="SEC_LOAN_2"/>
      <sheetName val="UN-SEC_LOAN2"/>
      <sheetName val="Fixed_Assets2"/>
      <sheetName val="OTHER_INC_2"/>
      <sheetName val="FinishedTraded_Goods2"/>
      <sheetName val="Int_&amp;_Fin_chgs2"/>
      <sheetName val="trial_(2)2"/>
      <sheetName val="LINK_GAP2"/>
      <sheetName val="Brand &amp; CC list"/>
      <sheetName val="Market list"/>
      <sheetName val="Purchase Order"/>
      <sheetName val="FORM-16"/>
      <sheetName val="Cochin Invoice File"/>
      <sheetName val="STPI November 08"/>
      <sheetName val="BS - L+OE"/>
      <sheetName val="CWIP"/>
      <sheetName val="Annexure 3A"/>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Query_SS_1_805"/>
      <sheetName val="Accrual_Nov'05"/>
      <sheetName val="Sch 13 Notes 13-16"/>
      <sheetName val="DCF Analysis"/>
      <sheetName val="Con0304"/>
      <sheetName val="Letter"/>
      <sheetName val="Detailed"/>
      <sheetName val="Prices"/>
      <sheetName val="Movement of Mutual Funds"/>
      <sheetName val="purchase PBC"/>
      <sheetName val="INV-512"/>
      <sheetName val="computation"/>
      <sheetName val="TYPE"/>
      <sheetName val="EAW Final Accounts - 99"/>
      <sheetName val="CP-CT1"/>
      <sheetName val="CP-CT2"/>
      <sheetName val="Basic Resources"/>
      <sheetName val="Audit"/>
      <sheetName val="Comp"/>
      <sheetName val="Balance Sheet "/>
      <sheetName val="Modality Summary"/>
      <sheetName val="Dep"/>
      <sheetName val="DCF"/>
      <sheetName val="Page 8 "/>
      <sheetName val="gen_ledger_data1"/>
      <sheetName val="S_4_3_SAP_Dump1"/>
      <sheetName val="Groupings_BS1"/>
      <sheetName val="DEC_PIVOT1"/>
      <sheetName val="Op_Plan_Sales1"/>
      <sheetName val="E1_Invoice1"/>
      <sheetName val="E755_Annex1"/>
      <sheetName val="Current_assets1"/>
      <sheetName val="Current_liabilities1"/>
      <sheetName val="Deferred_tax1"/>
      <sheetName val="Employment_of_capital1"/>
      <sheetName val="Long_Term_Borrowings1"/>
      <sheetName val="FA_LB1"/>
      <sheetName val="Working_capital1"/>
      <sheetName val="Basic_Details1"/>
      <sheetName val="BS_Groupings1"/>
      <sheetName val="PL_Groupings1"/>
      <sheetName val="Original_format1"/>
      <sheetName val="Non-Statistical_Sampling1"/>
      <sheetName val="gen_ledger_data2"/>
      <sheetName val="S_4_3_SAP_Dump2"/>
      <sheetName val="Groupings_BS2"/>
      <sheetName val="DEC_PIVOT2"/>
      <sheetName val="Op_Plan_Sales2"/>
      <sheetName val="E1_Invoice2"/>
      <sheetName val="E755_Annex2"/>
      <sheetName val="Current_assets2"/>
      <sheetName val="Current_liabilities2"/>
      <sheetName val="Deferred_tax2"/>
      <sheetName val="Employment_of_capital2"/>
      <sheetName val="Long_Term_Borrowings2"/>
      <sheetName val="FA_LB2"/>
      <sheetName val="Working_capital2"/>
      <sheetName val="Basic_Details2"/>
      <sheetName val="BS_Groupings2"/>
      <sheetName val="PL_Groupings2"/>
      <sheetName val="Original_format2"/>
      <sheetName val="Non-Statistical_Sampling2"/>
      <sheetName val="Cochin_Invoice_File"/>
      <sheetName val="STPI_November_08"/>
      <sheetName val="BS_-_L+OE"/>
      <sheetName val="Annexure_3A"/>
      <sheetName val="DCF_Analysis"/>
      <sheetName val="Input schedule"/>
      <sheetName val="200B"/>
      <sheetName val="DEC07 GL DL"/>
      <sheetName val="Simulator Detail"/>
      <sheetName val="lead schs"/>
      <sheetName val="DB"/>
      <sheetName val="Sheet1 (2)"/>
      <sheetName val="A91_97"/>
      <sheetName val="CVBUH2MONTHLY"/>
      <sheetName val="RECEIPT"/>
      <sheetName val="CashFlow"/>
      <sheetName val="TT35"/>
      <sheetName val="Sch 7-13"/>
      <sheetName val="depit"/>
      <sheetName val="All Components Report"/>
      <sheetName val="BS, PL, Sch 5 to 9"/>
      <sheetName val="GRN-2010"/>
      <sheetName val="Masters"/>
      <sheetName val="Rentals Real 1"/>
      <sheetName val="Himachal"/>
      <sheetName val="Sheet"/>
      <sheetName val="Quarterly Scrap"/>
      <sheetName val="Raw Mtls."/>
      <sheetName val="WIP"/>
      <sheetName val="Finished Goods"/>
      <sheetName val="Raw Data"/>
      <sheetName val="KEY INPUTS"/>
      <sheetName val="X rate"/>
      <sheetName val="IC-RP list"/>
      <sheetName val="groupcodes"/>
      <sheetName val="Excess Premium Settled"/>
      <sheetName val="HIP Premium Working"/>
      <sheetName val="1"/>
      <sheetName val="Code"/>
      <sheetName val="Nandan"/>
      <sheetName val="Revenue"/>
      <sheetName val="Overheads"/>
      <sheetName val="BS IAS (eur)"/>
      <sheetName val="Val Com4"/>
      <sheetName val="Val Com7"/>
      <sheetName val="BS"/>
      <sheetName val="Sch"/>
      <sheetName val="YTD"/>
      <sheetName val="FX Rate - Current Month Rates"/>
      <sheetName val="CAMPWISE COLL"/>
      <sheetName val="SMTHKLNE"/>
      <sheetName val="KLHT"/>
      <sheetName val="UBRD"/>
      <sheetName val="UBRS"/>
      <sheetName val="UPLA"/>
      <sheetName val="KPM DT"/>
      <sheetName val="Exchange"/>
      <sheetName val="Total revenue"/>
      <sheetName val="Profit and loss"/>
      <sheetName val="Annexure I"/>
      <sheetName val="OPERATING HEAD"/>
      <sheetName val="BALANCE_SHEET3"/>
      <sheetName val="P_&amp;_L3"/>
      <sheetName val="SHARE_CAPITAL3"/>
      <sheetName val="R_&amp;_s3"/>
      <sheetName val="Res_&amp;_surplus3"/>
      <sheetName val="SEC_LOAN_3"/>
      <sheetName val="UN-SEC_LOAN3"/>
      <sheetName val="Fixed_Assets3"/>
      <sheetName val="OTHER_INC_3"/>
      <sheetName val="FinishedTraded_Goods3"/>
      <sheetName val="Int_&amp;_Fin_chgs3"/>
      <sheetName val="trial_(2)3"/>
      <sheetName val="LINK_GAP3"/>
      <sheetName val="PL_Groupings3"/>
      <sheetName val="BS_Groupings3"/>
      <sheetName val="Other_notes"/>
      <sheetName val="Current_assets3"/>
      <sheetName val="Current_liabilities3"/>
      <sheetName val="Deferred_tax3"/>
      <sheetName val="Employment_of_capital3"/>
      <sheetName val="Long_Term_Borrowings3"/>
      <sheetName val="FA_LB3"/>
      <sheetName val="Working_capital3"/>
      <sheetName val="PL_grp1"/>
      <sheetName val="kpmg_format1"/>
      <sheetName val="cash_flow1"/>
      <sheetName val="gen_ledger_data3"/>
      <sheetName val="Original_format3"/>
      <sheetName val="S_4_3_SAP_Dump3"/>
      <sheetName val="E755_Annex3"/>
      <sheetName val="E1_Invoice3"/>
      <sheetName val="Basic_Details3"/>
      <sheetName val="Non-Statistical_Sampling3"/>
      <sheetName val="Groupings_BS3"/>
      <sheetName val="DEC_PIVOT3"/>
      <sheetName val="Op_Plan_Sales3"/>
      <sheetName val="Apr_08_to_Mar_091"/>
      <sheetName val="Budd_Lanner_Split1"/>
      <sheetName val="Ann_-1"/>
      <sheetName val="Co_26_Unfinished_P&amp;E"/>
      <sheetName val="STOCK_VALUEMay031"/>
      <sheetName val="AP_Example"/>
      <sheetName val="S2_Chart"/>
      <sheetName val="S5_Chart"/>
      <sheetName val="Expense_Budget_NOV1"/>
      <sheetName val="WGE_P&amp;E1"/>
      <sheetName val="Income_Statement"/>
      <sheetName val="Accrual_Nov'051"/>
      <sheetName val="Query_SS_1_8051"/>
      <sheetName val="Brand_&amp;_CC_list"/>
      <sheetName val="Market_list"/>
      <sheetName val="Purchase_Order"/>
      <sheetName val="Cochin_Invoice_File1"/>
      <sheetName val="STPI_November_081"/>
      <sheetName val="BS_-_L+OE1"/>
      <sheetName val="Annexure_3A1"/>
      <sheetName val="Sch_13_Notes_13-16"/>
      <sheetName val="DCF_Analysis1"/>
      <sheetName val="Movement_of_Mutual_Funds"/>
      <sheetName val="purchase_PBC"/>
      <sheetName val="EAW_Final_Accounts_-_99"/>
      <sheetName val="Basic_Resources"/>
      <sheetName val="Balance_Sheet_"/>
      <sheetName val="Modality_Summary"/>
      <sheetName val="Page_8_"/>
      <sheetName val="Input_schedule"/>
      <sheetName val="DEC07_GL_DL"/>
      <sheetName val="Simulator_Detail"/>
      <sheetName val="lead_schs"/>
      <sheetName val="Sheet1_(2)"/>
      <sheetName val="Sch_7-13"/>
      <sheetName val="All_Components_Report"/>
      <sheetName val="BS,_PL,_Sch_5_to_9"/>
      <sheetName val="Rentals_Real_1"/>
      <sheetName val="Quarterly_Scrap"/>
      <sheetName val="Raw_Mtls_"/>
      <sheetName val="Finished_Goods"/>
      <sheetName val="Raw_Data"/>
      <sheetName val="KEY_INPUTS"/>
      <sheetName val="X_rate"/>
      <sheetName val="IC-RP_list"/>
      <sheetName val="Excess_Premium_Settled"/>
      <sheetName val="HIP_Premium_Working"/>
      <sheetName val="BS_IAS_(eur)"/>
      <sheetName val="Val_Com4"/>
      <sheetName val="Val_Com7"/>
      <sheetName val="FX_Rate_-_Current_Month_Rates"/>
      <sheetName val="CAMPWISE_COLL"/>
      <sheetName val="KPM_DT"/>
      <sheetName val="Total_revenue"/>
      <sheetName val="Profit_and_loss"/>
      <sheetName val="Annexure_I"/>
      <sheetName val="HIST - IS"/>
      <sheetName val="Locked cell"/>
      <sheetName val="EP"/>
      <sheetName val="RES"/>
      <sheetName val="Stammdaten"/>
      <sheetName val="CRITERIA2"/>
      <sheetName val="PAY_DATES"/>
      <sheetName val="5A ASSETLIST"/>
      <sheetName val="Tables"/>
      <sheetName val="F&amp;B"/>
      <sheetName val="PL"/>
      <sheetName val="16.IC-RP list"/>
      <sheetName val="UNIT-II"/>
      <sheetName val="PRO AND SALE -APRIL-04-JAN-05"/>
      <sheetName val="Discounted Cash Flow"/>
      <sheetName val="SCB - Annexure A"/>
      <sheetName val="off"/>
      <sheetName val="Grey cloth outsource"/>
      <sheetName val="CM"/>
      <sheetName val="DF"/>
      <sheetName val="grp "/>
      <sheetName val="dtxl"/>
      <sheetName val="DCF Senstivities"/>
      <sheetName val="1072"/>
      <sheetName val="ITEM  STUDY (2)"/>
      <sheetName val="BBRD"/>
      <sheetName val="BBRS"/>
      <sheetName val="BBSR"/>
      <sheetName val="cashbackup"/>
      <sheetName val="BusinessList"/>
      <sheetName val="BPLA"/>
      <sheetName val="BPSR"/>
      <sheetName val="BKPM1"/>
      <sheetName val="BKPM2"/>
      <sheetName val="BPCA"/>
      <sheetName val="TRIAL BALANCE"/>
      <sheetName val="Tickers"/>
      <sheetName val="NXTL"/>
      <sheetName val="Methodology"/>
      <sheetName val="Pro-Forma profile_AVP"/>
      <sheetName val="A"/>
      <sheetName val="BALANCE_SHEET4"/>
      <sheetName val="P_&amp;_L4"/>
      <sheetName val="SHARE_CAPITAL4"/>
      <sheetName val="R_&amp;_s4"/>
      <sheetName val="Res_&amp;_surplus4"/>
      <sheetName val="SEC_LOAN_4"/>
      <sheetName val="UN-SEC_LOAN4"/>
      <sheetName val="Fixed_Assets4"/>
      <sheetName val="OTHER_INC_4"/>
      <sheetName val="FinishedTraded_Goods4"/>
      <sheetName val="Int_&amp;_Fin_chgs4"/>
      <sheetName val="gen_ledger_data4"/>
      <sheetName val="Original_format4"/>
      <sheetName val="E755_Annex4"/>
      <sheetName val="S_4_3_SAP_Dump4"/>
      <sheetName val="Basic_Details4"/>
      <sheetName val="BS_Groupings4"/>
      <sheetName val="PL_Groupings4"/>
      <sheetName val="Current_assets4"/>
      <sheetName val="Current_liabilities4"/>
      <sheetName val="Deferred_tax4"/>
      <sheetName val="Employment_of_capital4"/>
      <sheetName val="Long_Term_Borrowings4"/>
      <sheetName val="FA_LB4"/>
      <sheetName val="Working_capital4"/>
      <sheetName val="Non-Statistical_Sampling4"/>
      <sheetName val="E1_Invoice4"/>
      <sheetName val="Groupings_BS4"/>
      <sheetName val="DEC_PIVOT4"/>
      <sheetName val="Op_Plan_Sales4"/>
      <sheetName val="Budd_Lanner_Split2"/>
      <sheetName val="STOCK_VALUEMay032"/>
      <sheetName val="Apr_08_to_Mar_092"/>
      <sheetName val="Expense_Budget_NOV2"/>
      <sheetName val="PL_grp2"/>
      <sheetName val="kpmg_format2"/>
      <sheetName val="cash_flow2"/>
      <sheetName val="trial_(2)4"/>
      <sheetName val="LINK_GAP4"/>
      <sheetName val="WGE_P&amp;E2"/>
      <sheetName val="Accrual_Nov'052"/>
      <sheetName val="Query_SS_1_8052"/>
      <sheetName val="Cochin_Invoice_File2"/>
      <sheetName val="STPI_November_082"/>
      <sheetName val="BS_-_L+OE2"/>
      <sheetName val="Annexure_3A2"/>
      <sheetName val="Purchase_Order1"/>
      <sheetName val="Other_notes1"/>
      <sheetName val="Brand_&amp;_CC_list1"/>
      <sheetName val="Market_list1"/>
      <sheetName val="DCF_Analysis2"/>
      <sheetName val="Ann_-11"/>
      <sheetName val="Co_26_Unfinished_P&amp;E1"/>
      <sheetName val="AP_Example1"/>
      <sheetName val="S2_Chart1"/>
      <sheetName val="S5_Chart1"/>
      <sheetName val="Income_Statement1"/>
      <sheetName val="Page_8_1"/>
      <sheetName val="Modality_Summary1"/>
      <sheetName val="Sheet1_(2)1"/>
      <sheetName val="BS_IAS_(eur)1"/>
      <sheetName val="Val_Com41"/>
      <sheetName val="Val_Com71"/>
      <sheetName val="FX_Rate_-_Current_Month_Rates1"/>
      <sheetName val="CAMPWISE_COLL1"/>
      <sheetName val="INPUT"/>
      <sheetName val="Setting"/>
      <sheetName val="Debt Calcs."/>
      <sheetName val="Sheet2"/>
      <sheetName val="Stryker DIV "/>
      <sheetName val="LTM"/>
      <sheetName val="DropZone"/>
      <sheetName val="Dev"/>
      <sheetName val="Exchange rates"/>
      <sheetName val="VL,NC,MTC"/>
      <sheetName val="EXPL.AGUA"/>
      <sheetName val="Input Param"/>
      <sheetName val="Page1"/>
      <sheetName val="BS India Schedule"/>
      <sheetName val="BS India"/>
      <sheetName val="RM-Summary"/>
      <sheetName val="Bilanz"/>
      <sheetName val="BS Schedule"/>
      <sheetName val="Bal_Gr"/>
      <sheetName val="Page 2"/>
      <sheetName val="IND9899"/>
      <sheetName val="T&amp;L"/>
      <sheetName val="Assumptions"/>
      <sheetName val="shtLookup"/>
      <sheetName val="beam-reinft"/>
      <sheetName val="revenues - geographies"/>
      <sheetName val="Parametre"/>
      <sheetName val="Mumbai Revised"/>
      <sheetName val="Form"/>
      <sheetName val="Challan"/>
      <sheetName val="Power &amp; Fuel (S)"/>
      <sheetName val="Account balances"/>
      <sheetName val="Struktur"/>
      <sheetName val="Criteria"/>
      <sheetName val="DC Actual"/>
      <sheetName val="DC PLan"/>
      <sheetName val="Service Function"/>
      <sheetName val="B_S"/>
      <sheetName val="Project Ignite"/>
      <sheetName val="Multiples output"/>
      <sheetName val="Profitability stats"/>
      <sheetName val="Inputs from PSTN Model"/>
      <sheetName val="Payroll reconciliation"/>
      <sheetName val="sch 11 thru 15"/>
      <sheetName val="sch 1 thru 6 sans 4"/>
      <sheetName val="??????"/>
      <sheetName val="대리점리스트"/>
      <sheetName val="Validation"/>
      <sheetName val="Disp Table"/>
      <sheetName val="Values"/>
      <sheetName val="SLOC Listing"/>
      <sheetName val="gvl"/>
      <sheetName val="Key Brd Data"/>
      <sheetName val="Iressa Pat Dyn"/>
      <sheetName val="Exanta Assumptions"/>
      <sheetName val="Sym Assumptions"/>
      <sheetName val="Iressa Assumptions"/>
      <sheetName val="Cerovive Contr"/>
      <sheetName val="Galida Contr"/>
      <sheetName val="Nexium Assumptions"/>
      <sheetName val="Nexium Pat Dyn"/>
      <sheetName val="Crestor Pat Dyn"/>
      <sheetName val="Exanta Pat Dyn"/>
      <sheetName val="Sym Pat Dyn"/>
      <sheetName val="Faslodex Pat Dyn"/>
      <sheetName val="Crestor Assumptions"/>
      <sheetName val="Arimidex Pat Dyn"/>
      <sheetName val="Casodex Pat Dyn"/>
      <sheetName val="Zoladex Pat Dyn"/>
      <sheetName val="Seroquel Pat Dyn"/>
      <sheetName val="Nexium Pen Val"/>
      <sheetName val="Brand 4 Contr"/>
      <sheetName val="Brand 1 Pen Val"/>
      <sheetName val="Brand 2 Pen Val"/>
      <sheetName val="Brand 3 Pen Val"/>
      <sheetName val="Brand 4 Pen Val"/>
      <sheetName val="Sh_IT_Main"/>
      <sheetName val="BS Schedules"/>
      <sheetName val="Cover Page"/>
      <sheetName val="lov-COAct"/>
      <sheetName val="lov-cspl"/>
      <sheetName val="ReworkLabour"/>
      <sheetName val="Citrix"/>
      <sheetName val="ALL DATA"/>
      <sheetName val="CRITERIA4"/>
      <sheetName val="CRITERIA3"/>
      <sheetName val="CRITERIA5"/>
      <sheetName val="CRITERIA6"/>
      <sheetName val="PROGRAM REV"/>
      <sheetName val="ETC Plant Cost"/>
      <sheetName val="JAN"/>
      <sheetName val="Calculation (2)"/>
      <sheetName val="2003"/>
      <sheetName val="dealer list"/>
      <sheetName val="February"/>
      <sheetName val="January"/>
      <sheetName val="March"/>
      <sheetName val="TB"/>
      <sheetName val="SCH 10"/>
      <sheetName val="entitlements"/>
      <sheetName val="Total DTH Forecast"/>
      <sheetName val="Total Distribution Forecast"/>
      <sheetName val="DSM checkbook"/>
      <sheetName val="dwbulk"/>
      <sheetName val="TB trend"/>
      <sheetName val="trail"/>
      <sheetName val="IRR"/>
      <sheetName val="RESULTS"/>
      <sheetName val="4Q R&amp;O-ES"/>
      <sheetName val="LEX AugDR95"/>
      <sheetName val="Index"/>
      <sheetName val="HVAC1"/>
      <sheetName val="A-3 MODULE"/>
      <sheetName val="SITE-RAMAGUNDAM"/>
      <sheetName val="MD'S RESI"/>
      <sheetName val="JAPANESE ACCM"/>
      <sheetName val="INDIAN GUEST HOUSE"/>
      <sheetName val="ANPARA-SITE "/>
      <sheetName val="FF-5"/>
      <sheetName val="MMIP(JU)"/>
      <sheetName val="F-1&amp;F-2"/>
      <sheetName val="Development"/>
      <sheetName val="IP Business Manpower"/>
      <sheetName val="Festlegungen"/>
      <sheetName val="Bal.Sht.Sch."/>
      <sheetName val="Procedures"/>
      <sheetName val="Pending settlements"/>
      <sheetName val="MSU"/>
      <sheetName val="Cost Sheet "/>
      <sheetName val="profit &amp; loss"/>
      <sheetName val="M.G.P-2010"/>
      <sheetName val="new_main_20K"/>
      <sheetName val="Main"/>
      <sheetName val="Outgoing"/>
      <sheetName val="Incoming"/>
      <sheetName val="CM Calc"/>
      <sheetName val="Orders"/>
      <sheetName val="Sales"/>
      <sheetName val="Data Tables"/>
      <sheetName val="EXCH"/>
      <sheetName val="TB9899"/>
      <sheetName val="EMPMAST"/>
      <sheetName val="43b"/>
      <sheetName val="SCH F"/>
      <sheetName val="Export"/>
      <sheetName val="INI"/>
      <sheetName val="Output"/>
      <sheetName val="BL-Bud"/>
      <sheetName val="BS-Bud"/>
      <sheetName val="GW-Bud"/>
      <sheetName val="Head Office-Bud"/>
      <sheetName val="MS-Bud"/>
      <sheetName val="PL-Bud"/>
      <sheetName val="TB-Bud"/>
      <sheetName val="TM-Bud"/>
      <sheetName val="YS-Bud"/>
      <sheetName val="TAX INCO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 val="#REF"/>
      <sheetName val="Fixed Charge"/>
      <sheetName val="FAC (Running FAC)"/>
      <sheetName val="per unit"/>
      <sheetName val="ins spares"/>
      <sheetName val="Dailysour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 Summary"/>
      <sheetName val="Summary"/>
      <sheetName val="Operating Profit"/>
      <sheetName val="PBT"/>
      <sheetName val="Dividend Revised"/>
      <sheetName val="PAT"/>
      <sheetName val="Recon Vs Q1 FY18 actual"/>
      <sheetName val="Dividend"/>
    </sheetNames>
    <sheetDataSet>
      <sheetData sheetId="0">
        <row r="16">
          <cell r="E16">
            <v>108</v>
          </cell>
        </row>
        <row r="18">
          <cell r="E18">
            <v>0.19</v>
          </cell>
        </row>
      </sheetData>
      <sheetData sheetId="1"/>
      <sheetData sheetId="2"/>
      <sheetData sheetId="3"/>
      <sheetData sheetId="4"/>
      <sheetData sheetId="5"/>
      <sheetData sheetId="6"/>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Audit-Report"/>
      <sheetName val="ii"/>
      <sheetName val="2"/>
      <sheetName val="iii"/>
      <sheetName val="Macro1"/>
      <sheetName val="iv"/>
      <sheetName val="4"/>
      <sheetName val="5"/>
      <sheetName val="6"/>
      <sheetName val="7"/>
      <sheetName val="R_thirty"/>
      <sheetName val="8"/>
      <sheetName val="9"/>
      <sheetName val="10"/>
      <sheetName val="11"/>
      <sheetName val="12"/>
      <sheetName val="13"/>
      <sheetName val="14"/>
      <sheetName val="15"/>
      <sheetName val="16"/>
      <sheetName val="17"/>
      <sheetName val="29"/>
      <sheetName val="30"/>
      <sheetName val="31"/>
      <sheetName val="32"/>
      <sheetName val="33"/>
      <sheetName val="34"/>
      <sheetName val="35"/>
      <sheetName val="36"/>
      <sheetName val="37"/>
      <sheetName val="39"/>
      <sheetName val="40"/>
      <sheetName val="41"/>
      <sheetName val="PG42A"/>
      <sheetName val="hval"/>
      <sheetName val="hvtl"/>
      <sheetName val="CVBUH2MONTHLY"/>
      <sheetName val="Sensitivity "/>
      <sheetName val="Summary"/>
      <sheetName val="IND9899"/>
      <sheetName val="XREF"/>
      <sheetName val="F-4"/>
      <sheetName val="201consfdymar"/>
      <sheetName val="TML 2003"/>
      <sheetName val="1"/>
      <sheetName val="All"/>
      <sheetName val="TML 2002"/>
      <sheetName val="PRINT"/>
      <sheetName val="Estimated Prof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wd"/>
      <sheetName val="Spot"/>
      <sheetName val="Option"/>
      <sheetName val="Forward"/>
      <sheetName val="Valuation"/>
      <sheetName val="LC"/>
      <sheetName val="IRS"/>
      <sheetName val="Premiums"/>
      <sheetName val="underlying"/>
      <sheetName val="Effective Rates"/>
      <sheetName val="Utilisation"/>
      <sheetName val="Import details"/>
      <sheetName val="Trend"/>
      <sheetName val="SDM"/>
      <sheetName val="Yen"/>
      <sheetName val="Coal"/>
      <sheetName val="IFC ADB"/>
      <sheetName val="Outstanding underlying"/>
      <sheetName val="Premium woff"/>
      <sheetName val="DS details"/>
      <sheetName val="HSBC proposal"/>
      <sheetName val="Unwind"/>
      <sheetName val="Contract book"/>
    </sheetNames>
    <sheetDataSet>
      <sheetData sheetId="0">
        <row r="11">
          <cell r="G11">
            <v>6000000</v>
          </cell>
        </row>
      </sheetData>
      <sheetData sheetId="1">
        <row r="19">
          <cell r="E19">
            <v>4438756</v>
          </cell>
        </row>
      </sheetData>
      <sheetData sheetId="2" refreshError="1"/>
      <sheetData sheetId="3" refreshError="1"/>
      <sheetData sheetId="4">
        <row r="10">
          <cell r="O10">
            <v>46</v>
          </cell>
        </row>
      </sheetData>
      <sheetData sheetId="5">
        <row r="16">
          <cell r="A16">
            <v>46.14</v>
          </cell>
        </row>
      </sheetData>
      <sheetData sheetId="6">
        <row r="13">
          <cell r="H13">
            <v>1000000000</v>
          </cell>
        </row>
      </sheetData>
      <sheetData sheetId="7">
        <row r="10">
          <cell r="O10">
            <v>44.78</v>
          </cell>
        </row>
      </sheetData>
      <sheetData sheetId="8">
        <row r="10">
          <cell r="O10">
            <v>46</v>
          </cell>
        </row>
      </sheetData>
      <sheetData sheetId="9">
        <row r="13">
          <cell r="H13">
            <v>1000000000</v>
          </cell>
        </row>
        <row r="362">
          <cell r="A362">
            <v>54.449999999999996</v>
          </cell>
        </row>
        <row r="425">
          <cell r="A425">
            <v>54.449999999999996</v>
          </cell>
        </row>
      </sheetData>
      <sheetData sheetId="10">
        <row r="13">
          <cell r="H13">
            <v>1000000000</v>
          </cell>
        </row>
      </sheetData>
      <sheetData sheetId="11" refreshError="1"/>
      <sheetData sheetId="12" refreshError="1"/>
      <sheetData sheetId="13">
        <row r="10">
          <cell r="O10">
            <v>44.78</v>
          </cell>
        </row>
      </sheetData>
      <sheetData sheetId="14"/>
      <sheetData sheetId="15">
        <row r="10">
          <cell r="O10">
            <v>44.78</v>
          </cell>
        </row>
      </sheetData>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MAN1"/>
      <sheetName val="Price "/>
      <sheetName val="COMPLEXALL"/>
      <sheetName val="License Area"/>
      <sheetName val="COA-17"/>
      <sheetName val="C-18"/>
      <sheetName val="예제"/>
      <sheetName val="Cost"/>
      <sheetName val="curlocal"/>
      <sheetName val="Summary"/>
      <sheetName val="VIR CG"/>
      <sheetName val="Assumptions"/>
    </sheetNames>
    <sheetDataSet>
      <sheetData sheetId="0" refreshError="1">
        <row r="40">
          <cell r="D40" t="str">
            <v>96.05.26</v>
          </cell>
          <cell r="H40">
            <v>35172</v>
          </cell>
          <cell r="K40" t="str">
            <v xml:space="preserve"> </v>
          </cell>
          <cell r="T40" t="str">
            <v>LCL</v>
          </cell>
          <cell r="U40" t="str">
            <v>Mongkol</v>
          </cell>
          <cell r="X40">
            <v>35440</v>
          </cell>
          <cell r="AG40">
            <v>35198</v>
          </cell>
          <cell r="AW40">
            <v>35093</v>
          </cell>
        </row>
        <row r="41">
          <cell r="D41" t="str">
            <v>LCL</v>
          </cell>
          <cell r="E41" t="str">
            <v>Somsak</v>
          </cell>
          <cell r="G41" t="str">
            <v xml:space="preserve"> </v>
          </cell>
          <cell r="K41" t="str">
            <v xml:space="preserve"> </v>
          </cell>
          <cell r="P41" t="str">
            <v>Tank / Lining</v>
          </cell>
          <cell r="T41">
            <v>35363</v>
          </cell>
          <cell r="X41" t="str">
            <v>LCL</v>
          </cell>
          <cell r="Y41" t="str">
            <v>Prasit</v>
          </cell>
          <cell r="AG41" t="str">
            <v>TCN</v>
          </cell>
          <cell r="AH41" t="str">
            <v>O. Gomez</v>
          </cell>
          <cell r="AW41" t="str">
            <v>LCL</v>
          </cell>
          <cell r="AX41" t="str">
            <v>Manusak</v>
          </cell>
        </row>
        <row r="42">
          <cell r="D42" t="str">
            <v>95.12.25</v>
          </cell>
          <cell r="G42" t="str">
            <v xml:space="preserve"> </v>
          </cell>
          <cell r="H42" t="str">
            <v>Q   /   S</v>
          </cell>
          <cell r="K42" t="str">
            <v xml:space="preserve"> </v>
          </cell>
          <cell r="P42" t="str">
            <v>GJ</v>
          </cell>
          <cell r="Q42" t="str">
            <v>강 민 형</v>
          </cell>
          <cell r="T42" t="str">
            <v>LCL</v>
          </cell>
          <cell r="U42" t="str">
            <v>Nattaphong</v>
          </cell>
          <cell r="X42">
            <v>35440</v>
          </cell>
          <cell r="AG42">
            <v>35183</v>
          </cell>
          <cell r="AW42">
            <v>35268</v>
          </cell>
        </row>
        <row r="43">
          <cell r="D43" t="str">
            <v>LCL</v>
          </cell>
          <cell r="E43" t="str">
            <v>Samart</v>
          </cell>
          <cell r="G43" t="str">
            <v xml:space="preserve"> </v>
          </cell>
          <cell r="H43" t="str">
            <v>TCN</v>
          </cell>
          <cell r="I43" t="str">
            <v xml:space="preserve">  S. ROWE</v>
          </cell>
          <cell r="K43" t="str">
            <v xml:space="preserve"> </v>
          </cell>
          <cell r="P43" t="str">
            <v>95.03.08 / 95.09.14</v>
          </cell>
          <cell r="T43">
            <v>35366</v>
          </cell>
          <cell r="X43" t="str">
            <v>LCL</v>
          </cell>
          <cell r="Y43" t="str">
            <v>Chalit</v>
          </cell>
          <cell r="AG43" t="str">
            <v>TCN</v>
          </cell>
          <cell r="AH43" t="str">
            <v>Rozario</v>
          </cell>
          <cell r="AW43" t="str">
            <v>LCL</v>
          </cell>
          <cell r="AX43" t="str">
            <v>Mankiet</v>
          </cell>
        </row>
        <row r="44">
          <cell r="D44" t="str">
            <v>96.02.05</v>
          </cell>
          <cell r="G44" t="str">
            <v xml:space="preserve"> </v>
          </cell>
          <cell r="H44">
            <v>34895</v>
          </cell>
          <cell r="K44" t="str">
            <v xml:space="preserve"> </v>
          </cell>
          <cell r="P44" t="str">
            <v>LCL</v>
          </cell>
          <cell r="Q44" t="str">
            <v>Prong</v>
          </cell>
          <cell r="T44" t="str">
            <v>TCN</v>
          </cell>
          <cell r="U44" t="str">
            <v>A. Tiongo</v>
          </cell>
          <cell r="X44">
            <v>35445</v>
          </cell>
          <cell r="AG44">
            <v>35258</v>
          </cell>
          <cell r="AW44">
            <v>35205</v>
          </cell>
        </row>
        <row r="45">
          <cell r="D45" t="str">
            <v>LCL</v>
          </cell>
          <cell r="E45" t="str">
            <v>Sathian</v>
          </cell>
          <cell r="G45" t="str">
            <v xml:space="preserve"> </v>
          </cell>
          <cell r="K45" t="str">
            <v xml:space="preserve"> </v>
          </cell>
          <cell r="P45">
            <v>35044</v>
          </cell>
          <cell r="T45">
            <v>35357</v>
          </cell>
          <cell r="X45" t="str">
            <v>LCL</v>
          </cell>
          <cell r="Y45" t="str">
            <v>Kritsada</v>
          </cell>
          <cell r="AG45" t="str">
            <v>TCN</v>
          </cell>
          <cell r="AH45" t="str">
            <v>E. Magadia</v>
          </cell>
          <cell r="AW45" t="str">
            <v>LCL</v>
          </cell>
          <cell r="AX45" t="str">
            <v>Phichet</v>
          </cell>
        </row>
        <row r="46">
          <cell r="D46">
            <v>35328</v>
          </cell>
          <cell r="G46" t="str">
            <v xml:space="preserve"> </v>
          </cell>
          <cell r="K46" t="str">
            <v xml:space="preserve"> </v>
          </cell>
          <cell r="P46" t="str">
            <v>LCL</v>
          </cell>
          <cell r="Q46" t="str">
            <v>Swan</v>
          </cell>
          <cell r="T46" t="str">
            <v>LCL</v>
          </cell>
          <cell r="U46" t="str">
            <v>Suchart</v>
          </cell>
          <cell r="X46">
            <v>35450</v>
          </cell>
          <cell r="AG46">
            <v>35469</v>
          </cell>
          <cell r="AW46">
            <v>35115</v>
          </cell>
        </row>
        <row r="47">
          <cell r="G47" t="str">
            <v xml:space="preserve"> </v>
          </cell>
          <cell r="K47" t="str">
            <v xml:space="preserve"> </v>
          </cell>
          <cell r="P47">
            <v>35464</v>
          </cell>
          <cell r="T47">
            <v>35450</v>
          </cell>
          <cell r="X47" t="str">
            <v>LCL</v>
          </cell>
          <cell r="Y47" t="str">
            <v>Pasathorn</v>
          </cell>
          <cell r="AG47" t="str">
            <v>TCN</v>
          </cell>
          <cell r="AH47" t="str">
            <v>M. Clay</v>
          </cell>
          <cell r="AW47" t="str">
            <v>LCL</v>
          </cell>
          <cell r="AX47" t="str">
            <v>Watcharin</v>
          </cell>
        </row>
        <row r="48">
          <cell r="D48" t="str">
            <v>業           務</v>
          </cell>
          <cell r="G48" t="str">
            <v xml:space="preserve"> </v>
          </cell>
          <cell r="K48" t="str">
            <v xml:space="preserve"> </v>
          </cell>
          <cell r="X48">
            <v>35457</v>
          </cell>
          <cell r="AG48">
            <v>35247</v>
          </cell>
          <cell r="AW48">
            <v>35443</v>
          </cell>
        </row>
        <row r="49">
          <cell r="D49" t="str">
            <v>DR</v>
          </cell>
          <cell r="E49" t="str">
            <v>김 주 범</v>
          </cell>
          <cell r="G49" t="str">
            <v xml:space="preserve"> </v>
          </cell>
          <cell r="K49" t="str">
            <v xml:space="preserve"> </v>
          </cell>
          <cell r="P49" t="str">
            <v>保溫 / 途裝</v>
          </cell>
          <cell r="X49" t="str">
            <v>LCL</v>
          </cell>
          <cell r="Y49" t="str">
            <v>Somsak</v>
          </cell>
          <cell r="AW49" t="str">
            <v>LCL</v>
          </cell>
          <cell r="AX49" t="str">
            <v>Thanin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000"/>
      <sheetName val="#1 Misc Pipe"/>
      <sheetName val="당진(기타)"/>
      <sheetName val="당진1Drip Shield"/>
      <sheetName val="당진2Drip Shield "/>
      <sheetName val="DJ1"/>
      <sheetName val="#1_Misc_Pipe"/>
      <sheetName val="당진1Drip_Shield"/>
      <sheetName val="당진2Drip_Shield_"/>
      <sheetName val="Summary"/>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KEC Global  "/>
      <sheetName val="KEC Global Revised Schedule III"/>
      <sheetName val="EXPEN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4">
          <cell r="E64">
            <v>0</v>
          </cell>
          <cell r="F64">
            <v>1.2569999999999986</v>
          </cell>
          <cell r="G64">
            <v>0.57299999999999984</v>
          </cell>
          <cell r="H64">
            <v>0</v>
          </cell>
        </row>
      </sheetData>
      <sheetData sheetId="10" refreshError="1"/>
      <sheetData sheetId="11">
        <row r="64">
          <cell r="E64">
            <v>0</v>
          </cell>
        </row>
      </sheetData>
      <sheetData sheetId="12"/>
      <sheetData sheetId="1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V"/>
      <sheetName val="P-LIST"/>
      <sheetName val="운송"/>
      <sheetName val="SIV (2)"/>
      <sheetName val="Sheet1"/>
      <sheetName val="Sheet2"/>
      <sheetName val="Sheet3"/>
      <sheetName val="SIV_(2)"/>
      <sheetName val="현장지지물물량"/>
      <sheetName val="License Area"/>
      <sheetName val="Lis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sch 5-8"/>
      <sheetName val="P L"/>
      <sheetName val="NKEL O&amp;M"/>
      <sheetName val="HBI NCD"/>
      <sheetName val="P-LIST"/>
      <sheetName val="FA Register_Detailed "/>
      <sheetName val="Cover sheet"/>
      <sheetName val="FORM7"/>
      <sheetName val="dghn"/>
      <sheetName val="コスト"/>
      <sheetName val="tipos de cambioC"/>
      <sheetName val="traducciones"/>
      <sheetName val="DJ1"/>
      <sheetName val="water prop."/>
      <sheetName val="Analysis Plan vs For"/>
      <sheetName val="Ins Erection"/>
      <sheetName val="Feiertage"/>
      <sheetName val="XREF"/>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XREF"/>
      <sheetName val="Tickmarks"/>
      <sheetName val="Eq. Mobilization"/>
      <sheetName val="INDEX"/>
    </sheetNames>
    <sheetDataSet>
      <sheetData sheetId="0">
        <row r="2">
          <cell r="F2" t="str">
            <v>31 March, 2008</v>
          </cell>
          <cell r="I2" t="str">
            <v>AJE</v>
          </cell>
          <cell r="J2" t="str">
            <v>Adjusted</v>
          </cell>
          <cell r="K2" t="str">
            <v>RJE</v>
          </cell>
          <cell r="L2" t="str">
            <v>Final</v>
          </cell>
          <cell r="N2" t="str">
            <v>31 Dec, 2007</v>
          </cell>
        </row>
        <row r="4">
          <cell r="F4">
            <v>235010.71</v>
          </cell>
          <cell r="I4">
            <v>0</v>
          </cell>
          <cell r="J4">
            <v>235010.71</v>
          </cell>
          <cell r="K4">
            <v>0</v>
          </cell>
          <cell r="L4">
            <v>235010.71</v>
          </cell>
          <cell r="N4">
            <v>175910.71</v>
          </cell>
        </row>
        <row r="5">
          <cell r="F5">
            <v>102898.89</v>
          </cell>
          <cell r="I5">
            <v>0</v>
          </cell>
          <cell r="J5">
            <v>102898.89</v>
          </cell>
          <cell r="K5">
            <v>0</v>
          </cell>
          <cell r="L5">
            <v>102898.89</v>
          </cell>
          <cell r="N5">
            <v>77325.89</v>
          </cell>
        </row>
        <row r="6">
          <cell r="F6">
            <v>395.67</v>
          </cell>
          <cell r="I6">
            <v>0</v>
          </cell>
          <cell r="J6">
            <v>395.67</v>
          </cell>
          <cell r="K6">
            <v>0</v>
          </cell>
          <cell r="L6">
            <v>395.67</v>
          </cell>
          <cell r="N6">
            <v>295.67</v>
          </cell>
        </row>
        <row r="7">
          <cell r="F7">
            <v>6154664.9900000002</v>
          </cell>
          <cell r="I7">
            <v>0</v>
          </cell>
          <cell r="J7">
            <v>6154664.9900000002</v>
          </cell>
          <cell r="K7">
            <v>0</v>
          </cell>
          <cell r="L7">
            <v>6154664.9900000002</v>
          </cell>
          <cell r="N7">
            <v>4485117.99</v>
          </cell>
        </row>
        <row r="8">
          <cell r="F8">
            <v>669149</v>
          </cell>
          <cell r="I8">
            <v>0</v>
          </cell>
          <cell r="J8">
            <v>669149</v>
          </cell>
          <cell r="K8">
            <v>0</v>
          </cell>
          <cell r="L8">
            <v>669149</v>
          </cell>
          <cell r="N8">
            <v>507149</v>
          </cell>
        </row>
        <row r="9">
          <cell r="F9">
            <v>0</v>
          </cell>
          <cell r="I9">
            <v>0</v>
          </cell>
          <cell r="J9">
            <v>0</v>
          </cell>
          <cell r="K9">
            <v>0</v>
          </cell>
          <cell r="L9">
            <v>0</v>
          </cell>
          <cell r="N9">
            <v>0</v>
          </cell>
        </row>
        <row r="10">
          <cell r="F10">
            <v>93032.63</v>
          </cell>
          <cell r="I10">
            <v>0</v>
          </cell>
          <cell r="J10">
            <v>93032.63</v>
          </cell>
          <cell r="K10">
            <v>0</v>
          </cell>
          <cell r="L10">
            <v>93032.63</v>
          </cell>
          <cell r="N10">
            <v>72032.63</v>
          </cell>
        </row>
        <row r="11">
          <cell r="F11">
            <v>220409.08</v>
          </cell>
          <cell r="I11">
            <v>0</v>
          </cell>
          <cell r="J11">
            <v>220409.08</v>
          </cell>
          <cell r="K11">
            <v>0</v>
          </cell>
          <cell r="L11">
            <v>220409.08</v>
          </cell>
          <cell r="N11">
            <v>147209.07999999999</v>
          </cell>
        </row>
        <row r="12">
          <cell r="F12">
            <v>283.55</v>
          </cell>
          <cell r="I12">
            <v>0</v>
          </cell>
          <cell r="J12">
            <v>283.55</v>
          </cell>
          <cell r="K12">
            <v>0</v>
          </cell>
          <cell r="L12">
            <v>283.55</v>
          </cell>
          <cell r="N12">
            <v>283.55</v>
          </cell>
        </row>
        <row r="13">
          <cell r="F13">
            <v>-0.49</v>
          </cell>
          <cell r="I13">
            <v>0</v>
          </cell>
          <cell r="J13">
            <v>-0.49</v>
          </cell>
          <cell r="K13">
            <v>0</v>
          </cell>
          <cell r="L13">
            <v>-0.49</v>
          </cell>
          <cell r="N13">
            <v>-0.49</v>
          </cell>
        </row>
        <row r="14">
          <cell r="F14">
            <v>1773692.49</v>
          </cell>
          <cell r="I14">
            <v>0</v>
          </cell>
          <cell r="J14">
            <v>1773692.49</v>
          </cell>
          <cell r="K14">
            <v>0</v>
          </cell>
          <cell r="L14">
            <v>1773692.49</v>
          </cell>
          <cell r="N14">
            <v>1763781.49</v>
          </cell>
        </row>
        <row r="15">
          <cell r="F15">
            <v>2449201.48</v>
          </cell>
          <cell r="I15">
            <v>0</v>
          </cell>
          <cell r="J15">
            <v>2449201.48</v>
          </cell>
          <cell r="K15">
            <v>0</v>
          </cell>
          <cell r="L15">
            <v>2449201.48</v>
          </cell>
          <cell r="N15">
            <v>1824199.48</v>
          </cell>
        </row>
        <row r="16">
          <cell r="F16">
            <v>0</v>
          </cell>
          <cell r="I16">
            <v>0</v>
          </cell>
          <cell r="J16">
            <v>0</v>
          </cell>
          <cell r="K16">
            <v>0</v>
          </cell>
          <cell r="L16">
            <v>0</v>
          </cell>
          <cell r="N16">
            <v>0</v>
          </cell>
        </row>
        <row r="17">
          <cell r="F17">
            <v>0</v>
          </cell>
          <cell r="I17">
            <v>0</v>
          </cell>
          <cell r="J17">
            <v>0</v>
          </cell>
          <cell r="K17">
            <v>0</v>
          </cell>
          <cell r="L17">
            <v>0</v>
          </cell>
          <cell r="N17">
            <v>0</v>
          </cell>
        </row>
        <row r="18">
          <cell r="F18">
            <v>0</v>
          </cell>
          <cell r="I18">
            <v>0</v>
          </cell>
          <cell r="J18">
            <v>0</v>
          </cell>
          <cell r="K18">
            <v>0</v>
          </cell>
          <cell r="L18">
            <v>0</v>
          </cell>
          <cell r="N18">
            <v>0</v>
          </cell>
        </row>
        <row r="19">
          <cell r="F19">
            <v>1900.69</v>
          </cell>
          <cell r="I19">
            <v>0</v>
          </cell>
          <cell r="J19">
            <v>1900.69</v>
          </cell>
          <cell r="K19">
            <v>0</v>
          </cell>
          <cell r="L19">
            <v>1900.69</v>
          </cell>
          <cell r="N19">
            <v>1900.69</v>
          </cell>
        </row>
        <row r="20">
          <cell r="F20">
            <v>2400</v>
          </cell>
          <cell r="I20">
            <v>0</v>
          </cell>
          <cell r="J20">
            <v>2400</v>
          </cell>
          <cell r="K20">
            <v>0</v>
          </cell>
          <cell r="L20">
            <v>2400</v>
          </cell>
          <cell r="N20">
            <v>2400</v>
          </cell>
        </row>
        <row r="21">
          <cell r="F21">
            <v>0</v>
          </cell>
          <cell r="I21">
            <v>0</v>
          </cell>
          <cell r="J21">
            <v>0</v>
          </cell>
          <cell r="K21">
            <v>0</v>
          </cell>
          <cell r="L21">
            <v>0</v>
          </cell>
          <cell r="N21">
            <v>0</v>
          </cell>
        </row>
        <row r="22">
          <cell r="F22">
            <v>258600.75</v>
          </cell>
          <cell r="I22">
            <v>0</v>
          </cell>
          <cell r="J22">
            <v>258600.75</v>
          </cell>
          <cell r="K22">
            <v>0</v>
          </cell>
          <cell r="L22">
            <v>258600.75</v>
          </cell>
          <cell r="N22">
            <v>188100.75</v>
          </cell>
        </row>
        <row r="23">
          <cell r="F23">
            <v>0</v>
          </cell>
          <cell r="I23">
            <v>0</v>
          </cell>
          <cell r="J23">
            <v>0</v>
          </cell>
          <cell r="K23">
            <v>0</v>
          </cell>
          <cell r="L23">
            <v>0</v>
          </cell>
          <cell r="N23">
            <v>0</v>
          </cell>
        </row>
        <row r="24">
          <cell r="F24">
            <v>0</v>
          </cell>
          <cell r="I24">
            <v>0</v>
          </cell>
          <cell r="J24">
            <v>0</v>
          </cell>
          <cell r="K24">
            <v>0</v>
          </cell>
          <cell r="L24">
            <v>0</v>
          </cell>
          <cell r="N24">
            <v>0</v>
          </cell>
        </row>
        <row r="25">
          <cell r="F25">
            <v>453324.73</v>
          </cell>
          <cell r="I25">
            <v>0</v>
          </cell>
          <cell r="J25">
            <v>453324.73</v>
          </cell>
          <cell r="K25">
            <v>0</v>
          </cell>
          <cell r="L25">
            <v>453324.73</v>
          </cell>
          <cell r="N25">
            <v>282772.73</v>
          </cell>
        </row>
        <row r="26">
          <cell r="F26">
            <v>19655.72</v>
          </cell>
          <cell r="I26">
            <v>0</v>
          </cell>
          <cell r="J26">
            <v>19655.72</v>
          </cell>
          <cell r="K26">
            <v>0</v>
          </cell>
          <cell r="L26">
            <v>19655.72</v>
          </cell>
          <cell r="N26">
            <v>6611.72</v>
          </cell>
        </row>
        <row r="27">
          <cell r="F27">
            <v>12434619.890000001</v>
          </cell>
          <cell r="I27">
            <v>0</v>
          </cell>
          <cell r="J27">
            <v>12434619.890000001</v>
          </cell>
          <cell r="K27">
            <v>0</v>
          </cell>
          <cell r="L27">
            <v>12434619.890000001</v>
          </cell>
          <cell r="N27">
            <v>9535090.8900000006</v>
          </cell>
        </row>
        <row r="29">
          <cell r="F29">
            <v>44214.38</v>
          </cell>
          <cell r="I29">
            <v>0</v>
          </cell>
          <cell r="J29">
            <v>44214.38</v>
          </cell>
          <cell r="K29">
            <v>0</v>
          </cell>
          <cell r="L29">
            <v>44214.38</v>
          </cell>
          <cell r="N29">
            <v>32580.38</v>
          </cell>
        </row>
        <row r="30">
          <cell r="F30">
            <v>898346.78</v>
          </cell>
          <cell r="I30">
            <v>0</v>
          </cell>
          <cell r="J30">
            <v>898346.78</v>
          </cell>
          <cell r="K30">
            <v>0</v>
          </cell>
          <cell r="L30">
            <v>898346.78</v>
          </cell>
          <cell r="N30">
            <v>635644.78</v>
          </cell>
        </row>
        <row r="31">
          <cell r="F31">
            <v>207901.51</v>
          </cell>
          <cell r="I31">
            <v>0</v>
          </cell>
          <cell r="J31">
            <v>207901.51</v>
          </cell>
          <cell r="K31">
            <v>0</v>
          </cell>
          <cell r="L31">
            <v>207901.51</v>
          </cell>
          <cell r="N31">
            <v>148917.51</v>
          </cell>
        </row>
        <row r="32">
          <cell r="F32">
            <v>63120.28</v>
          </cell>
          <cell r="I32">
            <v>0</v>
          </cell>
          <cell r="J32">
            <v>63120.28</v>
          </cell>
          <cell r="K32">
            <v>0</v>
          </cell>
          <cell r="L32">
            <v>63120.28</v>
          </cell>
          <cell r="N32">
            <v>12899.28</v>
          </cell>
        </row>
        <row r="33">
          <cell r="F33">
            <v>551</v>
          </cell>
          <cell r="I33">
            <v>0</v>
          </cell>
          <cell r="J33">
            <v>551</v>
          </cell>
          <cell r="K33">
            <v>0</v>
          </cell>
          <cell r="L33">
            <v>551</v>
          </cell>
          <cell r="N33">
            <v>551</v>
          </cell>
        </row>
        <row r="34">
          <cell r="F34">
            <v>1214133.95</v>
          </cell>
          <cell r="I34">
            <v>0</v>
          </cell>
          <cell r="J34">
            <v>1214133.95</v>
          </cell>
          <cell r="K34">
            <v>0</v>
          </cell>
          <cell r="L34">
            <v>1214133.95</v>
          </cell>
          <cell r="N34">
            <v>830592.95</v>
          </cell>
        </row>
        <row r="36">
          <cell r="F36">
            <v>36674.03</v>
          </cell>
          <cell r="I36">
            <v>0</v>
          </cell>
          <cell r="J36">
            <v>36674.03</v>
          </cell>
          <cell r="K36">
            <v>0</v>
          </cell>
          <cell r="L36">
            <v>36674.03</v>
          </cell>
          <cell r="N36">
            <v>19796.03</v>
          </cell>
        </row>
        <row r="37">
          <cell r="F37">
            <v>0</v>
          </cell>
          <cell r="I37">
            <v>0</v>
          </cell>
          <cell r="J37">
            <v>0</v>
          </cell>
          <cell r="K37">
            <v>0</v>
          </cell>
          <cell r="L37">
            <v>0</v>
          </cell>
          <cell r="N37">
            <v>0</v>
          </cell>
        </row>
        <row r="38">
          <cell r="F38">
            <v>3409</v>
          </cell>
          <cell r="I38">
            <v>0</v>
          </cell>
          <cell r="J38">
            <v>3409</v>
          </cell>
          <cell r="K38">
            <v>0</v>
          </cell>
          <cell r="L38">
            <v>3409</v>
          </cell>
          <cell r="N38">
            <v>10</v>
          </cell>
        </row>
        <row r="39">
          <cell r="F39">
            <v>142280.82999999999</v>
          </cell>
          <cell r="I39">
            <v>0</v>
          </cell>
          <cell r="J39">
            <v>142280.82999999999</v>
          </cell>
          <cell r="K39">
            <v>0</v>
          </cell>
          <cell r="L39">
            <v>142280.82999999999</v>
          </cell>
          <cell r="N39">
            <v>130820.83</v>
          </cell>
        </row>
        <row r="40">
          <cell r="F40">
            <v>341690.93</v>
          </cell>
          <cell r="I40">
            <v>0</v>
          </cell>
          <cell r="J40">
            <v>341690.93</v>
          </cell>
          <cell r="K40">
            <v>0</v>
          </cell>
          <cell r="L40">
            <v>341690.93</v>
          </cell>
          <cell r="N40">
            <v>143093.93</v>
          </cell>
        </row>
        <row r="41">
          <cell r="F41">
            <v>524054.79</v>
          </cell>
          <cell r="I41">
            <v>0</v>
          </cell>
          <cell r="J41">
            <v>524054.79</v>
          </cell>
          <cell r="K41">
            <v>0</v>
          </cell>
          <cell r="L41">
            <v>524054.79</v>
          </cell>
          <cell r="N41">
            <v>293720.78999999998</v>
          </cell>
        </row>
        <row r="43">
          <cell r="F43">
            <v>4562.53</v>
          </cell>
          <cell r="I43">
            <v>0</v>
          </cell>
          <cell r="J43">
            <v>4562.53</v>
          </cell>
          <cell r="K43">
            <v>0</v>
          </cell>
          <cell r="L43">
            <v>4562.53</v>
          </cell>
          <cell r="N43">
            <v>4562.53</v>
          </cell>
        </row>
        <row r="44">
          <cell r="F44">
            <v>94539.199999999997</v>
          </cell>
          <cell r="I44">
            <v>0</v>
          </cell>
          <cell r="J44">
            <v>94539.199999999997</v>
          </cell>
          <cell r="K44">
            <v>0</v>
          </cell>
          <cell r="L44">
            <v>94539.199999999997</v>
          </cell>
          <cell r="N44">
            <v>81723.199999999997</v>
          </cell>
        </row>
        <row r="45">
          <cell r="F45">
            <v>175478.86</v>
          </cell>
          <cell r="I45">
            <v>0</v>
          </cell>
          <cell r="J45">
            <v>175478.86</v>
          </cell>
          <cell r="K45">
            <v>0</v>
          </cell>
          <cell r="L45">
            <v>175478.86</v>
          </cell>
          <cell r="N45">
            <v>143851.85999999999</v>
          </cell>
        </row>
        <row r="46">
          <cell r="F46">
            <v>238165.13</v>
          </cell>
          <cell r="I46">
            <v>0</v>
          </cell>
          <cell r="J46">
            <v>238165.13</v>
          </cell>
          <cell r="K46">
            <v>0</v>
          </cell>
          <cell r="L46">
            <v>238165.13</v>
          </cell>
          <cell r="N46">
            <v>171106.13</v>
          </cell>
        </row>
        <row r="47">
          <cell r="F47">
            <v>512745.72</v>
          </cell>
          <cell r="I47">
            <v>0</v>
          </cell>
          <cell r="J47">
            <v>512745.72</v>
          </cell>
          <cell r="K47">
            <v>0</v>
          </cell>
          <cell r="L47">
            <v>512745.72</v>
          </cell>
          <cell r="N47">
            <v>401243.72</v>
          </cell>
        </row>
        <row r="49">
          <cell r="F49">
            <v>161929.54</v>
          </cell>
          <cell r="I49">
            <v>0</v>
          </cell>
          <cell r="J49">
            <v>161929.54</v>
          </cell>
          <cell r="K49">
            <v>0</v>
          </cell>
          <cell r="L49">
            <v>161929.54</v>
          </cell>
          <cell r="N49">
            <v>115935.54</v>
          </cell>
        </row>
        <row r="50">
          <cell r="F50">
            <v>168320.84</v>
          </cell>
          <cell r="I50">
            <v>0</v>
          </cell>
          <cell r="J50">
            <v>168320.84</v>
          </cell>
          <cell r="K50">
            <v>0</v>
          </cell>
          <cell r="L50">
            <v>168320.84</v>
          </cell>
          <cell r="N50">
            <v>159320.84</v>
          </cell>
        </row>
        <row r="51">
          <cell r="F51">
            <v>106428.92</v>
          </cell>
          <cell r="I51">
            <v>0</v>
          </cell>
          <cell r="J51">
            <v>106428.92</v>
          </cell>
          <cell r="K51">
            <v>0</v>
          </cell>
          <cell r="L51">
            <v>106428.92</v>
          </cell>
          <cell r="N51">
            <v>85528.92</v>
          </cell>
        </row>
        <row r="52">
          <cell r="F52">
            <v>148632.98000000001</v>
          </cell>
          <cell r="I52">
            <v>0</v>
          </cell>
          <cell r="J52">
            <v>148632.98000000001</v>
          </cell>
          <cell r="K52">
            <v>0</v>
          </cell>
          <cell r="L52">
            <v>148632.98000000001</v>
          </cell>
          <cell r="N52">
            <v>35612.980000000003</v>
          </cell>
        </row>
        <row r="53">
          <cell r="F53">
            <v>585312.28</v>
          </cell>
          <cell r="I53">
            <v>0</v>
          </cell>
          <cell r="J53">
            <v>585312.28</v>
          </cell>
          <cell r="K53">
            <v>0</v>
          </cell>
          <cell r="L53">
            <v>585312.28</v>
          </cell>
          <cell r="N53">
            <v>396398.28</v>
          </cell>
        </row>
        <row r="55">
          <cell r="F55">
            <v>98618.47</v>
          </cell>
          <cell r="I55">
            <v>0</v>
          </cell>
          <cell r="J55">
            <v>98618.47</v>
          </cell>
          <cell r="K55">
            <v>0</v>
          </cell>
          <cell r="L55">
            <v>98618.47</v>
          </cell>
          <cell r="N55">
            <v>74046.47</v>
          </cell>
        </row>
        <row r="56">
          <cell r="F56">
            <v>883849</v>
          </cell>
          <cell r="I56">
            <v>0</v>
          </cell>
          <cell r="J56">
            <v>883849</v>
          </cell>
          <cell r="K56">
            <v>0</v>
          </cell>
          <cell r="L56">
            <v>883849</v>
          </cell>
          <cell r="N56">
            <v>687167</v>
          </cell>
        </row>
        <row r="57">
          <cell r="F57">
            <v>982467.47</v>
          </cell>
          <cell r="I57">
            <v>0</v>
          </cell>
          <cell r="J57">
            <v>982467.47</v>
          </cell>
          <cell r="K57">
            <v>0</v>
          </cell>
          <cell r="L57">
            <v>982467.47</v>
          </cell>
          <cell r="N57">
            <v>761213.47</v>
          </cell>
        </row>
        <row r="59">
          <cell r="F59">
            <v>1730051.43</v>
          </cell>
          <cell r="I59">
            <v>0</v>
          </cell>
          <cell r="J59">
            <v>1730051.43</v>
          </cell>
          <cell r="K59">
            <v>0</v>
          </cell>
          <cell r="L59">
            <v>1730051.43</v>
          </cell>
          <cell r="N59">
            <v>1314024.43</v>
          </cell>
        </row>
        <row r="60">
          <cell r="F60">
            <v>51458.36</v>
          </cell>
          <cell r="I60">
            <v>0</v>
          </cell>
          <cell r="J60">
            <v>51458.36</v>
          </cell>
          <cell r="K60">
            <v>0</v>
          </cell>
          <cell r="L60">
            <v>51458.36</v>
          </cell>
          <cell r="N60">
            <v>36285.360000000001</v>
          </cell>
        </row>
        <row r="61">
          <cell r="F61">
            <v>1092767.48</v>
          </cell>
          <cell r="I61">
            <v>0</v>
          </cell>
          <cell r="J61">
            <v>1092767.48</v>
          </cell>
          <cell r="K61">
            <v>0</v>
          </cell>
          <cell r="L61">
            <v>1092767.48</v>
          </cell>
          <cell r="N61">
            <v>799534.48</v>
          </cell>
        </row>
        <row r="62">
          <cell r="F62">
            <v>569611.81999999995</v>
          </cell>
          <cell r="I62">
            <v>0</v>
          </cell>
          <cell r="J62">
            <v>569611.81999999995</v>
          </cell>
          <cell r="K62">
            <v>0</v>
          </cell>
          <cell r="L62">
            <v>569611.81999999995</v>
          </cell>
          <cell r="N62">
            <v>410619.82</v>
          </cell>
        </row>
        <row r="63">
          <cell r="F63">
            <v>119752.69</v>
          </cell>
          <cell r="I63">
            <v>0</v>
          </cell>
          <cell r="J63">
            <v>119752.69</v>
          </cell>
          <cell r="K63">
            <v>0</v>
          </cell>
          <cell r="L63">
            <v>119752.69</v>
          </cell>
          <cell r="N63">
            <v>39173.69</v>
          </cell>
        </row>
        <row r="64">
          <cell r="F64">
            <v>519232.9</v>
          </cell>
          <cell r="I64">
            <v>0</v>
          </cell>
          <cell r="J64">
            <v>519232.9</v>
          </cell>
          <cell r="K64">
            <v>0</v>
          </cell>
          <cell r="L64">
            <v>519232.9</v>
          </cell>
          <cell r="N64">
            <v>519232.9</v>
          </cell>
        </row>
        <row r="65">
          <cell r="F65">
            <v>120047.16</v>
          </cell>
          <cell r="I65">
            <v>0</v>
          </cell>
          <cell r="J65">
            <v>120047.16</v>
          </cell>
          <cell r="K65">
            <v>0</v>
          </cell>
          <cell r="L65">
            <v>120047.16</v>
          </cell>
          <cell r="N65">
            <v>87144.16</v>
          </cell>
        </row>
        <row r="66">
          <cell r="F66">
            <v>4014063.22</v>
          </cell>
          <cell r="I66">
            <v>0</v>
          </cell>
          <cell r="J66">
            <v>4014063.22</v>
          </cell>
          <cell r="K66">
            <v>0</v>
          </cell>
          <cell r="L66">
            <v>4014063.22</v>
          </cell>
          <cell r="N66">
            <v>2853312.22</v>
          </cell>
        </row>
        <row r="67">
          <cell r="F67">
            <v>3748513.13</v>
          </cell>
          <cell r="I67">
            <v>0</v>
          </cell>
          <cell r="J67">
            <v>3748513.13</v>
          </cell>
          <cell r="K67">
            <v>0</v>
          </cell>
          <cell r="L67">
            <v>3748513.13</v>
          </cell>
          <cell r="N67">
            <v>2682845.13</v>
          </cell>
        </row>
        <row r="68">
          <cell r="F68">
            <v>11965498.190000001</v>
          </cell>
          <cell r="I68">
            <v>0</v>
          </cell>
          <cell r="J68">
            <v>11965498.190000001</v>
          </cell>
          <cell r="K68">
            <v>0</v>
          </cell>
          <cell r="L68">
            <v>11965498.190000001</v>
          </cell>
          <cell r="N68">
            <v>8742172.1900000013</v>
          </cell>
        </row>
        <row r="70">
          <cell r="F70">
            <v>358279.22</v>
          </cell>
          <cell r="I70">
            <v>0</v>
          </cell>
          <cell r="J70">
            <v>358279.22</v>
          </cell>
          <cell r="K70">
            <v>0</v>
          </cell>
          <cell r="L70">
            <v>358279.22</v>
          </cell>
          <cell r="N70">
            <v>41684.22</v>
          </cell>
        </row>
        <row r="71">
          <cell r="F71">
            <v>1287115.46</v>
          </cell>
          <cell r="I71">
            <v>0</v>
          </cell>
          <cell r="J71">
            <v>1287115.46</v>
          </cell>
          <cell r="K71">
            <v>0</v>
          </cell>
          <cell r="L71">
            <v>1287115.46</v>
          </cell>
          <cell r="N71">
            <v>1038799.46</v>
          </cell>
        </row>
        <row r="72">
          <cell r="F72">
            <v>10000</v>
          </cell>
          <cell r="I72">
            <v>0</v>
          </cell>
          <cell r="J72">
            <v>10000</v>
          </cell>
          <cell r="K72">
            <v>0</v>
          </cell>
          <cell r="L72">
            <v>10000</v>
          </cell>
          <cell r="N72">
            <v>0</v>
          </cell>
        </row>
        <row r="73">
          <cell r="F73">
            <v>0</v>
          </cell>
          <cell r="I73">
            <v>0</v>
          </cell>
          <cell r="J73">
            <v>0</v>
          </cell>
          <cell r="K73">
            <v>0</v>
          </cell>
          <cell r="L73">
            <v>0</v>
          </cell>
          <cell r="N73">
            <v>0</v>
          </cell>
        </row>
        <row r="74">
          <cell r="F74">
            <v>52345.21</v>
          </cell>
          <cell r="I74">
            <v>0</v>
          </cell>
          <cell r="J74">
            <v>52345.21</v>
          </cell>
          <cell r="K74">
            <v>0</v>
          </cell>
          <cell r="L74">
            <v>52345.21</v>
          </cell>
          <cell r="N74">
            <v>38300.21</v>
          </cell>
        </row>
        <row r="75">
          <cell r="F75">
            <v>0</v>
          </cell>
          <cell r="I75">
            <v>0</v>
          </cell>
          <cell r="J75">
            <v>0</v>
          </cell>
          <cell r="K75">
            <v>0</v>
          </cell>
          <cell r="L75">
            <v>0</v>
          </cell>
          <cell r="N75">
            <v>0</v>
          </cell>
        </row>
        <row r="76">
          <cell r="F76">
            <v>119162.9</v>
          </cell>
          <cell r="I76">
            <v>0</v>
          </cell>
          <cell r="J76">
            <v>119162.9</v>
          </cell>
          <cell r="K76">
            <v>0</v>
          </cell>
          <cell r="L76">
            <v>119162.9</v>
          </cell>
          <cell r="N76">
            <v>119162.9</v>
          </cell>
        </row>
        <row r="77">
          <cell r="F77">
            <v>0</v>
          </cell>
          <cell r="I77">
            <v>0</v>
          </cell>
          <cell r="J77">
            <v>0</v>
          </cell>
          <cell r="K77">
            <v>0</v>
          </cell>
          <cell r="L77">
            <v>0</v>
          </cell>
          <cell r="N77">
            <v>0</v>
          </cell>
        </row>
        <row r="78">
          <cell r="F78">
            <v>4349218.22</v>
          </cell>
          <cell r="I78">
            <v>0</v>
          </cell>
          <cell r="J78">
            <v>4349218.22</v>
          </cell>
          <cell r="K78">
            <v>0</v>
          </cell>
          <cell r="L78">
            <v>4349218.22</v>
          </cell>
          <cell r="N78">
            <v>3599539.22</v>
          </cell>
        </row>
        <row r="79">
          <cell r="F79">
            <v>0</v>
          </cell>
          <cell r="I79">
            <v>0</v>
          </cell>
          <cell r="J79">
            <v>0</v>
          </cell>
          <cell r="K79">
            <v>0</v>
          </cell>
          <cell r="L79">
            <v>0</v>
          </cell>
          <cell r="N79">
            <v>0</v>
          </cell>
        </row>
        <row r="80">
          <cell r="F80">
            <v>49506.27</v>
          </cell>
          <cell r="I80">
            <v>0</v>
          </cell>
          <cell r="J80">
            <v>49506.27</v>
          </cell>
          <cell r="K80">
            <v>0</v>
          </cell>
          <cell r="L80">
            <v>49506.27</v>
          </cell>
          <cell r="N80">
            <v>49506.27</v>
          </cell>
        </row>
        <row r="81">
          <cell r="F81">
            <v>0</v>
          </cell>
          <cell r="I81">
            <v>0</v>
          </cell>
          <cell r="J81">
            <v>0</v>
          </cell>
          <cell r="K81">
            <v>0</v>
          </cell>
          <cell r="L81">
            <v>0</v>
          </cell>
          <cell r="N81">
            <v>0</v>
          </cell>
        </row>
        <row r="82">
          <cell r="F82">
            <v>1562469.1</v>
          </cell>
          <cell r="I82">
            <v>0</v>
          </cell>
          <cell r="J82">
            <v>1562469.1</v>
          </cell>
          <cell r="K82">
            <v>0</v>
          </cell>
          <cell r="L82">
            <v>1562469.1</v>
          </cell>
          <cell r="N82">
            <v>1190708.1000000001</v>
          </cell>
        </row>
        <row r="83">
          <cell r="F83">
            <v>157304</v>
          </cell>
          <cell r="I83">
            <v>0</v>
          </cell>
          <cell r="J83">
            <v>157304</v>
          </cell>
          <cell r="K83">
            <v>0</v>
          </cell>
          <cell r="L83">
            <v>157304</v>
          </cell>
          <cell r="N83">
            <v>157304</v>
          </cell>
        </row>
        <row r="84">
          <cell r="F84">
            <v>94382</v>
          </cell>
          <cell r="I84">
            <v>0</v>
          </cell>
          <cell r="J84">
            <v>94382</v>
          </cell>
          <cell r="K84">
            <v>0</v>
          </cell>
          <cell r="L84">
            <v>94382</v>
          </cell>
          <cell r="N84">
            <v>94382</v>
          </cell>
        </row>
        <row r="85">
          <cell r="F85">
            <v>44841.64</v>
          </cell>
          <cell r="I85">
            <v>0</v>
          </cell>
          <cell r="J85">
            <v>44841.64</v>
          </cell>
          <cell r="K85">
            <v>0</v>
          </cell>
          <cell r="L85">
            <v>44841.64</v>
          </cell>
          <cell r="N85">
            <v>27896.639999999999</v>
          </cell>
        </row>
        <row r="86">
          <cell r="F86">
            <v>603015.64</v>
          </cell>
          <cell r="I86">
            <v>0</v>
          </cell>
          <cell r="J86">
            <v>603015.64</v>
          </cell>
          <cell r="K86">
            <v>0</v>
          </cell>
          <cell r="L86">
            <v>603015.64</v>
          </cell>
          <cell r="N86">
            <v>350205.64</v>
          </cell>
        </row>
        <row r="87">
          <cell r="F87">
            <v>1212838.01</v>
          </cell>
          <cell r="I87">
            <v>0</v>
          </cell>
          <cell r="J87">
            <v>1212838.01</v>
          </cell>
          <cell r="K87">
            <v>0</v>
          </cell>
          <cell r="L87">
            <v>1212838.01</v>
          </cell>
          <cell r="N87">
            <v>8058.01</v>
          </cell>
        </row>
        <row r="88">
          <cell r="F88">
            <v>28090</v>
          </cell>
          <cell r="I88">
            <v>0</v>
          </cell>
          <cell r="J88">
            <v>28090</v>
          </cell>
          <cell r="K88">
            <v>0</v>
          </cell>
          <cell r="L88">
            <v>28090</v>
          </cell>
          <cell r="N88">
            <v>0</v>
          </cell>
        </row>
        <row r="89">
          <cell r="F89">
            <v>251858.22</v>
          </cell>
          <cell r="I89">
            <v>0</v>
          </cell>
          <cell r="J89">
            <v>251858.22</v>
          </cell>
          <cell r="K89">
            <v>0</v>
          </cell>
          <cell r="L89">
            <v>251858.22</v>
          </cell>
          <cell r="N89">
            <v>185858.22</v>
          </cell>
        </row>
        <row r="90">
          <cell r="F90">
            <v>10180425.889999999</v>
          </cell>
          <cell r="I90">
            <v>0</v>
          </cell>
          <cell r="J90">
            <v>10180425.889999999</v>
          </cell>
          <cell r="K90">
            <v>0</v>
          </cell>
          <cell r="L90">
            <v>10180425.889999999</v>
          </cell>
          <cell r="N90">
            <v>6901404.8899999978</v>
          </cell>
        </row>
        <row r="92">
          <cell r="F92">
            <v>668842.75</v>
          </cell>
          <cell r="I92">
            <v>0</v>
          </cell>
          <cell r="J92">
            <v>668842.75</v>
          </cell>
          <cell r="K92">
            <v>0</v>
          </cell>
          <cell r="L92">
            <v>668842.75</v>
          </cell>
          <cell r="N92">
            <v>512982.75</v>
          </cell>
        </row>
        <row r="93">
          <cell r="F93">
            <v>610042.02</v>
          </cell>
          <cell r="I93">
            <v>0</v>
          </cell>
          <cell r="J93">
            <v>610042.02</v>
          </cell>
          <cell r="K93">
            <v>0</v>
          </cell>
          <cell r="L93">
            <v>610042.02</v>
          </cell>
          <cell r="N93">
            <v>480568.02</v>
          </cell>
        </row>
        <row r="94">
          <cell r="F94">
            <v>255996.22</v>
          </cell>
          <cell r="I94">
            <v>0</v>
          </cell>
          <cell r="J94">
            <v>255996.22</v>
          </cell>
          <cell r="K94">
            <v>0</v>
          </cell>
          <cell r="L94">
            <v>255996.22</v>
          </cell>
          <cell r="N94">
            <v>201928.22</v>
          </cell>
        </row>
        <row r="95">
          <cell r="F95">
            <v>10581.75</v>
          </cell>
          <cell r="I95">
            <v>0</v>
          </cell>
          <cell r="J95">
            <v>10581.75</v>
          </cell>
          <cell r="K95">
            <v>0</v>
          </cell>
          <cell r="L95">
            <v>10581.75</v>
          </cell>
          <cell r="N95">
            <v>8538.75</v>
          </cell>
        </row>
        <row r="96">
          <cell r="F96">
            <v>1545462.74</v>
          </cell>
          <cell r="I96">
            <v>0</v>
          </cell>
          <cell r="J96">
            <v>1545462.74</v>
          </cell>
          <cell r="K96">
            <v>0</v>
          </cell>
          <cell r="L96">
            <v>1545462.74</v>
          </cell>
          <cell r="N96">
            <v>1204017.74</v>
          </cell>
        </row>
        <row r="98">
          <cell r="F98">
            <v>208180.56</v>
          </cell>
          <cell r="I98">
            <v>0</v>
          </cell>
          <cell r="J98">
            <v>208180.56</v>
          </cell>
          <cell r="K98">
            <v>0</v>
          </cell>
          <cell r="L98">
            <v>208180.56</v>
          </cell>
          <cell r="N98">
            <v>195370.56</v>
          </cell>
        </row>
        <row r="99">
          <cell r="F99">
            <v>401016.67</v>
          </cell>
          <cell r="I99">
            <v>0</v>
          </cell>
          <cell r="J99">
            <v>401016.67</v>
          </cell>
          <cell r="K99">
            <v>0</v>
          </cell>
          <cell r="L99">
            <v>401016.67</v>
          </cell>
          <cell r="N99">
            <v>316572.67</v>
          </cell>
        </row>
        <row r="100">
          <cell r="F100">
            <v>202749.14</v>
          </cell>
          <cell r="I100">
            <v>0</v>
          </cell>
          <cell r="J100">
            <v>202749.14</v>
          </cell>
          <cell r="K100">
            <v>0</v>
          </cell>
          <cell r="L100">
            <v>202749.14</v>
          </cell>
          <cell r="N100">
            <v>159248.14000000001</v>
          </cell>
        </row>
        <row r="101">
          <cell r="F101">
            <v>142658.97</v>
          </cell>
          <cell r="I101">
            <v>0</v>
          </cell>
          <cell r="J101">
            <v>142658.97</v>
          </cell>
          <cell r="K101">
            <v>0</v>
          </cell>
          <cell r="L101">
            <v>142658.97</v>
          </cell>
          <cell r="N101">
            <v>84606.97</v>
          </cell>
        </row>
        <row r="102">
          <cell r="F102">
            <v>56063.67</v>
          </cell>
          <cell r="I102">
            <v>0</v>
          </cell>
          <cell r="J102">
            <v>56063.67</v>
          </cell>
          <cell r="K102">
            <v>0</v>
          </cell>
          <cell r="L102">
            <v>56063.67</v>
          </cell>
          <cell r="N102">
            <v>40480.67</v>
          </cell>
        </row>
        <row r="103">
          <cell r="F103">
            <v>34992.17</v>
          </cell>
          <cell r="I103">
            <v>0</v>
          </cell>
          <cell r="J103">
            <v>34992.17</v>
          </cell>
          <cell r="K103">
            <v>0</v>
          </cell>
          <cell r="L103">
            <v>34992.17</v>
          </cell>
          <cell r="N103">
            <v>27008.17</v>
          </cell>
        </row>
        <row r="104">
          <cell r="F104">
            <v>106833.94</v>
          </cell>
          <cell r="I104">
            <v>0</v>
          </cell>
          <cell r="J104">
            <v>106833.94</v>
          </cell>
          <cell r="K104">
            <v>0</v>
          </cell>
          <cell r="L104">
            <v>106833.94</v>
          </cell>
          <cell r="N104">
            <v>54575.94</v>
          </cell>
        </row>
        <row r="105">
          <cell r="F105">
            <v>1152495.1200000001</v>
          </cell>
          <cell r="I105">
            <v>0</v>
          </cell>
          <cell r="J105">
            <v>1152495.1200000001</v>
          </cell>
          <cell r="K105">
            <v>0</v>
          </cell>
          <cell r="L105">
            <v>1152495.1200000001</v>
          </cell>
          <cell r="N105">
            <v>877863.12</v>
          </cell>
        </row>
        <row r="107">
          <cell r="F107">
            <v>425390.8</v>
          </cell>
          <cell r="I107">
            <v>0</v>
          </cell>
          <cell r="J107">
            <v>425390.8</v>
          </cell>
          <cell r="K107">
            <v>0</v>
          </cell>
          <cell r="L107">
            <v>425390.8</v>
          </cell>
          <cell r="N107">
            <v>308969.8</v>
          </cell>
        </row>
        <row r="108">
          <cell r="F108">
            <v>462900.77</v>
          </cell>
          <cell r="I108">
            <v>0</v>
          </cell>
          <cell r="J108">
            <v>462900.77</v>
          </cell>
          <cell r="K108">
            <v>0</v>
          </cell>
          <cell r="L108">
            <v>462900.77</v>
          </cell>
          <cell r="N108">
            <v>333763.77</v>
          </cell>
        </row>
        <row r="109">
          <cell r="F109">
            <v>18781.64</v>
          </cell>
          <cell r="I109">
            <v>0</v>
          </cell>
          <cell r="J109">
            <v>18781.64</v>
          </cell>
          <cell r="K109">
            <v>0</v>
          </cell>
          <cell r="L109">
            <v>18781.64</v>
          </cell>
          <cell r="N109">
            <v>15581.64</v>
          </cell>
        </row>
        <row r="110">
          <cell r="F110">
            <v>4041703.29</v>
          </cell>
          <cell r="I110">
            <v>0</v>
          </cell>
          <cell r="J110">
            <v>4041703.29</v>
          </cell>
          <cell r="K110">
            <v>0</v>
          </cell>
          <cell r="L110">
            <v>4041703.29</v>
          </cell>
          <cell r="N110">
            <v>2759043.29</v>
          </cell>
        </row>
        <row r="111">
          <cell r="F111">
            <v>26442</v>
          </cell>
          <cell r="I111">
            <v>0</v>
          </cell>
          <cell r="J111">
            <v>26442</v>
          </cell>
          <cell r="K111">
            <v>0</v>
          </cell>
          <cell r="L111">
            <v>26442</v>
          </cell>
          <cell r="N111">
            <v>16934</v>
          </cell>
        </row>
        <row r="112">
          <cell r="F112">
            <v>200639.73</v>
          </cell>
          <cell r="I112">
            <v>0</v>
          </cell>
          <cell r="J112">
            <v>200639.73</v>
          </cell>
          <cell r="K112">
            <v>0</v>
          </cell>
          <cell r="L112">
            <v>200639.73</v>
          </cell>
          <cell r="N112">
            <v>126720.73</v>
          </cell>
        </row>
        <row r="113">
          <cell r="F113">
            <v>5175858.2300000004</v>
          </cell>
          <cell r="I113">
            <v>0</v>
          </cell>
          <cell r="J113">
            <v>5175858.2300000004</v>
          </cell>
          <cell r="K113">
            <v>0</v>
          </cell>
          <cell r="L113">
            <v>5175858.2300000004</v>
          </cell>
          <cell r="N113">
            <v>3561013.23</v>
          </cell>
        </row>
        <row r="115">
          <cell r="F115">
            <v>0</v>
          </cell>
          <cell r="I115">
            <v>0</v>
          </cell>
          <cell r="J115">
            <v>0</v>
          </cell>
          <cell r="K115">
            <v>0</v>
          </cell>
          <cell r="L115">
            <v>0</v>
          </cell>
          <cell r="N115">
            <v>0</v>
          </cell>
        </row>
        <row r="116">
          <cell r="F116">
            <v>430149.34</v>
          </cell>
          <cell r="I116">
            <v>0</v>
          </cell>
          <cell r="J116">
            <v>430149.34</v>
          </cell>
          <cell r="K116">
            <v>0</v>
          </cell>
          <cell r="L116">
            <v>430149.34</v>
          </cell>
          <cell r="N116">
            <v>290149.34000000003</v>
          </cell>
        </row>
        <row r="117">
          <cell r="F117">
            <v>430149.34</v>
          </cell>
          <cell r="I117">
            <v>0</v>
          </cell>
          <cell r="J117">
            <v>430149.34</v>
          </cell>
          <cell r="K117">
            <v>0</v>
          </cell>
          <cell r="L117">
            <v>430149.34</v>
          </cell>
          <cell r="N117">
            <v>290149.34000000003</v>
          </cell>
        </row>
        <row r="119">
          <cell r="F119">
            <v>283484.28999999998</v>
          </cell>
          <cell r="I119">
            <v>0</v>
          </cell>
          <cell r="J119">
            <v>283484.28999999998</v>
          </cell>
          <cell r="K119">
            <v>0</v>
          </cell>
          <cell r="L119">
            <v>283484.28999999998</v>
          </cell>
          <cell r="N119">
            <v>134206.09</v>
          </cell>
        </row>
        <row r="120">
          <cell r="F120">
            <v>798297139.50999999</v>
          </cell>
          <cell r="I120">
            <v>0</v>
          </cell>
          <cell r="J120">
            <v>798297139.50999999</v>
          </cell>
          <cell r="K120">
            <v>0</v>
          </cell>
          <cell r="L120">
            <v>798297139.50999999</v>
          </cell>
          <cell r="N120">
            <v>599881349.11000001</v>
          </cell>
        </row>
        <row r="121">
          <cell r="F121">
            <v>822388.62</v>
          </cell>
          <cell r="I121">
            <v>0</v>
          </cell>
          <cell r="J121">
            <v>822388.62</v>
          </cell>
          <cell r="K121">
            <v>0</v>
          </cell>
          <cell r="L121">
            <v>822388.62</v>
          </cell>
          <cell r="N121">
            <v>585428.69999999995</v>
          </cell>
        </row>
        <row r="122">
          <cell r="F122">
            <v>413132.02</v>
          </cell>
          <cell r="I122">
            <v>0</v>
          </cell>
          <cell r="J122">
            <v>413132.02</v>
          </cell>
          <cell r="K122">
            <v>0</v>
          </cell>
          <cell r="L122">
            <v>413132.02</v>
          </cell>
          <cell r="N122">
            <v>295810.03999999998</v>
          </cell>
        </row>
        <row r="123">
          <cell r="F123">
            <v>493475.81</v>
          </cell>
          <cell r="I123">
            <v>0</v>
          </cell>
          <cell r="J123">
            <v>493475.81</v>
          </cell>
          <cell r="K123">
            <v>0</v>
          </cell>
          <cell r="L123">
            <v>493475.81</v>
          </cell>
          <cell r="N123">
            <v>402204.2</v>
          </cell>
        </row>
        <row r="124">
          <cell r="F124">
            <v>1213790.19</v>
          </cell>
          <cell r="I124">
            <v>0</v>
          </cell>
          <cell r="J124">
            <v>1213790.19</v>
          </cell>
          <cell r="K124">
            <v>0</v>
          </cell>
          <cell r="L124">
            <v>1213790.19</v>
          </cell>
          <cell r="N124">
            <v>1068369.6399999999</v>
          </cell>
        </row>
        <row r="125">
          <cell r="F125">
            <v>801523410.43999994</v>
          </cell>
          <cell r="I125">
            <v>0</v>
          </cell>
          <cell r="J125">
            <v>801523410.43999994</v>
          </cell>
          <cell r="K125">
            <v>0</v>
          </cell>
          <cell r="L125">
            <v>801523410.43999994</v>
          </cell>
          <cell r="N125">
            <v>602367367.78000009</v>
          </cell>
        </row>
        <row r="127">
          <cell r="F127">
            <v>0</v>
          </cell>
          <cell r="I127">
            <v>0</v>
          </cell>
          <cell r="J127">
            <v>0</v>
          </cell>
          <cell r="K127">
            <v>0</v>
          </cell>
          <cell r="L127">
            <v>0</v>
          </cell>
          <cell r="N127">
            <v>0</v>
          </cell>
        </row>
        <row r="128">
          <cell r="F128">
            <v>1.31</v>
          </cell>
          <cell r="I128">
            <v>0</v>
          </cell>
          <cell r="J128">
            <v>1.31</v>
          </cell>
          <cell r="K128">
            <v>0</v>
          </cell>
          <cell r="L128">
            <v>1.31</v>
          </cell>
          <cell r="N128">
            <v>0.21</v>
          </cell>
        </row>
        <row r="129">
          <cell r="F129">
            <v>109571.25</v>
          </cell>
          <cell r="I129">
            <v>0</v>
          </cell>
          <cell r="J129">
            <v>109571.25</v>
          </cell>
          <cell r="K129">
            <v>0</v>
          </cell>
          <cell r="L129">
            <v>109571.25</v>
          </cell>
          <cell r="N129">
            <v>109571.25</v>
          </cell>
        </row>
        <row r="130">
          <cell r="F130">
            <v>387488.99</v>
          </cell>
          <cell r="I130">
            <v>0</v>
          </cell>
          <cell r="J130">
            <v>387488.99</v>
          </cell>
          <cell r="K130">
            <v>0</v>
          </cell>
          <cell r="L130">
            <v>387488.99</v>
          </cell>
          <cell r="N130">
            <v>324988.99</v>
          </cell>
        </row>
        <row r="131">
          <cell r="F131">
            <v>69500</v>
          </cell>
          <cell r="I131">
            <v>0</v>
          </cell>
          <cell r="J131">
            <v>69500</v>
          </cell>
          <cell r="K131">
            <v>0</v>
          </cell>
          <cell r="L131">
            <v>69500</v>
          </cell>
          <cell r="N131">
            <v>69500</v>
          </cell>
        </row>
        <row r="132">
          <cell r="F132">
            <v>459.36</v>
          </cell>
          <cell r="I132">
            <v>0</v>
          </cell>
          <cell r="J132">
            <v>459.36</v>
          </cell>
          <cell r="K132">
            <v>0</v>
          </cell>
          <cell r="L132">
            <v>459.36</v>
          </cell>
          <cell r="N132">
            <v>459.36</v>
          </cell>
        </row>
        <row r="133">
          <cell r="F133">
            <v>48536.32</v>
          </cell>
          <cell r="I133">
            <v>0</v>
          </cell>
          <cell r="J133">
            <v>48536.32</v>
          </cell>
          <cell r="K133">
            <v>0</v>
          </cell>
          <cell r="L133">
            <v>48536.32</v>
          </cell>
          <cell r="N133">
            <v>48536.32</v>
          </cell>
        </row>
        <row r="134">
          <cell r="F134">
            <v>69867.199999999997</v>
          </cell>
          <cell r="I134">
            <v>0</v>
          </cell>
          <cell r="J134">
            <v>69867.199999999997</v>
          </cell>
          <cell r="K134">
            <v>0</v>
          </cell>
          <cell r="L134">
            <v>69867.199999999997</v>
          </cell>
          <cell r="N134">
            <v>49867.199999999997</v>
          </cell>
        </row>
        <row r="135">
          <cell r="F135">
            <v>1073159.48</v>
          </cell>
          <cell r="I135">
            <v>0</v>
          </cell>
          <cell r="J135">
            <v>1073159.48</v>
          </cell>
          <cell r="K135">
            <v>0</v>
          </cell>
          <cell r="L135">
            <v>1073159.48</v>
          </cell>
          <cell r="N135">
            <v>1047864.48</v>
          </cell>
        </row>
        <row r="136">
          <cell r="F136">
            <v>100057.21</v>
          </cell>
          <cell r="I136">
            <v>0</v>
          </cell>
          <cell r="J136">
            <v>100057.21</v>
          </cell>
          <cell r="K136">
            <v>0</v>
          </cell>
          <cell r="L136">
            <v>100057.21</v>
          </cell>
          <cell r="N136">
            <v>82963.210000000006</v>
          </cell>
        </row>
        <row r="137">
          <cell r="F137">
            <v>0</v>
          </cell>
          <cell r="I137">
            <v>0</v>
          </cell>
          <cell r="J137">
            <v>0</v>
          </cell>
          <cell r="K137">
            <v>0</v>
          </cell>
          <cell r="L137">
            <v>0</v>
          </cell>
          <cell r="N137">
            <v>0</v>
          </cell>
        </row>
        <row r="138">
          <cell r="F138">
            <v>0</v>
          </cell>
          <cell r="I138">
            <v>0</v>
          </cell>
          <cell r="J138">
            <v>0</v>
          </cell>
          <cell r="K138">
            <v>0</v>
          </cell>
          <cell r="L138">
            <v>0</v>
          </cell>
          <cell r="N138">
            <v>0</v>
          </cell>
        </row>
        <row r="139">
          <cell r="F139">
            <v>0</v>
          </cell>
          <cell r="I139">
            <v>0</v>
          </cell>
          <cell r="J139">
            <v>0</v>
          </cell>
          <cell r="K139">
            <v>0</v>
          </cell>
          <cell r="L139">
            <v>0</v>
          </cell>
          <cell r="N139">
            <v>0</v>
          </cell>
        </row>
        <row r="140">
          <cell r="F140">
            <v>1858641.12</v>
          </cell>
          <cell r="I140">
            <v>0</v>
          </cell>
          <cell r="J140">
            <v>1858641.12</v>
          </cell>
          <cell r="K140">
            <v>0</v>
          </cell>
          <cell r="L140">
            <v>1858641.12</v>
          </cell>
          <cell r="N140">
            <v>1733751.02</v>
          </cell>
        </row>
        <row r="142">
          <cell r="F142">
            <v>986464071.89999998</v>
          </cell>
          <cell r="I142">
            <v>0</v>
          </cell>
          <cell r="J142">
            <v>986464071.89999998</v>
          </cell>
          <cell r="K142">
            <v>0</v>
          </cell>
          <cell r="L142">
            <v>986464071.89999998</v>
          </cell>
          <cell r="N142">
            <v>747683762.26999998</v>
          </cell>
        </row>
        <row r="143">
          <cell r="F143">
            <v>986464071.89999998</v>
          </cell>
          <cell r="I143">
            <v>0</v>
          </cell>
          <cell r="J143">
            <v>986464071.89999998</v>
          </cell>
          <cell r="K143">
            <v>0</v>
          </cell>
          <cell r="L143">
            <v>986464071.89999998</v>
          </cell>
          <cell r="N143">
            <v>747683762.26999998</v>
          </cell>
        </row>
        <row r="145">
          <cell r="F145">
            <v>58221346</v>
          </cell>
          <cell r="I145">
            <v>0</v>
          </cell>
          <cell r="J145">
            <v>58221346</v>
          </cell>
          <cell r="K145">
            <v>0</v>
          </cell>
          <cell r="L145">
            <v>58221346</v>
          </cell>
          <cell r="N145">
            <v>32319558</v>
          </cell>
        </row>
        <row r="146">
          <cell r="F146">
            <v>58221346</v>
          </cell>
          <cell r="I146">
            <v>0</v>
          </cell>
          <cell r="J146">
            <v>58221346</v>
          </cell>
          <cell r="K146">
            <v>0</v>
          </cell>
          <cell r="L146">
            <v>58221346</v>
          </cell>
          <cell r="N146">
            <v>32319558</v>
          </cell>
        </row>
        <row r="148">
          <cell r="F148">
            <v>0</v>
          </cell>
          <cell r="I148">
            <v>0</v>
          </cell>
          <cell r="J148">
            <v>0</v>
          </cell>
          <cell r="K148">
            <v>0</v>
          </cell>
          <cell r="L148">
            <v>0</v>
          </cell>
          <cell r="N148">
            <v>0</v>
          </cell>
        </row>
        <row r="149">
          <cell r="F149">
            <v>0</v>
          </cell>
          <cell r="I149">
            <v>0</v>
          </cell>
          <cell r="J149">
            <v>0</v>
          </cell>
          <cell r="K149">
            <v>0</v>
          </cell>
          <cell r="L149">
            <v>0</v>
          </cell>
          <cell r="N149">
            <v>0</v>
          </cell>
        </row>
        <row r="150">
          <cell r="F150">
            <v>0</v>
          </cell>
          <cell r="I150">
            <v>0</v>
          </cell>
          <cell r="J150">
            <v>0</v>
          </cell>
          <cell r="K150">
            <v>0</v>
          </cell>
          <cell r="L150">
            <v>0</v>
          </cell>
          <cell r="N150">
            <v>0</v>
          </cell>
        </row>
        <row r="151">
          <cell r="F151">
            <v>0</v>
          </cell>
          <cell r="I151">
            <v>0</v>
          </cell>
          <cell r="J151">
            <v>0</v>
          </cell>
          <cell r="K151">
            <v>0</v>
          </cell>
          <cell r="L151">
            <v>0</v>
          </cell>
          <cell r="N151">
            <v>0</v>
          </cell>
        </row>
        <row r="152">
          <cell r="F152">
            <v>500000</v>
          </cell>
          <cell r="I152">
            <v>0</v>
          </cell>
          <cell r="J152">
            <v>500000</v>
          </cell>
          <cell r="K152">
            <v>0</v>
          </cell>
          <cell r="L152">
            <v>500000</v>
          </cell>
          <cell r="N152">
            <v>500000</v>
          </cell>
        </row>
        <row r="153">
          <cell r="F153">
            <v>0</v>
          </cell>
          <cell r="I153">
            <v>0</v>
          </cell>
          <cell r="J153">
            <v>0</v>
          </cell>
          <cell r="K153">
            <v>0</v>
          </cell>
          <cell r="L153">
            <v>0</v>
          </cell>
          <cell r="N153">
            <v>0</v>
          </cell>
        </row>
        <row r="154">
          <cell r="F154">
            <v>817450</v>
          </cell>
          <cell r="I154">
            <v>0</v>
          </cell>
          <cell r="J154">
            <v>817450</v>
          </cell>
          <cell r="K154">
            <v>0</v>
          </cell>
          <cell r="L154">
            <v>817450</v>
          </cell>
          <cell r="N154">
            <v>817450</v>
          </cell>
        </row>
        <row r="155">
          <cell r="F155">
            <v>19920.990000000002</v>
          </cell>
          <cell r="I155">
            <v>0</v>
          </cell>
          <cell r="J155">
            <v>19920.990000000002</v>
          </cell>
          <cell r="K155">
            <v>0</v>
          </cell>
          <cell r="L155">
            <v>19920.990000000002</v>
          </cell>
          <cell r="N155">
            <v>19920.990000000002</v>
          </cell>
        </row>
        <row r="156">
          <cell r="F156">
            <v>0</v>
          </cell>
          <cell r="I156">
            <v>0</v>
          </cell>
          <cell r="J156">
            <v>0</v>
          </cell>
          <cell r="K156">
            <v>0</v>
          </cell>
          <cell r="L156">
            <v>0</v>
          </cell>
          <cell r="N156">
            <v>0</v>
          </cell>
        </row>
        <row r="157">
          <cell r="F157">
            <v>0</v>
          </cell>
          <cell r="I157">
            <v>0</v>
          </cell>
          <cell r="J157">
            <v>0</v>
          </cell>
          <cell r="K157">
            <v>0</v>
          </cell>
          <cell r="L157">
            <v>0</v>
          </cell>
          <cell r="N157">
            <v>0</v>
          </cell>
        </row>
        <row r="158">
          <cell r="F158">
            <v>561800</v>
          </cell>
          <cell r="I158">
            <v>0</v>
          </cell>
          <cell r="J158">
            <v>561800</v>
          </cell>
          <cell r="K158">
            <v>0</v>
          </cell>
          <cell r="L158">
            <v>561800</v>
          </cell>
          <cell r="N158">
            <v>561800</v>
          </cell>
        </row>
        <row r="159">
          <cell r="F159">
            <v>0</v>
          </cell>
          <cell r="I159">
            <v>0</v>
          </cell>
          <cell r="J159">
            <v>0</v>
          </cell>
          <cell r="K159">
            <v>0</v>
          </cell>
          <cell r="L159">
            <v>0</v>
          </cell>
          <cell r="N159">
            <v>0</v>
          </cell>
        </row>
        <row r="160">
          <cell r="F160">
            <v>561800</v>
          </cell>
          <cell r="I160">
            <v>0</v>
          </cell>
          <cell r="J160">
            <v>561800</v>
          </cell>
          <cell r="K160">
            <v>0</v>
          </cell>
          <cell r="L160">
            <v>561800</v>
          </cell>
          <cell r="N160">
            <v>561800</v>
          </cell>
        </row>
        <row r="161">
          <cell r="F161">
            <v>0</v>
          </cell>
          <cell r="I161">
            <v>0</v>
          </cell>
          <cell r="J161">
            <v>0</v>
          </cell>
          <cell r="K161">
            <v>0</v>
          </cell>
          <cell r="L161">
            <v>0</v>
          </cell>
          <cell r="N161">
            <v>0</v>
          </cell>
        </row>
        <row r="162">
          <cell r="F162">
            <v>0</v>
          </cell>
          <cell r="I162">
            <v>0</v>
          </cell>
          <cell r="J162">
            <v>0</v>
          </cell>
          <cell r="K162">
            <v>0</v>
          </cell>
          <cell r="L162">
            <v>0</v>
          </cell>
          <cell r="N162">
            <v>0</v>
          </cell>
        </row>
        <row r="163">
          <cell r="F163">
            <v>0</v>
          </cell>
          <cell r="I163">
            <v>0</v>
          </cell>
          <cell r="J163">
            <v>0</v>
          </cell>
          <cell r="K163">
            <v>0</v>
          </cell>
          <cell r="L163">
            <v>0</v>
          </cell>
          <cell r="N163">
            <v>0</v>
          </cell>
        </row>
        <row r="164">
          <cell r="F164">
            <v>153294.57999999999</v>
          </cell>
          <cell r="I164">
            <v>0</v>
          </cell>
          <cell r="J164">
            <v>153294.57999999999</v>
          </cell>
          <cell r="K164">
            <v>0</v>
          </cell>
          <cell r="L164">
            <v>153294.57999999999</v>
          </cell>
          <cell r="N164">
            <v>146433.18</v>
          </cell>
        </row>
        <row r="165">
          <cell r="F165">
            <v>0</v>
          </cell>
          <cell r="I165">
            <v>0</v>
          </cell>
          <cell r="J165">
            <v>0</v>
          </cell>
          <cell r="K165">
            <v>0</v>
          </cell>
          <cell r="L165">
            <v>0</v>
          </cell>
          <cell r="N165">
            <v>0</v>
          </cell>
        </row>
        <row r="166">
          <cell r="F166">
            <v>0</v>
          </cell>
          <cell r="I166">
            <v>0</v>
          </cell>
          <cell r="J166">
            <v>0</v>
          </cell>
          <cell r="K166">
            <v>0</v>
          </cell>
          <cell r="L166">
            <v>0</v>
          </cell>
          <cell r="N166">
            <v>0</v>
          </cell>
        </row>
        <row r="167">
          <cell r="F167">
            <v>2614265.5699999998</v>
          </cell>
          <cell r="I167">
            <v>0</v>
          </cell>
          <cell r="J167">
            <v>2614265.5699999998</v>
          </cell>
          <cell r="K167">
            <v>0</v>
          </cell>
          <cell r="L167">
            <v>2614265.5699999998</v>
          </cell>
          <cell r="N167">
            <v>2607404.17</v>
          </cell>
        </row>
        <row r="169">
          <cell r="F169">
            <v>74827701.290000007</v>
          </cell>
          <cell r="I169">
            <v>0</v>
          </cell>
          <cell r="J169">
            <v>74827701.290000007</v>
          </cell>
          <cell r="K169">
            <v>0</v>
          </cell>
          <cell r="L169">
            <v>74827701.290000007</v>
          </cell>
          <cell r="N169">
            <v>28450679.079999998</v>
          </cell>
        </row>
        <row r="170">
          <cell r="F170">
            <v>1501495</v>
          </cell>
          <cell r="I170">
            <v>0</v>
          </cell>
          <cell r="J170">
            <v>1501495</v>
          </cell>
          <cell r="K170">
            <v>0</v>
          </cell>
          <cell r="L170">
            <v>1501495</v>
          </cell>
          <cell r="N170">
            <v>1148675</v>
          </cell>
        </row>
        <row r="171">
          <cell r="F171">
            <v>76329196.290000007</v>
          </cell>
          <cell r="I171">
            <v>0</v>
          </cell>
          <cell r="J171">
            <v>76329196.290000007</v>
          </cell>
          <cell r="K171">
            <v>0</v>
          </cell>
          <cell r="L171">
            <v>76329196.290000007</v>
          </cell>
          <cell r="N171">
            <v>29599354.079999998</v>
          </cell>
        </row>
        <row r="172">
          <cell r="F172">
            <v>1973714154.9300001</v>
          </cell>
          <cell r="I172">
            <v>0</v>
          </cell>
          <cell r="J172">
            <v>1973714154.9300001</v>
          </cell>
          <cell r="K172">
            <v>0</v>
          </cell>
          <cell r="L172">
            <v>1973714154.9300001</v>
          </cell>
          <cell r="N172">
            <v>1450106077.9300003</v>
          </cell>
        </row>
      </sheetData>
      <sheetData sheetId="1">
        <row r="1">
          <cell r="F1" t="str">
            <v>31 March, 2008</v>
          </cell>
          <cell r="G1" t="str">
            <v>AJE</v>
          </cell>
          <cell r="H1" t="str">
            <v>Adjusted</v>
          </cell>
          <cell r="I1" t="str">
            <v>RJE</v>
          </cell>
          <cell r="J1" t="str">
            <v>Final</v>
          </cell>
          <cell r="K1" t="str">
            <v>31 Dec, 2007</v>
          </cell>
        </row>
        <row r="3">
          <cell r="F3">
            <v>235010.71</v>
          </cell>
          <cell r="G3">
            <v>0</v>
          </cell>
          <cell r="H3">
            <v>235010.71</v>
          </cell>
          <cell r="I3">
            <v>0</v>
          </cell>
          <cell r="J3">
            <v>235010.71</v>
          </cell>
          <cell r="K3">
            <v>175910.71</v>
          </cell>
        </row>
        <row r="4">
          <cell r="F4">
            <v>102898.89</v>
          </cell>
          <cell r="G4">
            <v>0</v>
          </cell>
          <cell r="H4">
            <v>102898.89</v>
          </cell>
          <cell r="I4">
            <v>0</v>
          </cell>
          <cell r="J4">
            <v>102898.89</v>
          </cell>
          <cell r="K4">
            <v>77325.89</v>
          </cell>
        </row>
        <row r="5">
          <cell r="F5">
            <v>395.67</v>
          </cell>
          <cell r="G5">
            <v>0</v>
          </cell>
          <cell r="H5">
            <v>395.67</v>
          </cell>
          <cell r="I5">
            <v>0</v>
          </cell>
          <cell r="J5">
            <v>395.67</v>
          </cell>
          <cell r="K5">
            <v>295.67</v>
          </cell>
        </row>
        <row r="6">
          <cell r="F6">
            <v>6154664.9900000002</v>
          </cell>
          <cell r="G6">
            <v>0</v>
          </cell>
          <cell r="H6">
            <v>6154664.9900000002</v>
          </cell>
          <cell r="I6">
            <v>0</v>
          </cell>
          <cell r="J6">
            <v>6154664.9900000002</v>
          </cell>
          <cell r="K6">
            <v>4485117.99</v>
          </cell>
        </row>
        <row r="7">
          <cell r="F7">
            <v>669149</v>
          </cell>
          <cell r="G7">
            <v>0</v>
          </cell>
          <cell r="H7">
            <v>669149</v>
          </cell>
          <cell r="I7">
            <v>0</v>
          </cell>
          <cell r="J7">
            <v>669149</v>
          </cell>
          <cell r="K7">
            <v>507149</v>
          </cell>
        </row>
        <row r="8">
          <cell r="F8">
            <v>0</v>
          </cell>
          <cell r="G8">
            <v>0</v>
          </cell>
          <cell r="H8">
            <v>0</v>
          </cell>
          <cell r="I8">
            <v>0</v>
          </cell>
          <cell r="J8">
            <v>0</v>
          </cell>
          <cell r="K8">
            <v>0</v>
          </cell>
        </row>
        <row r="9">
          <cell r="F9">
            <v>93032.63</v>
          </cell>
          <cell r="G9">
            <v>0</v>
          </cell>
          <cell r="H9">
            <v>93032.63</v>
          </cell>
          <cell r="I9">
            <v>0</v>
          </cell>
          <cell r="J9">
            <v>93032.63</v>
          </cell>
          <cell r="K9">
            <v>72032.63</v>
          </cell>
        </row>
        <row r="10">
          <cell r="F10">
            <v>220409.08</v>
          </cell>
          <cell r="G10">
            <v>0</v>
          </cell>
          <cell r="H10">
            <v>220409.08</v>
          </cell>
          <cell r="I10">
            <v>0</v>
          </cell>
          <cell r="J10">
            <v>220409.08</v>
          </cell>
          <cell r="K10">
            <v>147209.07999999999</v>
          </cell>
        </row>
        <row r="11">
          <cell r="F11">
            <v>283.55</v>
          </cell>
          <cell r="G11">
            <v>0</v>
          </cell>
          <cell r="H11">
            <v>283.55</v>
          </cell>
          <cell r="I11">
            <v>0</v>
          </cell>
          <cell r="J11">
            <v>283.55</v>
          </cell>
          <cell r="K11">
            <v>283.55</v>
          </cell>
        </row>
        <row r="12">
          <cell r="F12">
            <v>-0.49</v>
          </cell>
          <cell r="G12">
            <v>0</v>
          </cell>
          <cell r="H12">
            <v>-0.49</v>
          </cell>
          <cell r="I12">
            <v>0</v>
          </cell>
          <cell r="J12">
            <v>-0.49</v>
          </cell>
          <cell r="K12">
            <v>-0.49</v>
          </cell>
        </row>
        <row r="13">
          <cell r="F13">
            <v>1773692.49</v>
          </cell>
          <cell r="G13">
            <v>0</v>
          </cell>
          <cell r="H13">
            <v>1773692.49</v>
          </cell>
          <cell r="I13">
            <v>0</v>
          </cell>
          <cell r="J13">
            <v>1773692.49</v>
          </cell>
          <cell r="K13">
            <v>1763781.49</v>
          </cell>
        </row>
        <row r="14">
          <cell r="F14">
            <v>2449201.48</v>
          </cell>
          <cell r="G14">
            <v>0</v>
          </cell>
          <cell r="H14">
            <v>2449201.48</v>
          </cell>
          <cell r="I14">
            <v>0</v>
          </cell>
          <cell r="J14">
            <v>2449201.48</v>
          </cell>
          <cell r="K14">
            <v>1824199.48</v>
          </cell>
        </row>
        <row r="15">
          <cell r="F15">
            <v>0</v>
          </cell>
          <cell r="G15">
            <v>0</v>
          </cell>
          <cell r="H15">
            <v>0</v>
          </cell>
          <cell r="I15">
            <v>0</v>
          </cell>
          <cell r="J15">
            <v>0</v>
          </cell>
          <cell r="K15">
            <v>0</v>
          </cell>
        </row>
        <row r="16">
          <cell r="F16">
            <v>0</v>
          </cell>
          <cell r="G16">
            <v>0</v>
          </cell>
          <cell r="H16">
            <v>0</v>
          </cell>
          <cell r="I16">
            <v>0</v>
          </cell>
          <cell r="J16">
            <v>0</v>
          </cell>
          <cell r="K16">
            <v>0</v>
          </cell>
        </row>
        <row r="17">
          <cell r="F17">
            <v>0</v>
          </cell>
          <cell r="G17">
            <v>0</v>
          </cell>
          <cell r="H17">
            <v>0</v>
          </cell>
          <cell r="I17">
            <v>0</v>
          </cell>
          <cell r="J17">
            <v>0</v>
          </cell>
          <cell r="K17">
            <v>0</v>
          </cell>
        </row>
        <row r="18">
          <cell r="F18">
            <v>1900.69</v>
          </cell>
          <cell r="G18">
            <v>0</v>
          </cell>
          <cell r="H18">
            <v>1900.69</v>
          </cell>
          <cell r="I18">
            <v>0</v>
          </cell>
          <cell r="J18">
            <v>1900.69</v>
          </cell>
          <cell r="K18">
            <v>1900.69</v>
          </cell>
        </row>
        <row r="19">
          <cell r="F19">
            <v>2400</v>
          </cell>
          <cell r="G19">
            <v>0</v>
          </cell>
          <cell r="H19">
            <v>2400</v>
          </cell>
          <cell r="I19">
            <v>0</v>
          </cell>
          <cell r="J19">
            <v>2400</v>
          </cell>
          <cell r="K19">
            <v>2400</v>
          </cell>
        </row>
        <row r="20">
          <cell r="F20">
            <v>0</v>
          </cell>
          <cell r="G20">
            <v>0</v>
          </cell>
          <cell r="H20">
            <v>0</v>
          </cell>
          <cell r="I20">
            <v>0</v>
          </cell>
          <cell r="J20">
            <v>0</v>
          </cell>
          <cell r="K20">
            <v>0</v>
          </cell>
        </row>
        <row r="21">
          <cell r="F21">
            <v>258600.75</v>
          </cell>
          <cell r="G21">
            <v>0</v>
          </cell>
          <cell r="H21">
            <v>258600.75</v>
          </cell>
          <cell r="I21">
            <v>0</v>
          </cell>
          <cell r="J21">
            <v>258600.75</v>
          </cell>
          <cell r="K21">
            <v>188100.75</v>
          </cell>
        </row>
        <row r="22">
          <cell r="F22">
            <v>0</v>
          </cell>
          <cell r="G22">
            <v>0</v>
          </cell>
          <cell r="H22">
            <v>0</v>
          </cell>
          <cell r="I22">
            <v>0</v>
          </cell>
          <cell r="J22">
            <v>0</v>
          </cell>
          <cell r="K22">
            <v>0</v>
          </cell>
        </row>
        <row r="23">
          <cell r="F23">
            <v>0</v>
          </cell>
          <cell r="G23">
            <v>0</v>
          </cell>
          <cell r="H23">
            <v>0</v>
          </cell>
          <cell r="I23">
            <v>0</v>
          </cell>
          <cell r="J23">
            <v>0</v>
          </cell>
          <cell r="K23">
            <v>0</v>
          </cell>
        </row>
        <row r="24">
          <cell r="F24">
            <v>453324.73</v>
          </cell>
          <cell r="G24">
            <v>0</v>
          </cell>
          <cell r="H24">
            <v>453324.73</v>
          </cell>
          <cell r="I24">
            <v>0</v>
          </cell>
          <cell r="J24">
            <v>453324.73</v>
          </cell>
          <cell r="K24">
            <v>282772.73</v>
          </cell>
        </row>
        <row r="25">
          <cell r="F25">
            <v>19655.72</v>
          </cell>
          <cell r="G25">
            <v>0</v>
          </cell>
          <cell r="H25">
            <v>19655.72</v>
          </cell>
          <cell r="I25">
            <v>0</v>
          </cell>
          <cell r="J25">
            <v>19655.72</v>
          </cell>
          <cell r="K25">
            <v>6611.72</v>
          </cell>
        </row>
        <row r="26">
          <cell r="F26">
            <v>12434619.890000001</v>
          </cell>
          <cell r="G26">
            <v>0</v>
          </cell>
          <cell r="H26">
            <v>12434619.890000001</v>
          </cell>
          <cell r="I26">
            <v>0</v>
          </cell>
          <cell r="J26">
            <v>12434619.890000001</v>
          </cell>
          <cell r="K26">
            <v>9535090.8900000006</v>
          </cell>
        </row>
        <row r="28">
          <cell r="F28">
            <v>44214.38</v>
          </cell>
          <cell r="G28">
            <v>0</v>
          </cell>
          <cell r="H28">
            <v>44214.38</v>
          </cell>
          <cell r="I28">
            <v>0</v>
          </cell>
          <cell r="J28">
            <v>44214.38</v>
          </cell>
          <cell r="K28">
            <v>32580.38</v>
          </cell>
        </row>
        <row r="29">
          <cell r="F29">
            <v>898346.78</v>
          </cell>
          <cell r="G29">
            <v>0</v>
          </cell>
          <cell r="H29">
            <v>898346.78</v>
          </cell>
          <cell r="I29">
            <v>0</v>
          </cell>
          <cell r="J29">
            <v>898346.78</v>
          </cell>
          <cell r="K29">
            <v>635644.78</v>
          </cell>
        </row>
        <row r="30">
          <cell r="F30">
            <v>207901.51</v>
          </cell>
          <cell r="G30">
            <v>0</v>
          </cell>
          <cell r="H30">
            <v>207901.51</v>
          </cell>
          <cell r="I30">
            <v>0</v>
          </cell>
          <cell r="J30">
            <v>207901.51</v>
          </cell>
          <cell r="K30">
            <v>148917.51</v>
          </cell>
        </row>
        <row r="31">
          <cell r="F31">
            <v>63120.28</v>
          </cell>
          <cell r="G31">
            <v>0</v>
          </cell>
          <cell r="H31">
            <v>63120.28</v>
          </cell>
          <cell r="I31">
            <v>0</v>
          </cell>
          <cell r="J31">
            <v>63120.28</v>
          </cell>
          <cell r="K31">
            <v>12899.28</v>
          </cell>
        </row>
        <row r="32">
          <cell r="F32">
            <v>551</v>
          </cell>
          <cell r="G32">
            <v>0</v>
          </cell>
          <cell r="H32">
            <v>551</v>
          </cell>
          <cell r="I32">
            <v>0</v>
          </cell>
          <cell r="J32">
            <v>551</v>
          </cell>
          <cell r="K32">
            <v>551</v>
          </cell>
        </row>
        <row r="33">
          <cell r="F33">
            <v>1214133.95</v>
          </cell>
          <cell r="G33">
            <v>0</v>
          </cell>
          <cell r="H33">
            <v>1214133.95</v>
          </cell>
          <cell r="I33">
            <v>0</v>
          </cell>
          <cell r="J33">
            <v>1214133.95</v>
          </cell>
          <cell r="K33">
            <v>830592.95</v>
          </cell>
        </row>
        <row r="35">
          <cell r="F35">
            <v>36674.03</v>
          </cell>
          <cell r="G35">
            <v>0</v>
          </cell>
          <cell r="H35">
            <v>36674.03</v>
          </cell>
          <cell r="I35">
            <v>0</v>
          </cell>
          <cell r="J35">
            <v>36674.03</v>
          </cell>
          <cell r="K35">
            <v>19796.03</v>
          </cell>
        </row>
        <row r="36">
          <cell r="F36">
            <v>0</v>
          </cell>
          <cell r="G36">
            <v>0</v>
          </cell>
          <cell r="H36">
            <v>0</v>
          </cell>
          <cell r="I36">
            <v>0</v>
          </cell>
          <cell r="J36">
            <v>0</v>
          </cell>
          <cell r="K36">
            <v>0</v>
          </cell>
        </row>
        <row r="37">
          <cell r="F37">
            <v>3409</v>
          </cell>
          <cell r="G37">
            <v>0</v>
          </cell>
          <cell r="H37">
            <v>3409</v>
          </cell>
          <cell r="I37">
            <v>0</v>
          </cell>
          <cell r="J37">
            <v>3409</v>
          </cell>
          <cell r="K37">
            <v>10</v>
          </cell>
        </row>
        <row r="38">
          <cell r="F38">
            <v>142280.82999999999</v>
          </cell>
          <cell r="G38">
            <v>0</v>
          </cell>
          <cell r="H38">
            <v>142280.82999999999</v>
          </cell>
          <cell r="I38">
            <v>0</v>
          </cell>
          <cell r="J38">
            <v>142280.82999999999</v>
          </cell>
          <cell r="K38">
            <v>130820.83</v>
          </cell>
        </row>
        <row r="39">
          <cell r="F39">
            <v>341690.93</v>
          </cell>
          <cell r="G39">
            <v>0</v>
          </cell>
          <cell r="H39">
            <v>341690.93</v>
          </cell>
          <cell r="I39">
            <v>0</v>
          </cell>
          <cell r="J39">
            <v>341690.93</v>
          </cell>
          <cell r="K39">
            <v>143093.93</v>
          </cell>
        </row>
        <row r="40">
          <cell r="F40">
            <v>524054.79</v>
          </cell>
          <cell r="G40">
            <v>0</v>
          </cell>
          <cell r="H40">
            <v>524054.79</v>
          </cell>
          <cell r="I40">
            <v>0</v>
          </cell>
          <cell r="J40">
            <v>524054.79</v>
          </cell>
          <cell r="K40">
            <v>293720.78999999998</v>
          </cell>
        </row>
        <row r="42">
          <cell r="F42">
            <v>4562.53</v>
          </cell>
          <cell r="G42">
            <v>0</v>
          </cell>
          <cell r="H42">
            <v>4562.53</v>
          </cell>
          <cell r="I42">
            <v>0</v>
          </cell>
          <cell r="J42">
            <v>4562.53</v>
          </cell>
          <cell r="K42">
            <v>4562.53</v>
          </cell>
        </row>
        <row r="43">
          <cell r="F43">
            <v>94539.199999999997</v>
          </cell>
          <cell r="G43">
            <v>0</v>
          </cell>
          <cell r="H43">
            <v>94539.199999999997</v>
          </cell>
          <cell r="I43">
            <v>0</v>
          </cell>
          <cell r="J43">
            <v>94539.199999999997</v>
          </cell>
          <cell r="K43">
            <v>81723.199999999997</v>
          </cell>
        </row>
        <row r="44">
          <cell r="F44">
            <v>175478.86</v>
          </cell>
          <cell r="G44">
            <v>0</v>
          </cell>
          <cell r="H44">
            <v>175478.86</v>
          </cell>
          <cell r="I44">
            <v>0</v>
          </cell>
          <cell r="J44">
            <v>175478.86</v>
          </cell>
          <cell r="K44">
            <v>143851.85999999999</v>
          </cell>
        </row>
        <row r="45">
          <cell r="F45">
            <v>238165.13</v>
          </cell>
          <cell r="G45">
            <v>0</v>
          </cell>
          <cell r="H45">
            <v>238165.13</v>
          </cell>
          <cell r="I45">
            <v>0</v>
          </cell>
          <cell r="J45">
            <v>238165.13</v>
          </cell>
          <cell r="K45">
            <v>171106.13</v>
          </cell>
        </row>
        <row r="46">
          <cell r="F46">
            <v>512745.72</v>
          </cell>
          <cell r="G46">
            <v>0</v>
          </cell>
          <cell r="H46">
            <v>512745.72</v>
          </cell>
          <cell r="I46">
            <v>0</v>
          </cell>
          <cell r="J46">
            <v>512745.72</v>
          </cell>
          <cell r="K46">
            <v>401243.72</v>
          </cell>
        </row>
        <row r="48">
          <cell r="F48">
            <v>161929.54</v>
          </cell>
          <cell r="G48">
            <v>0</v>
          </cell>
          <cell r="H48">
            <v>161929.54</v>
          </cell>
          <cell r="I48">
            <v>0</v>
          </cell>
          <cell r="J48">
            <v>161929.54</v>
          </cell>
          <cell r="K48">
            <v>115935.54</v>
          </cell>
        </row>
        <row r="49">
          <cell r="F49">
            <v>168320.84</v>
          </cell>
          <cell r="G49">
            <v>0</v>
          </cell>
          <cell r="H49">
            <v>168320.84</v>
          </cell>
          <cell r="I49">
            <v>0</v>
          </cell>
          <cell r="J49">
            <v>168320.84</v>
          </cell>
          <cell r="K49">
            <v>159320.84</v>
          </cell>
        </row>
        <row r="50">
          <cell r="F50">
            <v>106428.92</v>
          </cell>
          <cell r="G50">
            <v>0</v>
          </cell>
          <cell r="H50">
            <v>106428.92</v>
          </cell>
          <cell r="I50">
            <v>0</v>
          </cell>
          <cell r="J50">
            <v>106428.92</v>
          </cell>
          <cell r="K50">
            <v>85528.92</v>
          </cell>
        </row>
        <row r="51">
          <cell r="F51">
            <v>148632.98000000001</v>
          </cell>
          <cell r="G51">
            <v>0</v>
          </cell>
          <cell r="H51">
            <v>148632.98000000001</v>
          </cell>
          <cell r="I51">
            <v>0</v>
          </cell>
          <cell r="J51">
            <v>148632.98000000001</v>
          </cell>
          <cell r="K51">
            <v>35612.980000000003</v>
          </cell>
        </row>
        <row r="52">
          <cell r="F52">
            <v>585312.28</v>
          </cell>
          <cell r="G52">
            <v>0</v>
          </cell>
          <cell r="H52">
            <v>585312.28</v>
          </cell>
          <cell r="I52">
            <v>0</v>
          </cell>
          <cell r="J52">
            <v>585312.28</v>
          </cell>
          <cell r="K52">
            <v>396398.28</v>
          </cell>
        </row>
        <row r="54">
          <cell r="F54">
            <v>98618.47</v>
          </cell>
          <cell r="G54">
            <v>0</v>
          </cell>
          <cell r="H54">
            <v>98618.47</v>
          </cell>
          <cell r="I54">
            <v>0</v>
          </cell>
          <cell r="J54">
            <v>98618.47</v>
          </cell>
          <cell r="K54">
            <v>74046.47</v>
          </cell>
        </row>
        <row r="55">
          <cell r="F55">
            <v>883849</v>
          </cell>
          <cell r="G55">
            <v>0</v>
          </cell>
          <cell r="H55">
            <v>883849</v>
          </cell>
          <cell r="I55">
            <v>0</v>
          </cell>
          <cell r="J55">
            <v>883849</v>
          </cell>
          <cell r="K55">
            <v>687167</v>
          </cell>
        </row>
        <row r="56">
          <cell r="F56">
            <v>982467.47</v>
          </cell>
          <cell r="G56">
            <v>0</v>
          </cell>
          <cell r="H56">
            <v>982467.47</v>
          </cell>
          <cell r="I56">
            <v>0</v>
          </cell>
          <cell r="J56">
            <v>982467.47</v>
          </cell>
          <cell r="K56">
            <v>761213.47</v>
          </cell>
        </row>
        <row r="58">
          <cell r="F58">
            <v>1730051.43</v>
          </cell>
          <cell r="G58">
            <v>0</v>
          </cell>
          <cell r="H58">
            <v>1730051.43</v>
          </cell>
          <cell r="I58">
            <v>0</v>
          </cell>
          <cell r="J58">
            <v>1730051.43</v>
          </cell>
          <cell r="K58">
            <v>1314024.43</v>
          </cell>
        </row>
        <row r="59">
          <cell r="F59">
            <v>51458.36</v>
          </cell>
          <cell r="G59">
            <v>0</v>
          </cell>
          <cell r="H59">
            <v>51458.36</v>
          </cell>
          <cell r="I59">
            <v>0</v>
          </cell>
          <cell r="J59">
            <v>51458.36</v>
          </cell>
          <cell r="K59">
            <v>36285.360000000001</v>
          </cell>
        </row>
        <row r="60">
          <cell r="F60">
            <v>1092767.48</v>
          </cell>
          <cell r="G60">
            <v>0</v>
          </cell>
          <cell r="H60">
            <v>1092767.48</v>
          </cell>
          <cell r="I60">
            <v>0</v>
          </cell>
          <cell r="J60">
            <v>1092767.48</v>
          </cell>
          <cell r="K60">
            <v>799534.48</v>
          </cell>
        </row>
        <row r="61">
          <cell r="F61">
            <v>569611.81999999995</v>
          </cell>
          <cell r="G61">
            <v>0</v>
          </cell>
          <cell r="H61">
            <v>569611.81999999995</v>
          </cell>
          <cell r="I61">
            <v>0</v>
          </cell>
          <cell r="J61">
            <v>569611.81999999995</v>
          </cell>
          <cell r="K61">
            <v>410619.82</v>
          </cell>
        </row>
        <row r="62">
          <cell r="F62">
            <v>119752.69</v>
          </cell>
          <cell r="G62">
            <v>0</v>
          </cell>
          <cell r="H62">
            <v>119752.69</v>
          </cell>
          <cell r="I62">
            <v>0</v>
          </cell>
          <cell r="J62">
            <v>119752.69</v>
          </cell>
          <cell r="K62">
            <v>39173.69</v>
          </cell>
        </row>
        <row r="63">
          <cell r="F63">
            <v>519232.9</v>
          </cell>
          <cell r="G63">
            <v>0</v>
          </cell>
          <cell r="H63">
            <v>519232.9</v>
          </cell>
          <cell r="I63">
            <v>0</v>
          </cell>
          <cell r="J63">
            <v>519232.9</v>
          </cell>
          <cell r="K63">
            <v>519232.9</v>
          </cell>
        </row>
        <row r="64">
          <cell r="F64">
            <v>120047.16</v>
          </cell>
          <cell r="G64">
            <v>0</v>
          </cell>
          <cell r="H64">
            <v>120047.16</v>
          </cell>
          <cell r="I64">
            <v>0</v>
          </cell>
          <cell r="J64">
            <v>120047.16</v>
          </cell>
          <cell r="K64">
            <v>87144.16</v>
          </cell>
        </row>
        <row r="65">
          <cell r="F65">
            <v>4014063.22</v>
          </cell>
          <cell r="G65">
            <v>0</v>
          </cell>
          <cell r="H65">
            <v>4014063.22</v>
          </cell>
          <cell r="I65">
            <v>0</v>
          </cell>
          <cell r="J65">
            <v>4014063.22</v>
          </cell>
          <cell r="K65">
            <v>2853312.22</v>
          </cell>
        </row>
        <row r="66">
          <cell r="F66">
            <v>3748513.13</v>
          </cell>
          <cell r="G66">
            <v>0</v>
          </cell>
          <cell r="H66">
            <v>3748513.13</v>
          </cell>
          <cell r="I66">
            <v>0</v>
          </cell>
          <cell r="J66">
            <v>3748513.13</v>
          </cell>
          <cell r="K66">
            <v>2682845.13</v>
          </cell>
        </row>
        <row r="67">
          <cell r="F67">
            <v>11965498.190000001</v>
          </cell>
          <cell r="G67">
            <v>0</v>
          </cell>
          <cell r="H67">
            <v>11965498.190000001</v>
          </cell>
          <cell r="I67">
            <v>0</v>
          </cell>
          <cell r="J67">
            <v>11965498.190000001</v>
          </cell>
          <cell r="K67">
            <v>8742172.1900000013</v>
          </cell>
        </row>
        <row r="69">
          <cell r="F69">
            <v>358279.22</v>
          </cell>
          <cell r="G69">
            <v>0</v>
          </cell>
          <cell r="H69">
            <v>358279.22</v>
          </cell>
          <cell r="I69">
            <v>0</v>
          </cell>
          <cell r="J69">
            <v>358279.22</v>
          </cell>
          <cell r="K69">
            <v>41684.22</v>
          </cell>
        </row>
        <row r="70">
          <cell r="F70">
            <v>1287115.46</v>
          </cell>
          <cell r="G70">
            <v>0</v>
          </cell>
          <cell r="H70">
            <v>1287115.46</v>
          </cell>
          <cell r="I70">
            <v>0</v>
          </cell>
          <cell r="J70">
            <v>1287115.46</v>
          </cell>
          <cell r="K70">
            <v>1038799.46</v>
          </cell>
        </row>
        <row r="71">
          <cell r="F71">
            <v>10000</v>
          </cell>
          <cell r="G71">
            <v>0</v>
          </cell>
          <cell r="H71">
            <v>10000</v>
          </cell>
          <cell r="I71">
            <v>0</v>
          </cell>
          <cell r="J71">
            <v>10000</v>
          </cell>
          <cell r="K71">
            <v>0</v>
          </cell>
        </row>
        <row r="72">
          <cell r="F72">
            <v>0</v>
          </cell>
          <cell r="G72">
            <v>0</v>
          </cell>
          <cell r="H72">
            <v>0</v>
          </cell>
          <cell r="I72">
            <v>0</v>
          </cell>
          <cell r="J72">
            <v>0</v>
          </cell>
          <cell r="K72">
            <v>0</v>
          </cell>
        </row>
        <row r="73">
          <cell r="F73">
            <v>52345.21</v>
          </cell>
          <cell r="G73">
            <v>0</v>
          </cell>
          <cell r="H73">
            <v>52345.21</v>
          </cell>
          <cell r="I73">
            <v>0</v>
          </cell>
          <cell r="J73">
            <v>52345.21</v>
          </cell>
          <cell r="K73">
            <v>38300.21</v>
          </cell>
        </row>
        <row r="74">
          <cell r="F74">
            <v>0</v>
          </cell>
          <cell r="G74">
            <v>0</v>
          </cell>
          <cell r="H74">
            <v>0</v>
          </cell>
          <cell r="I74">
            <v>0</v>
          </cell>
          <cell r="J74">
            <v>0</v>
          </cell>
          <cell r="K74">
            <v>0</v>
          </cell>
        </row>
        <row r="75">
          <cell r="F75">
            <v>119162.9</v>
          </cell>
          <cell r="G75">
            <v>0</v>
          </cell>
          <cell r="H75">
            <v>119162.9</v>
          </cell>
          <cell r="I75">
            <v>0</v>
          </cell>
          <cell r="J75">
            <v>119162.9</v>
          </cell>
          <cell r="K75">
            <v>119162.9</v>
          </cell>
        </row>
        <row r="76">
          <cell r="F76">
            <v>0</v>
          </cell>
          <cell r="G76">
            <v>0</v>
          </cell>
          <cell r="H76">
            <v>0</v>
          </cell>
          <cell r="I76">
            <v>0</v>
          </cell>
          <cell r="J76">
            <v>0</v>
          </cell>
          <cell r="K76">
            <v>0</v>
          </cell>
        </row>
        <row r="77">
          <cell r="F77">
            <v>4349218.22</v>
          </cell>
          <cell r="G77">
            <v>0</v>
          </cell>
          <cell r="H77">
            <v>4349218.22</v>
          </cell>
          <cell r="I77">
            <v>0</v>
          </cell>
          <cell r="J77">
            <v>4349218.22</v>
          </cell>
          <cell r="K77">
            <v>3599539.22</v>
          </cell>
        </row>
        <row r="78">
          <cell r="F78">
            <v>0</v>
          </cell>
          <cell r="G78">
            <v>0</v>
          </cell>
          <cell r="H78">
            <v>0</v>
          </cell>
          <cell r="I78">
            <v>0</v>
          </cell>
          <cell r="J78">
            <v>0</v>
          </cell>
          <cell r="K78">
            <v>0</v>
          </cell>
        </row>
        <row r="79">
          <cell r="F79">
            <v>49506.27</v>
          </cell>
          <cell r="G79">
            <v>0</v>
          </cell>
          <cell r="H79">
            <v>49506.27</v>
          </cell>
          <cell r="I79">
            <v>0</v>
          </cell>
          <cell r="J79">
            <v>49506.27</v>
          </cell>
          <cell r="K79">
            <v>49506.27</v>
          </cell>
        </row>
        <row r="80">
          <cell r="F80">
            <v>0</v>
          </cell>
          <cell r="G80">
            <v>0</v>
          </cell>
          <cell r="H80">
            <v>0</v>
          </cell>
          <cell r="I80">
            <v>0</v>
          </cell>
          <cell r="J80">
            <v>0</v>
          </cell>
          <cell r="K80">
            <v>0</v>
          </cell>
        </row>
        <row r="81">
          <cell r="F81">
            <v>1562469.1</v>
          </cell>
          <cell r="G81">
            <v>0</v>
          </cell>
          <cell r="H81">
            <v>1562469.1</v>
          </cell>
          <cell r="I81">
            <v>0</v>
          </cell>
          <cell r="J81">
            <v>1562469.1</v>
          </cell>
          <cell r="K81">
            <v>1190708.1000000001</v>
          </cell>
        </row>
        <row r="82">
          <cell r="F82">
            <v>157304</v>
          </cell>
          <cell r="G82">
            <v>0</v>
          </cell>
          <cell r="H82">
            <v>157304</v>
          </cell>
          <cell r="I82">
            <v>0</v>
          </cell>
          <cell r="J82">
            <v>157304</v>
          </cell>
          <cell r="K82">
            <v>157304</v>
          </cell>
        </row>
        <row r="83">
          <cell r="F83">
            <v>94382</v>
          </cell>
          <cell r="G83">
            <v>0</v>
          </cell>
          <cell r="H83">
            <v>94382</v>
          </cell>
          <cell r="I83">
            <v>0</v>
          </cell>
          <cell r="J83">
            <v>94382</v>
          </cell>
          <cell r="K83">
            <v>94382</v>
          </cell>
        </row>
        <row r="84">
          <cell r="F84">
            <v>44841.64</v>
          </cell>
          <cell r="G84">
            <v>0</v>
          </cell>
          <cell r="H84">
            <v>44841.64</v>
          </cell>
          <cell r="I84">
            <v>0</v>
          </cell>
          <cell r="J84">
            <v>44841.64</v>
          </cell>
          <cell r="K84">
            <v>27896.639999999999</v>
          </cell>
        </row>
        <row r="85">
          <cell r="F85">
            <v>603015.64</v>
          </cell>
          <cell r="G85">
            <v>0</v>
          </cell>
          <cell r="H85">
            <v>603015.64</v>
          </cell>
          <cell r="I85">
            <v>0</v>
          </cell>
          <cell r="J85">
            <v>603015.64</v>
          </cell>
          <cell r="K85">
            <v>350205.64</v>
          </cell>
        </row>
        <row r="86">
          <cell r="F86">
            <v>1212838.01</v>
          </cell>
          <cell r="G86">
            <v>0</v>
          </cell>
          <cell r="H86">
            <v>1212838.01</v>
          </cell>
          <cell r="I86">
            <v>0</v>
          </cell>
          <cell r="J86">
            <v>1212838.01</v>
          </cell>
          <cell r="K86">
            <v>8058.01</v>
          </cell>
        </row>
        <row r="87">
          <cell r="F87">
            <v>28090</v>
          </cell>
          <cell r="G87">
            <v>0</v>
          </cell>
          <cell r="H87">
            <v>28090</v>
          </cell>
          <cell r="I87">
            <v>0</v>
          </cell>
          <cell r="J87">
            <v>28090</v>
          </cell>
          <cell r="K87">
            <v>0</v>
          </cell>
        </row>
        <row r="88">
          <cell r="F88">
            <v>251858.22</v>
          </cell>
          <cell r="G88">
            <v>0</v>
          </cell>
          <cell r="H88">
            <v>251858.22</v>
          </cell>
          <cell r="I88">
            <v>0</v>
          </cell>
          <cell r="J88">
            <v>251858.22</v>
          </cell>
          <cell r="K88">
            <v>185858.22</v>
          </cell>
        </row>
        <row r="89">
          <cell r="F89">
            <v>10180425.889999999</v>
          </cell>
          <cell r="G89">
            <v>0</v>
          </cell>
          <cell r="H89">
            <v>10180425.889999999</v>
          </cell>
          <cell r="I89">
            <v>0</v>
          </cell>
          <cell r="J89">
            <v>10180425.889999999</v>
          </cell>
          <cell r="K89">
            <v>6901404.8899999978</v>
          </cell>
        </row>
        <row r="91">
          <cell r="F91">
            <v>668842.75</v>
          </cell>
          <cell r="G91">
            <v>0</v>
          </cell>
          <cell r="H91">
            <v>668842.75</v>
          </cell>
          <cell r="I91">
            <v>0</v>
          </cell>
          <cell r="J91">
            <v>668842.75</v>
          </cell>
          <cell r="K91">
            <v>512982.75</v>
          </cell>
        </row>
        <row r="92">
          <cell r="F92">
            <v>610042.02</v>
          </cell>
          <cell r="G92">
            <v>0</v>
          </cell>
          <cell r="H92">
            <v>610042.02</v>
          </cell>
          <cell r="I92">
            <v>0</v>
          </cell>
          <cell r="J92">
            <v>610042.02</v>
          </cell>
          <cell r="K92">
            <v>480568.02</v>
          </cell>
        </row>
        <row r="93">
          <cell r="F93">
            <v>255996.22</v>
          </cell>
          <cell r="G93">
            <v>0</v>
          </cell>
          <cell r="H93">
            <v>255996.22</v>
          </cell>
          <cell r="I93">
            <v>0</v>
          </cell>
          <cell r="J93">
            <v>255996.22</v>
          </cell>
          <cell r="K93">
            <v>201928.22</v>
          </cell>
        </row>
        <row r="94">
          <cell r="F94">
            <v>10581.75</v>
          </cell>
          <cell r="G94">
            <v>0</v>
          </cell>
          <cell r="H94">
            <v>10581.75</v>
          </cell>
          <cell r="I94">
            <v>0</v>
          </cell>
          <cell r="J94">
            <v>10581.75</v>
          </cell>
          <cell r="K94">
            <v>8538.75</v>
          </cell>
        </row>
        <row r="95">
          <cell r="F95">
            <v>1545462.74</v>
          </cell>
          <cell r="G95">
            <v>0</v>
          </cell>
          <cell r="H95">
            <v>1545462.74</v>
          </cell>
          <cell r="I95">
            <v>0</v>
          </cell>
          <cell r="J95">
            <v>1545462.74</v>
          </cell>
          <cell r="K95">
            <v>1204017.74</v>
          </cell>
        </row>
        <row r="97">
          <cell r="F97">
            <v>208180.56</v>
          </cell>
          <cell r="G97">
            <v>0</v>
          </cell>
          <cell r="H97">
            <v>208180.56</v>
          </cell>
          <cell r="I97">
            <v>0</v>
          </cell>
          <cell r="J97">
            <v>208180.56</v>
          </cell>
          <cell r="K97">
            <v>195370.56</v>
          </cell>
        </row>
        <row r="98">
          <cell r="F98">
            <v>401016.67</v>
          </cell>
          <cell r="G98">
            <v>0</v>
          </cell>
          <cell r="H98">
            <v>401016.67</v>
          </cell>
          <cell r="I98">
            <v>0</v>
          </cell>
          <cell r="J98">
            <v>401016.67</v>
          </cell>
          <cell r="K98">
            <v>316572.67</v>
          </cell>
        </row>
        <row r="99">
          <cell r="F99">
            <v>202749.14</v>
          </cell>
          <cell r="G99">
            <v>0</v>
          </cell>
          <cell r="H99">
            <v>202749.14</v>
          </cell>
          <cell r="I99">
            <v>0</v>
          </cell>
          <cell r="J99">
            <v>202749.14</v>
          </cell>
          <cell r="K99">
            <v>159248.14000000001</v>
          </cell>
        </row>
        <row r="100">
          <cell r="F100">
            <v>142658.97</v>
          </cell>
          <cell r="G100">
            <v>0</v>
          </cell>
          <cell r="H100">
            <v>142658.97</v>
          </cell>
          <cell r="I100">
            <v>0</v>
          </cell>
          <cell r="J100">
            <v>142658.97</v>
          </cell>
          <cell r="K100">
            <v>84606.97</v>
          </cell>
        </row>
        <row r="101">
          <cell r="F101">
            <v>56063.67</v>
          </cell>
          <cell r="G101">
            <v>0</v>
          </cell>
          <cell r="H101">
            <v>56063.67</v>
          </cell>
          <cell r="I101">
            <v>0</v>
          </cell>
          <cell r="J101">
            <v>56063.67</v>
          </cell>
          <cell r="K101">
            <v>40480.67</v>
          </cell>
        </row>
        <row r="102">
          <cell r="F102">
            <v>34992.17</v>
          </cell>
          <cell r="G102">
            <v>0</v>
          </cell>
          <cell r="H102">
            <v>34992.17</v>
          </cell>
          <cell r="I102">
            <v>0</v>
          </cell>
          <cell r="J102">
            <v>34992.17</v>
          </cell>
          <cell r="K102">
            <v>27008.17</v>
          </cell>
        </row>
        <row r="103">
          <cell r="F103">
            <v>106833.94</v>
          </cell>
          <cell r="G103">
            <v>0</v>
          </cell>
          <cell r="H103">
            <v>106833.94</v>
          </cell>
          <cell r="I103">
            <v>0</v>
          </cell>
          <cell r="J103">
            <v>106833.94</v>
          </cell>
          <cell r="K103">
            <v>54575.94</v>
          </cell>
        </row>
        <row r="104">
          <cell r="F104">
            <v>1152495.1200000001</v>
          </cell>
          <cell r="G104">
            <v>0</v>
          </cell>
          <cell r="H104">
            <v>1152495.1200000001</v>
          </cell>
          <cell r="I104">
            <v>0</v>
          </cell>
          <cell r="J104">
            <v>1152495.1200000001</v>
          </cell>
          <cell r="K104">
            <v>877863.12</v>
          </cell>
        </row>
        <row r="106">
          <cell r="F106">
            <v>425390.8</v>
          </cell>
          <cell r="G106">
            <v>0</v>
          </cell>
          <cell r="H106">
            <v>425390.8</v>
          </cell>
          <cell r="I106">
            <v>0</v>
          </cell>
          <cell r="J106">
            <v>425390.8</v>
          </cell>
          <cell r="K106">
            <v>308969.8</v>
          </cell>
        </row>
        <row r="107">
          <cell r="F107">
            <v>462900.77</v>
          </cell>
          <cell r="G107">
            <v>0</v>
          </cell>
          <cell r="H107">
            <v>462900.77</v>
          </cell>
          <cell r="I107">
            <v>0</v>
          </cell>
          <cell r="J107">
            <v>462900.77</v>
          </cell>
          <cell r="K107">
            <v>333763.77</v>
          </cell>
        </row>
        <row r="108">
          <cell r="F108">
            <v>18781.64</v>
          </cell>
          <cell r="G108">
            <v>0</v>
          </cell>
          <cell r="H108">
            <v>18781.64</v>
          </cell>
          <cell r="I108">
            <v>0</v>
          </cell>
          <cell r="J108">
            <v>18781.64</v>
          </cell>
          <cell r="K108">
            <v>15581.64</v>
          </cell>
        </row>
        <row r="109">
          <cell r="F109">
            <v>4041703.29</v>
          </cell>
          <cell r="G109">
            <v>0</v>
          </cell>
          <cell r="H109">
            <v>4041703.29</v>
          </cell>
          <cell r="I109">
            <v>0</v>
          </cell>
          <cell r="J109">
            <v>4041703.29</v>
          </cell>
          <cell r="K109">
            <v>2759043.29</v>
          </cell>
        </row>
        <row r="110">
          <cell r="F110">
            <v>26442</v>
          </cell>
          <cell r="G110">
            <v>0</v>
          </cell>
          <cell r="H110">
            <v>26442</v>
          </cell>
          <cell r="I110">
            <v>0</v>
          </cell>
          <cell r="J110">
            <v>26442</v>
          </cell>
          <cell r="K110">
            <v>16934</v>
          </cell>
        </row>
        <row r="111">
          <cell r="F111">
            <v>200639.73</v>
          </cell>
          <cell r="G111">
            <v>0</v>
          </cell>
          <cell r="H111">
            <v>200639.73</v>
          </cell>
          <cell r="I111">
            <v>0</v>
          </cell>
          <cell r="J111">
            <v>200639.73</v>
          </cell>
          <cell r="K111">
            <v>126720.73</v>
          </cell>
        </row>
        <row r="112">
          <cell r="F112">
            <v>5175858.2300000004</v>
          </cell>
          <cell r="G112">
            <v>0</v>
          </cell>
          <cell r="H112">
            <v>5175858.2300000004</v>
          </cell>
          <cell r="I112">
            <v>0</v>
          </cell>
          <cell r="J112">
            <v>5175858.2300000004</v>
          </cell>
          <cell r="K112">
            <v>3561013.23</v>
          </cell>
        </row>
        <row r="114">
          <cell r="F114">
            <v>0</v>
          </cell>
          <cell r="G114">
            <v>0</v>
          </cell>
          <cell r="H114">
            <v>0</v>
          </cell>
          <cell r="I114">
            <v>0</v>
          </cell>
          <cell r="J114">
            <v>0</v>
          </cell>
          <cell r="K114">
            <v>0</v>
          </cell>
        </row>
        <row r="115">
          <cell r="F115">
            <v>430149.34</v>
          </cell>
          <cell r="G115">
            <v>0</v>
          </cell>
          <cell r="H115">
            <v>430149.34</v>
          </cell>
          <cell r="I115">
            <v>0</v>
          </cell>
          <cell r="J115">
            <v>430149.34</v>
          </cell>
          <cell r="K115">
            <v>290149.34000000003</v>
          </cell>
        </row>
        <row r="116">
          <cell r="F116">
            <v>430149.34</v>
          </cell>
          <cell r="G116">
            <v>0</v>
          </cell>
          <cell r="H116">
            <v>430149.34</v>
          </cell>
          <cell r="I116">
            <v>0</v>
          </cell>
          <cell r="J116">
            <v>430149.34</v>
          </cell>
          <cell r="K116">
            <v>290149.34000000003</v>
          </cell>
        </row>
        <row r="118">
          <cell r="F118">
            <v>283484.28999999998</v>
          </cell>
          <cell r="G118">
            <v>0</v>
          </cell>
          <cell r="H118">
            <v>283484.28999999998</v>
          </cell>
          <cell r="I118">
            <v>0</v>
          </cell>
          <cell r="J118">
            <v>283484.28999999998</v>
          </cell>
          <cell r="K118">
            <v>134206.09</v>
          </cell>
        </row>
        <row r="119">
          <cell r="F119">
            <v>798297139.50999999</v>
          </cell>
          <cell r="G119">
            <v>0</v>
          </cell>
          <cell r="H119">
            <v>798297139.50999999</v>
          </cell>
          <cell r="I119">
            <v>0</v>
          </cell>
          <cell r="J119">
            <v>798297139.50999999</v>
          </cell>
          <cell r="K119">
            <v>599881349.11000001</v>
          </cell>
        </row>
        <row r="120">
          <cell r="F120">
            <v>822388.62</v>
          </cell>
          <cell r="G120">
            <v>0</v>
          </cell>
          <cell r="H120">
            <v>822388.62</v>
          </cell>
          <cell r="I120">
            <v>0</v>
          </cell>
          <cell r="J120">
            <v>822388.62</v>
          </cell>
          <cell r="K120">
            <v>585428.69999999995</v>
          </cell>
        </row>
        <row r="121">
          <cell r="F121">
            <v>413132.02</v>
          </cell>
          <cell r="G121">
            <v>0</v>
          </cell>
          <cell r="H121">
            <v>413132.02</v>
          </cell>
          <cell r="I121">
            <v>0</v>
          </cell>
          <cell r="J121">
            <v>413132.02</v>
          </cell>
          <cell r="K121">
            <v>295810.03999999998</v>
          </cell>
        </row>
        <row r="122">
          <cell r="F122">
            <v>493475.81</v>
          </cell>
          <cell r="G122">
            <v>0</v>
          </cell>
          <cell r="H122">
            <v>493475.81</v>
          </cell>
          <cell r="I122">
            <v>0</v>
          </cell>
          <cell r="J122">
            <v>493475.81</v>
          </cell>
          <cell r="K122">
            <v>402204.2</v>
          </cell>
        </row>
        <row r="123">
          <cell r="F123">
            <v>1213790.19</v>
          </cell>
          <cell r="G123">
            <v>0</v>
          </cell>
          <cell r="H123">
            <v>1213790.19</v>
          </cell>
          <cell r="I123">
            <v>0</v>
          </cell>
          <cell r="J123">
            <v>1213790.19</v>
          </cell>
          <cell r="K123">
            <v>1068369.6399999999</v>
          </cell>
        </row>
        <row r="124">
          <cell r="F124">
            <v>801523410.43999994</v>
          </cell>
          <cell r="G124">
            <v>0</v>
          </cell>
          <cell r="H124">
            <v>801523410.43999994</v>
          </cell>
          <cell r="I124">
            <v>0</v>
          </cell>
          <cell r="J124">
            <v>801523410.43999994</v>
          </cell>
          <cell r="K124">
            <v>602367367.78000009</v>
          </cell>
        </row>
        <row r="126">
          <cell r="F126">
            <v>0</v>
          </cell>
          <cell r="G126">
            <v>0</v>
          </cell>
          <cell r="H126">
            <v>0</v>
          </cell>
          <cell r="I126">
            <v>0</v>
          </cell>
          <cell r="J126">
            <v>0</v>
          </cell>
          <cell r="K126">
            <v>0</v>
          </cell>
        </row>
        <row r="127">
          <cell r="F127">
            <v>1.31</v>
          </cell>
          <cell r="G127">
            <v>0</v>
          </cell>
          <cell r="H127">
            <v>1.31</v>
          </cell>
          <cell r="I127">
            <v>0</v>
          </cell>
          <cell r="J127">
            <v>1.31</v>
          </cell>
          <cell r="K127">
            <v>0.21</v>
          </cell>
        </row>
        <row r="128">
          <cell r="F128">
            <v>109571.25</v>
          </cell>
          <cell r="G128">
            <v>0</v>
          </cell>
          <cell r="H128">
            <v>109571.25</v>
          </cell>
          <cell r="I128">
            <v>0</v>
          </cell>
          <cell r="J128">
            <v>109571.25</v>
          </cell>
          <cell r="K128">
            <v>109571.25</v>
          </cell>
        </row>
        <row r="129">
          <cell r="F129">
            <v>387488.99</v>
          </cell>
          <cell r="G129">
            <v>0</v>
          </cell>
          <cell r="H129">
            <v>387488.99</v>
          </cell>
          <cell r="I129">
            <v>0</v>
          </cell>
          <cell r="J129">
            <v>387488.99</v>
          </cell>
          <cell r="K129">
            <v>324988.99</v>
          </cell>
        </row>
        <row r="130">
          <cell r="F130">
            <v>69500</v>
          </cell>
          <cell r="G130">
            <v>0</v>
          </cell>
          <cell r="H130">
            <v>69500</v>
          </cell>
          <cell r="I130">
            <v>0</v>
          </cell>
          <cell r="J130">
            <v>69500</v>
          </cell>
          <cell r="K130">
            <v>69500</v>
          </cell>
        </row>
        <row r="131">
          <cell r="F131">
            <v>459.36</v>
          </cell>
          <cell r="G131">
            <v>0</v>
          </cell>
          <cell r="H131">
            <v>459.36</v>
          </cell>
          <cell r="I131">
            <v>0</v>
          </cell>
          <cell r="J131">
            <v>459.36</v>
          </cell>
          <cell r="K131">
            <v>459.36</v>
          </cell>
        </row>
        <row r="132">
          <cell r="F132">
            <v>48536.32</v>
          </cell>
          <cell r="G132">
            <v>0</v>
          </cell>
          <cell r="H132">
            <v>48536.32</v>
          </cell>
          <cell r="I132">
            <v>0</v>
          </cell>
          <cell r="J132">
            <v>48536.32</v>
          </cell>
          <cell r="K132">
            <v>48536.32</v>
          </cell>
        </row>
        <row r="133">
          <cell r="F133">
            <v>69867.199999999997</v>
          </cell>
          <cell r="G133">
            <v>0</v>
          </cell>
          <cell r="H133">
            <v>69867.199999999997</v>
          </cell>
          <cell r="I133">
            <v>0</v>
          </cell>
          <cell r="J133">
            <v>69867.199999999997</v>
          </cell>
          <cell r="K133">
            <v>49867.199999999997</v>
          </cell>
        </row>
        <row r="134">
          <cell r="F134">
            <v>1073159.48</v>
          </cell>
          <cell r="G134">
            <v>0</v>
          </cell>
          <cell r="H134">
            <v>1073159.48</v>
          </cell>
          <cell r="I134">
            <v>0</v>
          </cell>
          <cell r="J134">
            <v>1073159.48</v>
          </cell>
          <cell r="K134">
            <v>1047864.48</v>
          </cell>
        </row>
        <row r="135">
          <cell r="F135">
            <v>100057.21</v>
          </cell>
          <cell r="G135">
            <v>0</v>
          </cell>
          <cell r="H135">
            <v>100057.21</v>
          </cell>
          <cell r="I135">
            <v>0</v>
          </cell>
          <cell r="J135">
            <v>100057.21</v>
          </cell>
          <cell r="K135">
            <v>82963.210000000006</v>
          </cell>
        </row>
        <row r="136">
          <cell r="F136">
            <v>0</v>
          </cell>
          <cell r="G136">
            <v>0</v>
          </cell>
          <cell r="H136">
            <v>0</v>
          </cell>
          <cell r="I136">
            <v>0</v>
          </cell>
          <cell r="J136">
            <v>0</v>
          </cell>
          <cell r="K136">
            <v>0</v>
          </cell>
        </row>
        <row r="137">
          <cell r="F137">
            <v>0</v>
          </cell>
          <cell r="G137">
            <v>0</v>
          </cell>
          <cell r="H137">
            <v>0</v>
          </cell>
          <cell r="I137">
            <v>0</v>
          </cell>
          <cell r="J137">
            <v>0</v>
          </cell>
          <cell r="K137">
            <v>0</v>
          </cell>
        </row>
        <row r="138">
          <cell r="F138">
            <v>0</v>
          </cell>
          <cell r="G138">
            <v>0</v>
          </cell>
          <cell r="H138">
            <v>0</v>
          </cell>
          <cell r="I138">
            <v>0</v>
          </cell>
          <cell r="J138">
            <v>0</v>
          </cell>
          <cell r="K138">
            <v>0</v>
          </cell>
        </row>
        <row r="139">
          <cell r="F139">
            <v>1858641.12</v>
          </cell>
          <cell r="G139">
            <v>0</v>
          </cell>
          <cell r="H139">
            <v>1858641.12</v>
          </cell>
          <cell r="I139">
            <v>0</v>
          </cell>
          <cell r="J139">
            <v>1858641.12</v>
          </cell>
          <cell r="K139">
            <v>1733751.02</v>
          </cell>
        </row>
        <row r="141">
          <cell r="F141">
            <v>986464071.89999998</v>
          </cell>
          <cell r="G141">
            <v>0</v>
          </cell>
          <cell r="H141">
            <v>986464071.89999998</v>
          </cell>
          <cell r="I141">
            <v>0</v>
          </cell>
          <cell r="J141">
            <v>986464071.89999998</v>
          </cell>
          <cell r="K141">
            <v>747683762.26999998</v>
          </cell>
        </row>
        <row r="142">
          <cell r="F142">
            <v>986464071.89999998</v>
          </cell>
          <cell r="G142">
            <v>0</v>
          </cell>
          <cell r="H142">
            <v>986464071.89999998</v>
          </cell>
          <cell r="I142">
            <v>0</v>
          </cell>
          <cell r="J142">
            <v>986464071.89999998</v>
          </cell>
          <cell r="K142">
            <v>747683762.26999998</v>
          </cell>
        </row>
        <row r="144">
          <cell r="F144">
            <v>58221346</v>
          </cell>
          <cell r="G144">
            <v>0</v>
          </cell>
          <cell r="H144">
            <v>58221346</v>
          </cell>
          <cell r="I144">
            <v>0</v>
          </cell>
          <cell r="J144">
            <v>58221346</v>
          </cell>
          <cell r="K144">
            <v>32319558</v>
          </cell>
        </row>
        <row r="145">
          <cell r="F145">
            <v>58221346</v>
          </cell>
          <cell r="G145">
            <v>0</v>
          </cell>
          <cell r="H145">
            <v>58221346</v>
          </cell>
          <cell r="I145">
            <v>0</v>
          </cell>
          <cell r="J145">
            <v>58221346</v>
          </cell>
          <cell r="K145">
            <v>32319558</v>
          </cell>
        </row>
        <row r="147">
          <cell r="F147">
            <v>0</v>
          </cell>
          <cell r="G147">
            <v>0</v>
          </cell>
          <cell r="H147">
            <v>0</v>
          </cell>
          <cell r="I147">
            <v>0</v>
          </cell>
          <cell r="J147">
            <v>0</v>
          </cell>
          <cell r="K147">
            <v>0</v>
          </cell>
        </row>
        <row r="148">
          <cell r="F148">
            <v>0</v>
          </cell>
          <cell r="G148">
            <v>0</v>
          </cell>
          <cell r="H148">
            <v>0</v>
          </cell>
          <cell r="I148">
            <v>0</v>
          </cell>
          <cell r="J148">
            <v>0</v>
          </cell>
          <cell r="K148">
            <v>0</v>
          </cell>
        </row>
        <row r="149">
          <cell r="F149">
            <v>0</v>
          </cell>
          <cell r="G149">
            <v>0</v>
          </cell>
          <cell r="H149">
            <v>0</v>
          </cell>
          <cell r="I149">
            <v>0</v>
          </cell>
          <cell r="J149">
            <v>0</v>
          </cell>
          <cell r="K149">
            <v>0</v>
          </cell>
        </row>
        <row r="150">
          <cell r="F150">
            <v>0</v>
          </cell>
          <cell r="G150">
            <v>0</v>
          </cell>
          <cell r="H150">
            <v>0</v>
          </cell>
          <cell r="I150">
            <v>0</v>
          </cell>
          <cell r="J150">
            <v>0</v>
          </cell>
          <cell r="K150">
            <v>0</v>
          </cell>
        </row>
        <row r="151">
          <cell r="F151">
            <v>500000</v>
          </cell>
          <cell r="G151">
            <v>0</v>
          </cell>
          <cell r="H151">
            <v>500000</v>
          </cell>
          <cell r="I151">
            <v>0</v>
          </cell>
          <cell r="J151">
            <v>500000</v>
          </cell>
          <cell r="K151">
            <v>500000</v>
          </cell>
        </row>
        <row r="152">
          <cell r="F152">
            <v>0</v>
          </cell>
          <cell r="G152">
            <v>0</v>
          </cell>
          <cell r="H152">
            <v>0</v>
          </cell>
          <cell r="I152">
            <v>0</v>
          </cell>
          <cell r="J152">
            <v>0</v>
          </cell>
          <cell r="K152">
            <v>0</v>
          </cell>
        </row>
        <row r="153">
          <cell r="F153">
            <v>817450</v>
          </cell>
          <cell r="G153">
            <v>0</v>
          </cell>
          <cell r="H153">
            <v>817450</v>
          </cell>
          <cell r="I153">
            <v>0</v>
          </cell>
          <cell r="J153">
            <v>817450</v>
          </cell>
          <cell r="K153">
            <v>817450</v>
          </cell>
        </row>
        <row r="154">
          <cell r="F154">
            <v>19920.990000000002</v>
          </cell>
          <cell r="G154">
            <v>0</v>
          </cell>
          <cell r="H154">
            <v>19920.990000000002</v>
          </cell>
          <cell r="I154">
            <v>0</v>
          </cell>
          <cell r="J154">
            <v>19920.990000000002</v>
          </cell>
          <cell r="K154">
            <v>19920.990000000002</v>
          </cell>
        </row>
        <row r="155">
          <cell r="F155">
            <v>0</v>
          </cell>
          <cell r="G155">
            <v>0</v>
          </cell>
          <cell r="H155">
            <v>0</v>
          </cell>
          <cell r="I155">
            <v>0</v>
          </cell>
          <cell r="J155">
            <v>0</v>
          </cell>
          <cell r="K155">
            <v>0</v>
          </cell>
        </row>
        <row r="156">
          <cell r="F156">
            <v>0</v>
          </cell>
          <cell r="G156">
            <v>0</v>
          </cell>
          <cell r="H156">
            <v>0</v>
          </cell>
          <cell r="I156">
            <v>0</v>
          </cell>
          <cell r="J156">
            <v>0</v>
          </cell>
          <cell r="K156">
            <v>0</v>
          </cell>
        </row>
        <row r="157">
          <cell r="F157">
            <v>561800</v>
          </cell>
          <cell r="G157">
            <v>0</v>
          </cell>
          <cell r="H157">
            <v>561800</v>
          </cell>
          <cell r="I157">
            <v>0</v>
          </cell>
          <cell r="J157">
            <v>561800</v>
          </cell>
          <cell r="K157">
            <v>561800</v>
          </cell>
        </row>
        <row r="158">
          <cell r="F158">
            <v>0</v>
          </cell>
          <cell r="G158">
            <v>0</v>
          </cell>
          <cell r="H158">
            <v>0</v>
          </cell>
          <cell r="I158">
            <v>0</v>
          </cell>
          <cell r="J158">
            <v>0</v>
          </cell>
          <cell r="K158">
            <v>0</v>
          </cell>
        </row>
        <row r="159">
          <cell r="F159">
            <v>561800</v>
          </cell>
          <cell r="G159">
            <v>0</v>
          </cell>
          <cell r="H159">
            <v>561800</v>
          </cell>
          <cell r="I159">
            <v>0</v>
          </cell>
          <cell r="J159">
            <v>561800</v>
          </cell>
          <cell r="K159">
            <v>561800</v>
          </cell>
        </row>
        <row r="160">
          <cell r="F160">
            <v>0</v>
          </cell>
          <cell r="G160">
            <v>0</v>
          </cell>
          <cell r="H160">
            <v>0</v>
          </cell>
          <cell r="I160">
            <v>0</v>
          </cell>
          <cell r="J160">
            <v>0</v>
          </cell>
          <cell r="K160">
            <v>0</v>
          </cell>
        </row>
        <row r="161">
          <cell r="F161">
            <v>0</v>
          </cell>
          <cell r="G161">
            <v>0</v>
          </cell>
          <cell r="H161">
            <v>0</v>
          </cell>
          <cell r="I161">
            <v>0</v>
          </cell>
          <cell r="J161">
            <v>0</v>
          </cell>
          <cell r="K161">
            <v>0</v>
          </cell>
        </row>
        <row r="162">
          <cell r="F162">
            <v>0</v>
          </cell>
          <cell r="G162">
            <v>0</v>
          </cell>
          <cell r="H162">
            <v>0</v>
          </cell>
          <cell r="I162">
            <v>0</v>
          </cell>
          <cell r="J162">
            <v>0</v>
          </cell>
          <cell r="K162">
            <v>0</v>
          </cell>
        </row>
        <row r="163">
          <cell r="F163">
            <v>153294.57999999999</v>
          </cell>
          <cell r="G163">
            <v>0</v>
          </cell>
          <cell r="H163">
            <v>153294.57999999999</v>
          </cell>
          <cell r="I163">
            <v>0</v>
          </cell>
          <cell r="J163">
            <v>153294.57999999999</v>
          </cell>
          <cell r="K163">
            <v>146433.18</v>
          </cell>
        </row>
        <row r="164">
          <cell r="F164">
            <v>0</v>
          </cell>
          <cell r="G164">
            <v>0</v>
          </cell>
          <cell r="H164">
            <v>0</v>
          </cell>
          <cell r="I164">
            <v>0</v>
          </cell>
          <cell r="J164">
            <v>0</v>
          </cell>
          <cell r="K164">
            <v>0</v>
          </cell>
        </row>
        <row r="165">
          <cell r="F165">
            <v>0</v>
          </cell>
          <cell r="G165">
            <v>0</v>
          </cell>
          <cell r="H165">
            <v>0</v>
          </cell>
          <cell r="I165">
            <v>0</v>
          </cell>
          <cell r="J165">
            <v>0</v>
          </cell>
          <cell r="K165">
            <v>0</v>
          </cell>
        </row>
        <row r="166">
          <cell r="F166">
            <v>2614265.5699999998</v>
          </cell>
          <cell r="G166">
            <v>0</v>
          </cell>
          <cell r="H166">
            <v>2614265.5699999998</v>
          </cell>
          <cell r="I166">
            <v>0</v>
          </cell>
          <cell r="J166">
            <v>2614265.5699999998</v>
          </cell>
          <cell r="K166">
            <v>2607404.17</v>
          </cell>
        </row>
        <row r="168">
          <cell r="F168">
            <v>74827701.290000007</v>
          </cell>
          <cell r="G168">
            <v>0</v>
          </cell>
          <cell r="H168">
            <v>74827701.290000007</v>
          </cell>
          <cell r="I168">
            <v>0</v>
          </cell>
          <cell r="J168">
            <v>74827701.290000007</v>
          </cell>
          <cell r="K168">
            <v>28450679.079999998</v>
          </cell>
        </row>
        <row r="169">
          <cell r="F169">
            <v>1501495</v>
          </cell>
          <cell r="G169">
            <v>0</v>
          </cell>
          <cell r="H169">
            <v>1501495</v>
          </cell>
          <cell r="I169">
            <v>0</v>
          </cell>
          <cell r="J169">
            <v>1501495</v>
          </cell>
          <cell r="K169">
            <v>1148675</v>
          </cell>
        </row>
        <row r="170">
          <cell r="F170">
            <v>76329196.290000007</v>
          </cell>
          <cell r="G170">
            <v>0</v>
          </cell>
          <cell r="H170">
            <v>76329196.290000007</v>
          </cell>
          <cell r="I170">
            <v>0</v>
          </cell>
          <cell r="J170">
            <v>76329196.290000007</v>
          </cell>
          <cell r="K170">
            <v>29599354.079999998</v>
          </cell>
        </row>
        <row r="171">
          <cell r="F171">
            <v>1973714154.9300001</v>
          </cell>
          <cell r="G171">
            <v>0</v>
          </cell>
          <cell r="H171">
            <v>1973714154.9300001</v>
          </cell>
          <cell r="I171">
            <v>0</v>
          </cell>
          <cell r="J171">
            <v>1973714154.9300001</v>
          </cell>
          <cell r="K171">
            <v>1450106077.9300003</v>
          </cell>
        </row>
      </sheetData>
      <sheetData sheetId="2"/>
      <sheetData sheetId="3"/>
      <sheetData sheetId="4" refreshError="1"/>
      <sheetData sheetId="5"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SUmm Feb 05 "/>
      <sheetName val="TarSUmm Feb 05  Cat"/>
      <sheetName val="Sheet2"/>
      <sheetName val="per unit"/>
      <sheetName val="TBEM"/>
      <sheetName val="Sales FY05"/>
      <sheetName val="Revenue FY05"/>
      <sheetName val="Revenue FY05 (No TOSE)"/>
      <sheetName val="En Ch FY05"/>
      <sheetName val="MD Ch FY05"/>
      <sheetName val="FAC Ch FY05"/>
      <sheetName val="Sheet1"/>
      <sheetName val="Sales (FY04)"/>
      <sheetName val="Revenue (FY04)"/>
      <sheetName val="En Ch FY04"/>
      <sheetName val="MD Ch FY04"/>
      <sheetName val="FAC Ch FY04"/>
      <sheetName val="Revenue(No TOSE &amp; StBy)"/>
      <sheetName val="Tariff (No TOSE &amp; StBy)"/>
      <sheetName val="MonthWise TS FY04"/>
      <sheetName val="Revenue FY04 (No TOSE)"/>
      <sheetName val="Tariff FY0 (No TOSE &amp; StBy)"/>
      <sheetName val="REL FAC 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TA-TBCT (M)"/>
      <sheetName val="TA-TBTS (M)"/>
      <sheetName val="TA-NPLCT(M)"/>
      <sheetName val="TA-SATUI (M)"/>
      <sheetName val="CoA-5 voy (SS)"/>
      <sheetName val="TBCT  (200k) (NACKS)"/>
      <sheetName val="TBCT  (200k) (JP)"/>
      <sheetName val="TBCT  (CVC)"/>
      <sheetName val="TBCT "/>
      <sheetName val="TBCT (SS)"/>
      <sheetName val="TA-TBCT (NM) "/>
      <sheetName val="TA-TBTS (NM)"/>
      <sheetName val="TA-NPLCT(NM)"/>
      <sheetName val="SATUI"/>
      <sheetName val="SATUI (SS)"/>
      <sheetName val="Ngo Mun Original"/>
      <sheetName val="Ngo Mun ver2"/>
      <sheetName val="CVC MUN Original"/>
      <sheetName val="CVC MUN ver2"/>
      <sheetName val="CVC Glad MUN Original"/>
      <sheetName val="Ngo Glad Mun Original"/>
      <sheetName val="Scheme"/>
      <sheetName val="BPI Spec"/>
      <sheetName val="MV Rosco Lemon"/>
      <sheetName val="Port DAs"/>
      <sheetName val="Market Rates"/>
      <sheetName val="Sheet1"/>
    </sheetNames>
    <sheetDataSet>
      <sheetData sheetId="0">
        <row r="3">
          <cell r="C3" t="str">
            <v>NYK STD SPEC</v>
          </cell>
        </row>
        <row r="6">
          <cell r="G6">
            <v>15000</v>
          </cell>
          <cell r="H6">
            <v>20000</v>
          </cell>
        </row>
        <row r="7">
          <cell r="G7">
            <v>60000</v>
          </cell>
          <cell r="H7">
            <v>45000</v>
          </cell>
        </row>
        <row r="8">
          <cell r="G8">
            <v>127000</v>
          </cell>
          <cell r="H8">
            <v>40000</v>
          </cell>
        </row>
        <row r="9">
          <cell r="G9">
            <v>4000</v>
          </cell>
        </row>
        <row r="28">
          <cell r="G28">
            <v>2721</v>
          </cell>
          <cell r="H28">
            <v>2417</v>
          </cell>
        </row>
        <row r="29">
          <cell r="G29">
            <v>811</v>
          </cell>
          <cell r="H29">
            <v>1152</v>
          </cell>
          <cell r="I29">
            <v>2772</v>
          </cell>
        </row>
        <row r="32">
          <cell r="B32">
            <v>19</v>
          </cell>
        </row>
        <row r="33">
          <cell r="B33">
            <v>17.25</v>
          </cell>
        </row>
        <row r="34">
          <cell r="B34">
            <v>16.7</v>
          </cell>
        </row>
        <row r="35">
          <cell r="B35">
            <v>17.5</v>
          </cell>
        </row>
      </sheetData>
      <sheetData sheetId="1"/>
      <sheetData sheetId="2"/>
      <sheetData sheetId="3"/>
      <sheetData sheetId="4"/>
      <sheetData sheetId="5"/>
      <sheetData sheetId="6"/>
      <sheetData sheetId="7"/>
      <sheetData sheetId="8"/>
      <sheetData sheetId="9">
        <row r="11">
          <cell r="O11">
            <v>8.2063082191282479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Company"/>
      <sheetName val="NKEL O&amp;M (2)"/>
      <sheetName val="Keyratios"/>
      <sheetName val="Sept 06"/>
      <sheetName val="COMPUTATION"/>
      <sheetName val="Reference"/>
      <sheetName val="269T(final)"/>
      <sheetName val="TB"/>
      <sheetName val="NKEL O&amp;M"/>
      <sheetName val="#REF"/>
      <sheetName val="Drilling"/>
      <sheetName val="Title Page"/>
      <sheetName val="Params"/>
      <sheetName val="per unit"/>
      <sheetName val="CTbe tong"/>
      <sheetName val="CTDZ 0.4+cto"/>
      <sheetName val="W2 FOB _Exports"/>
      <sheetName val="Balance Sheet "/>
      <sheetName val="Index"/>
      <sheetName val="Périodes"/>
      <sheetName val="Base Inputs"/>
      <sheetName val="F1ACS"/>
      <sheetName val="Assumption"/>
      <sheetName val="DCF"/>
      <sheetName val="Intaccrual"/>
      <sheetName val="SBU"/>
      <sheetName val="Analysis"/>
      <sheetName val="Improvements"/>
      <sheetName val="Variante Operai"/>
      <sheetName val="IRR"/>
      <sheetName val="Tax"/>
      <sheetName val="P&amp;L"/>
      <sheetName val="Dividends"/>
      <sheetName val="Production &amp; Revenue Schedules"/>
      <sheetName val="paramètres"/>
      <sheetName val="Earnings"/>
      <sheetName val="Worksheet%20in%20(C)%205640.03%"/>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 사업추정(WEKI)"/>
      <sheetName val="97_사업추정(WEKI)"/>
      <sheetName val="Debtors Ageing"/>
      <sheetName val="Debtors Liquidation"/>
      <sheetName val="Sheet2"/>
      <sheetName val="Collection Details"/>
      <sheetName val="Sheet1"/>
    </sheetNames>
    <sheetDataSet>
      <sheetData sheetId="0"/>
      <sheetData sheetId="1"/>
      <sheetData sheetId="2"/>
      <sheetData sheetId="3"/>
      <sheetData sheetId="4"/>
      <sheetData sheetId="5"/>
      <sheetData sheetId="6"/>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Executive Summary"/>
      <sheetName val="Cash flow 16.02"/>
      <sheetName val="Working"/>
      <sheetName val="Revenue"/>
      <sheetName val="Summary"/>
      <sheetName val="BS FY10"/>
      <sheetName val="BS FY11"/>
      <sheetName val="BS FY12"/>
      <sheetName val="P&amp;L FY10 "/>
      <sheetName val="P&amp;L FY111"/>
      <sheetName val="P&amp;L FY12"/>
      <sheetName val="FY10"/>
      <sheetName val="FY11"/>
      <sheetName val="FY1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wd"/>
      <sheetName val="Spot"/>
      <sheetName val="Option"/>
      <sheetName val="Unwind"/>
      <sheetName val="Forward"/>
      <sheetName val="IRS"/>
      <sheetName val="Effective Rates"/>
      <sheetName val="DS details"/>
      <sheetName val="Import details"/>
      <sheetName val="Outstanding underlying"/>
      <sheetName val="Trend"/>
      <sheetName val="Premium woff"/>
      <sheetName val="Valuation"/>
      <sheetName val="LC"/>
      <sheetName val="Premiums"/>
      <sheetName val="Utilisation"/>
      <sheetName val="SDM"/>
      <sheetName val="Yen"/>
      <sheetName val="Coal"/>
      <sheetName val="IFC ADB"/>
      <sheetName val="HSBC proposal"/>
    </sheetNames>
    <sheetDataSet>
      <sheetData sheetId="0"/>
      <sheetData sheetId="1"/>
      <sheetData sheetId="2">
        <row r="3">
          <cell r="E3" t="str">
            <v>Structure</v>
          </cell>
        </row>
        <row r="363">
          <cell r="B363" t="str">
            <v>Contract</v>
          </cell>
          <cell r="C363" t="str">
            <v>Deal no.</v>
          </cell>
          <cell r="D363" t="str">
            <v>Type</v>
          </cell>
          <cell r="E363" t="str">
            <v>Buy call</v>
          </cell>
          <cell r="F363" t="str">
            <v>Sell call</v>
          </cell>
          <cell r="G363" t="str">
            <v>Sell put</v>
          </cell>
          <cell r="H363" t="str">
            <v xml:space="preserve">Bank </v>
          </cell>
          <cell r="I363" t="str">
            <v>Entered</v>
          </cell>
          <cell r="J363" t="str">
            <v>Maturity</v>
          </cell>
          <cell r="K363" t="str">
            <v>Settlement</v>
          </cell>
          <cell r="L363" t="str">
            <v>Notional</v>
          </cell>
          <cell r="M363" t="str">
            <v>Spot</v>
          </cell>
          <cell r="N363" t="str">
            <v>Premium Rs/$</v>
          </cell>
          <cell r="O363" t="str">
            <v>RNS</v>
          </cell>
          <cell r="P363" t="str">
            <v>SR</v>
          </cell>
          <cell r="Q363" t="str">
            <v>SD</v>
          </cell>
          <cell r="R363" t="str">
            <v>Deal request</v>
          </cell>
          <cell r="S363" t="str">
            <v>IDC</v>
          </cell>
          <cell r="T363" t="str">
            <v>Contract copy</v>
          </cell>
          <cell r="U363" t="str">
            <v>Amount</v>
          </cell>
          <cell r="V363" t="str">
            <v>Copy</v>
          </cell>
          <cell r="W363" t="str">
            <v>Package</v>
          </cell>
          <cell r="X363" t="str">
            <v>Amount</v>
          </cell>
          <cell r="Y363" t="str">
            <v>Party</v>
          </cell>
          <cell r="Z363" t="str">
            <v>Package</v>
          </cell>
          <cell r="AA363" t="str">
            <v>Date</v>
          </cell>
          <cell r="AB363" t="str">
            <v>Amount</v>
          </cell>
          <cell r="AC363" t="str">
            <v>Rate</v>
          </cell>
          <cell r="AD363" t="str">
            <v xml:space="preserve">Wash </v>
          </cell>
          <cell r="AE363" t="str">
            <v>Gain/(loss)</v>
          </cell>
          <cell r="AF363" t="str">
            <v>Amount</v>
          </cell>
          <cell r="AG363" t="str">
            <v>Date</v>
          </cell>
          <cell r="AH363" t="str">
            <v>Rate</v>
          </cell>
          <cell r="AI363" t="str">
            <v>Gain/(loss)</v>
          </cell>
          <cell r="AJ363" t="str">
            <v>Balance</v>
          </cell>
          <cell r="AL363" t="str">
            <v>FY 10</v>
          </cell>
          <cell r="AM363" t="str">
            <v>FY 11 Q1</v>
          </cell>
          <cell r="AN363" t="str">
            <v>FY 11 Q2</v>
          </cell>
          <cell r="AO363" t="str">
            <v>FY 11 Q3</v>
          </cell>
          <cell r="AP363" t="str">
            <v>FY 11 Q4</v>
          </cell>
          <cell r="AQ363" t="str">
            <v xml:space="preserve">Total </v>
          </cell>
        </row>
        <row r="364">
          <cell r="B364" t="str">
            <v>SBI/DRV/2009-10/48</v>
          </cell>
          <cell r="C364" t="str">
            <v>INW USD Option/09-10/01</v>
          </cell>
          <cell r="D364" t="str">
            <v>Call spread</v>
          </cell>
          <cell r="E364">
            <v>48.49</v>
          </cell>
          <cell r="F364">
            <v>52.49</v>
          </cell>
          <cell r="H364" t="str">
            <v>SBI</v>
          </cell>
          <cell r="I364">
            <v>40017</v>
          </cell>
          <cell r="J364">
            <v>40262</v>
          </cell>
          <cell r="K364">
            <v>40266</v>
          </cell>
          <cell r="L364">
            <v>7000000</v>
          </cell>
          <cell r="M364">
            <v>48.49</v>
          </cell>
          <cell r="N364">
            <v>1.3825714285714286</v>
          </cell>
          <cell r="O364" t="str">
            <v>Approval</v>
          </cell>
          <cell r="P364" t="str">
            <v>Approval</v>
          </cell>
          <cell r="R364" t="str">
            <v>DR 230709 I</v>
          </cell>
          <cell r="S364" t="str">
            <v>ID 230709 I</v>
          </cell>
          <cell r="T364" t="str">
            <v>FD 230709 I</v>
          </cell>
          <cell r="W364" t="str">
            <v>Imports</v>
          </cell>
          <cell r="AB364">
            <v>7000000</v>
          </cell>
          <cell r="AC364">
            <v>0</v>
          </cell>
          <cell r="AD364">
            <v>0</v>
          </cell>
          <cell r="AE364">
            <v>0</v>
          </cell>
          <cell r="AJ364">
            <v>0</v>
          </cell>
          <cell r="AL364">
            <v>9678000</v>
          </cell>
          <cell r="AQ364">
            <v>9678000</v>
          </cell>
        </row>
        <row r="365">
          <cell r="B365" t="str">
            <v>SBI/DRV/2009-10/49</v>
          </cell>
          <cell r="C365" t="str">
            <v>INW USD Option/09-10/02</v>
          </cell>
          <cell r="D365" t="str">
            <v>Call spread</v>
          </cell>
          <cell r="E365">
            <v>48.49</v>
          </cell>
          <cell r="F365">
            <v>52.49</v>
          </cell>
          <cell r="H365" t="str">
            <v>SBI</v>
          </cell>
          <cell r="I365">
            <v>40017</v>
          </cell>
          <cell r="J365">
            <v>40295</v>
          </cell>
          <cell r="K365">
            <v>40297</v>
          </cell>
          <cell r="L365">
            <v>6000000</v>
          </cell>
          <cell r="M365">
            <v>48.49</v>
          </cell>
          <cell r="N365">
            <v>1.43557</v>
          </cell>
          <cell r="O365" t="str">
            <v>Approval</v>
          </cell>
          <cell r="P365" t="str">
            <v>Approval</v>
          </cell>
          <cell r="R365" t="str">
            <v>DR 230709 II</v>
          </cell>
          <cell r="S365" t="str">
            <v>ID 230709 II</v>
          </cell>
          <cell r="T365" t="str">
            <v>FD 230709 II</v>
          </cell>
          <cell r="W365" t="str">
            <v>Imports</v>
          </cell>
          <cell r="AB365">
            <v>6000000</v>
          </cell>
          <cell r="AJ365">
            <v>0</v>
          </cell>
          <cell r="AL365">
            <v>7656373.333333333</v>
          </cell>
          <cell r="AM365">
            <v>957046.66666666663</v>
          </cell>
          <cell r="AQ365">
            <v>8613420</v>
          </cell>
        </row>
        <row r="366">
          <cell r="B366" t="str">
            <v>CGPL230709-STR092040001</v>
          </cell>
          <cell r="C366" t="str">
            <v>INW USD Option/09-10/03</v>
          </cell>
          <cell r="D366" t="str">
            <v>Call spread</v>
          </cell>
          <cell r="E366">
            <v>48.48</v>
          </cell>
          <cell r="F366">
            <v>52.48</v>
          </cell>
          <cell r="H366" t="str">
            <v>HSBC</v>
          </cell>
          <cell r="I366">
            <v>40017</v>
          </cell>
          <cell r="J366">
            <v>40262</v>
          </cell>
          <cell r="K366">
            <v>40266</v>
          </cell>
          <cell r="L366">
            <v>7000000</v>
          </cell>
          <cell r="N366">
            <v>1.3851428571428572</v>
          </cell>
          <cell r="O366" t="str">
            <v>Approval</v>
          </cell>
          <cell r="P366" t="str">
            <v>Approval</v>
          </cell>
          <cell r="R366" t="str">
            <v>Deal 230709</v>
          </cell>
          <cell r="W366" t="str">
            <v>Imports</v>
          </cell>
          <cell r="AB366">
            <v>7000000</v>
          </cell>
          <cell r="AC366">
            <v>0</v>
          </cell>
          <cell r="AD366">
            <v>0</v>
          </cell>
          <cell r="AE366">
            <v>0</v>
          </cell>
          <cell r="AJ366">
            <v>0</v>
          </cell>
          <cell r="AL366">
            <v>9696000</v>
          </cell>
          <cell r="AQ366">
            <v>9696000</v>
          </cell>
        </row>
        <row r="367">
          <cell r="B367" t="str">
            <v>CGPL170909-STR092600001</v>
          </cell>
          <cell r="C367" t="str">
            <v>INW USD Option/09-10/04</v>
          </cell>
          <cell r="D367" t="str">
            <v>Seagull</v>
          </cell>
          <cell r="E367">
            <v>48</v>
          </cell>
          <cell r="F367">
            <v>50</v>
          </cell>
          <cell r="G367">
            <v>47</v>
          </cell>
          <cell r="H367" t="str">
            <v>HSBC</v>
          </cell>
          <cell r="I367">
            <v>40073</v>
          </cell>
          <cell r="J367">
            <v>40199</v>
          </cell>
          <cell r="K367">
            <v>40203</v>
          </cell>
          <cell r="L367">
            <v>1000000</v>
          </cell>
          <cell r="N367">
            <v>0.34661111111111109</v>
          </cell>
          <cell r="O367" t="str">
            <v>Approval</v>
          </cell>
          <cell r="P367" t="str">
            <v>Approval</v>
          </cell>
          <cell r="Q367" t="str">
            <v>Approval</v>
          </cell>
          <cell r="R367" t="str">
            <v>Deal 170909</v>
          </cell>
          <cell r="W367" t="str">
            <v>Wyman</v>
          </cell>
          <cell r="X367">
            <v>1000000</v>
          </cell>
          <cell r="Y367" t="str">
            <v>Tectubi</v>
          </cell>
          <cell r="Z367" t="str">
            <v>HP Pipng</v>
          </cell>
          <cell r="AA367">
            <v>40203</v>
          </cell>
          <cell r="AJ367">
            <v>0</v>
          </cell>
          <cell r="AL367">
            <v>346611.11111111107</v>
          </cell>
          <cell r="AQ367">
            <v>6239000</v>
          </cell>
        </row>
        <row r="368">
          <cell r="B368" t="str">
            <v>CGPL170909-STR092600001</v>
          </cell>
          <cell r="C368" t="str">
            <v>INW USD Option/09-10/04</v>
          </cell>
          <cell r="D368" t="str">
            <v>Seagull</v>
          </cell>
          <cell r="E368">
            <v>48</v>
          </cell>
          <cell r="F368">
            <v>50</v>
          </cell>
          <cell r="G368">
            <v>47</v>
          </cell>
          <cell r="H368" t="str">
            <v>HSBC</v>
          </cell>
          <cell r="I368">
            <v>40073</v>
          </cell>
          <cell r="J368">
            <v>40232</v>
          </cell>
          <cell r="K368">
            <v>40234</v>
          </cell>
          <cell r="L368">
            <v>10500000</v>
          </cell>
          <cell r="O368" t="str">
            <v>Approval</v>
          </cell>
          <cell r="P368" t="str">
            <v>Approval</v>
          </cell>
          <cell r="Q368" t="str">
            <v>Approval</v>
          </cell>
          <cell r="R368" t="str">
            <v>Deal 170909</v>
          </cell>
          <cell r="W368" t="str">
            <v>Wyman</v>
          </cell>
          <cell r="AB368">
            <v>10500000</v>
          </cell>
          <cell r="AC368">
            <v>46.34</v>
          </cell>
          <cell r="AE368">
            <v>-6929999.9999999646</v>
          </cell>
          <cell r="AJ368">
            <v>0</v>
          </cell>
          <cell r="AL368">
            <v>3639416.666666667</v>
          </cell>
        </row>
        <row r="369">
          <cell r="B369" t="str">
            <v>CGPL170909-STR092600001</v>
          </cell>
          <cell r="C369" t="str">
            <v>INW USD Option/09-10/04</v>
          </cell>
          <cell r="D369" t="str">
            <v>Seagull</v>
          </cell>
          <cell r="E369">
            <v>48</v>
          </cell>
          <cell r="F369">
            <v>50</v>
          </cell>
          <cell r="G369">
            <v>47</v>
          </cell>
          <cell r="H369" t="str">
            <v>HSBC</v>
          </cell>
          <cell r="I369">
            <v>40073</v>
          </cell>
          <cell r="J369">
            <v>40259</v>
          </cell>
          <cell r="K369">
            <v>40262</v>
          </cell>
          <cell r="L369">
            <v>2400000</v>
          </cell>
          <cell r="O369" t="str">
            <v>Approval</v>
          </cell>
          <cell r="P369" t="str">
            <v>Approval</v>
          </cell>
          <cell r="Q369" t="str">
            <v>Approval</v>
          </cell>
          <cell r="R369" t="str">
            <v>Deal 170909</v>
          </cell>
          <cell r="W369" t="str">
            <v>Wyman</v>
          </cell>
          <cell r="AB369">
            <v>2400000</v>
          </cell>
          <cell r="AC369">
            <v>45.63</v>
          </cell>
          <cell r="AE369">
            <v>-3287999.9999999939</v>
          </cell>
          <cell r="AJ369">
            <v>0</v>
          </cell>
          <cell r="AL369">
            <v>831866.66666666663</v>
          </cell>
        </row>
        <row r="370">
          <cell r="B370" t="str">
            <v>CGPL170909-STR092600001</v>
          </cell>
          <cell r="C370" t="str">
            <v>INW USD Option/09-10/04</v>
          </cell>
          <cell r="D370" t="str">
            <v>Seagull</v>
          </cell>
          <cell r="E370">
            <v>48</v>
          </cell>
          <cell r="F370">
            <v>50</v>
          </cell>
          <cell r="G370">
            <v>47</v>
          </cell>
          <cell r="H370" t="str">
            <v>HSBC</v>
          </cell>
          <cell r="I370">
            <v>40073</v>
          </cell>
          <cell r="J370">
            <v>40289</v>
          </cell>
          <cell r="K370">
            <v>40291</v>
          </cell>
          <cell r="L370">
            <v>4100000</v>
          </cell>
          <cell r="O370" t="str">
            <v>Approval</v>
          </cell>
          <cell r="P370" t="str">
            <v>Approval</v>
          </cell>
          <cell r="Q370" t="str">
            <v>Approval</v>
          </cell>
          <cell r="R370" t="str">
            <v>Deal 170909</v>
          </cell>
          <cell r="W370" t="str">
            <v>Wyman</v>
          </cell>
          <cell r="AB370">
            <v>4100000</v>
          </cell>
          <cell r="AC370">
            <v>44.42</v>
          </cell>
          <cell r="AE370">
            <v>-10577999.999999993</v>
          </cell>
          <cell r="AJ370">
            <v>0</v>
          </cell>
          <cell r="AL370">
            <v>1218090.476190476</v>
          </cell>
          <cell r="AM370">
            <v>203015.07936507935</v>
          </cell>
        </row>
        <row r="371">
          <cell r="B371" t="str">
            <v>SBI/DRV/2009-10/75</v>
          </cell>
          <cell r="C371" t="str">
            <v>INW USD Option/09-10/05</v>
          </cell>
          <cell r="D371" t="str">
            <v>Seagull</v>
          </cell>
          <cell r="E371">
            <v>48</v>
          </cell>
          <cell r="F371">
            <v>50</v>
          </cell>
          <cell r="G371">
            <v>46</v>
          </cell>
          <cell r="H371" t="str">
            <v>SBI</v>
          </cell>
          <cell r="I371">
            <v>40085</v>
          </cell>
          <cell r="J371">
            <v>40199</v>
          </cell>
          <cell r="K371">
            <v>40203</v>
          </cell>
          <cell r="L371">
            <v>6000000</v>
          </cell>
          <cell r="M371">
            <v>48.1</v>
          </cell>
          <cell r="N371">
            <v>0.62916666666666665</v>
          </cell>
          <cell r="O371" t="str">
            <v>Approval</v>
          </cell>
          <cell r="P371" t="str">
            <v>Approval</v>
          </cell>
          <cell r="S371" t="str">
            <v>ID 290909</v>
          </cell>
          <cell r="T371" t="str">
            <v>FD 290909</v>
          </cell>
          <cell r="W371" t="str">
            <v>Imports</v>
          </cell>
          <cell r="AB371">
            <v>6000000</v>
          </cell>
          <cell r="AC371">
            <v>46.082500000000003</v>
          </cell>
          <cell r="AD371" t="str">
            <v>New contract</v>
          </cell>
          <cell r="AE371">
            <v>495000.00000001874</v>
          </cell>
          <cell r="AJ371">
            <v>0</v>
          </cell>
          <cell r="AL371">
            <v>3775000</v>
          </cell>
          <cell r="AQ371">
            <v>3775000</v>
          </cell>
        </row>
        <row r="372">
          <cell r="B372" t="str">
            <v>SBI/DRV/2009-10/76</v>
          </cell>
          <cell r="C372" t="str">
            <v>INW USD Option/09-10/06</v>
          </cell>
          <cell r="D372" t="str">
            <v>Seagull</v>
          </cell>
          <cell r="E372">
            <v>48</v>
          </cell>
          <cell r="F372">
            <v>50</v>
          </cell>
          <cell r="G372">
            <v>45</v>
          </cell>
          <cell r="H372" t="str">
            <v>SBI</v>
          </cell>
          <cell r="I372">
            <v>40087</v>
          </cell>
          <cell r="J372">
            <v>40319</v>
          </cell>
          <cell r="K372">
            <v>40323</v>
          </cell>
          <cell r="L372">
            <v>6000000</v>
          </cell>
          <cell r="N372">
            <v>0.66666666666666663</v>
          </cell>
          <cell r="O372" t="str">
            <v>Approval</v>
          </cell>
          <cell r="P372" t="str">
            <v>Approval</v>
          </cell>
          <cell r="Q372" t="str">
            <v>Approval</v>
          </cell>
          <cell r="S372" t="str">
            <v>ID 011009</v>
          </cell>
          <cell r="T372" t="str">
            <v>FD 011009</v>
          </cell>
          <cell r="W372" t="str">
            <v>Imports</v>
          </cell>
          <cell r="X372">
            <v>6000000</v>
          </cell>
          <cell r="Y372" t="str">
            <v>various</v>
          </cell>
          <cell r="Z372" t="str">
            <v>various</v>
          </cell>
          <cell r="AA372">
            <v>46.728703955466671</v>
          </cell>
          <cell r="AJ372">
            <v>0</v>
          </cell>
          <cell r="AL372">
            <v>3000000</v>
          </cell>
          <cell r="AM372">
            <v>1000000</v>
          </cell>
          <cell r="AQ372">
            <v>4000000</v>
          </cell>
        </row>
        <row r="373">
          <cell r="B373" t="str">
            <v>SBI/DRV/2009-10/78</v>
          </cell>
          <cell r="C373" t="str">
            <v>INW USD Option/09-10/07</v>
          </cell>
          <cell r="D373" t="str">
            <v>Seagull</v>
          </cell>
          <cell r="E373">
            <v>48</v>
          </cell>
          <cell r="F373">
            <v>50</v>
          </cell>
          <cell r="G373">
            <v>45</v>
          </cell>
          <cell r="H373" t="str">
            <v>SBI</v>
          </cell>
          <cell r="I373">
            <v>40092</v>
          </cell>
          <cell r="J373">
            <v>40352</v>
          </cell>
          <cell r="K373">
            <v>40354</v>
          </cell>
          <cell r="L373">
            <v>10000000</v>
          </cell>
          <cell r="N373">
            <v>0.39</v>
          </cell>
          <cell r="O373" t="str">
            <v>Approval</v>
          </cell>
          <cell r="P373" t="str">
            <v>Approval</v>
          </cell>
          <cell r="Q373" t="str">
            <v>Approval</v>
          </cell>
          <cell r="R373" t="str">
            <v>DR 061009 II</v>
          </cell>
          <cell r="S373" t="str">
            <v>ID 061009 II</v>
          </cell>
          <cell r="T373" t="str">
            <v>FD 061009 II</v>
          </cell>
          <cell r="W373" t="str">
            <v>Imports</v>
          </cell>
          <cell r="AB373">
            <v>10000000</v>
          </cell>
          <cell r="AJ373">
            <v>0</v>
          </cell>
          <cell r="AL373">
            <v>2600000</v>
          </cell>
          <cell r="AM373">
            <v>1300000</v>
          </cell>
          <cell r="AQ373">
            <v>3900000</v>
          </cell>
        </row>
        <row r="374">
          <cell r="B374" t="str">
            <v>received</v>
          </cell>
          <cell r="C374" t="str">
            <v>INW USD Option/10-11/01</v>
          </cell>
          <cell r="D374" t="str">
            <v>Call spread</v>
          </cell>
          <cell r="E374">
            <v>45</v>
          </cell>
          <cell r="F374">
            <v>46</v>
          </cell>
          <cell r="H374" t="str">
            <v>SBI</v>
          </cell>
          <cell r="I374">
            <v>40273</v>
          </cell>
          <cell r="J374">
            <v>40323</v>
          </cell>
          <cell r="K374">
            <v>40326</v>
          </cell>
          <cell r="L374">
            <v>10000000</v>
          </cell>
          <cell r="M374">
            <v>44.524999999999999</v>
          </cell>
          <cell r="N374">
            <v>0.26937624999999998</v>
          </cell>
          <cell r="R374" t="str">
            <v>done</v>
          </cell>
          <cell r="S374" t="str">
            <v>done</v>
          </cell>
          <cell r="T374" t="str">
            <v>recd</v>
          </cell>
          <cell r="W374" t="str">
            <v>Imports</v>
          </cell>
          <cell r="X374">
            <v>8566627.2277777772</v>
          </cell>
          <cell r="Y374" t="str">
            <v>various</v>
          </cell>
          <cell r="Z374" t="str">
            <v>various</v>
          </cell>
          <cell r="AA374">
            <v>46.778279515492073</v>
          </cell>
          <cell r="AB374">
            <v>1433372.7722222228</v>
          </cell>
          <cell r="AC374">
            <v>47.3</v>
          </cell>
          <cell r="AD374">
            <v>46.3</v>
          </cell>
          <cell r="AE374">
            <v>10000000</v>
          </cell>
          <cell r="AJ374">
            <v>0</v>
          </cell>
          <cell r="AM374">
            <v>2693762.5</v>
          </cell>
          <cell r="AQ374">
            <v>2693762.5</v>
          </cell>
        </row>
        <row r="375">
          <cell r="B375">
            <v>175378</v>
          </cell>
          <cell r="C375" t="str">
            <v>INW USD Option/10-11/02</v>
          </cell>
          <cell r="D375" t="str">
            <v>Call spread</v>
          </cell>
          <cell r="E375">
            <v>45</v>
          </cell>
          <cell r="F375">
            <v>46</v>
          </cell>
          <cell r="H375" t="str">
            <v>HSBC</v>
          </cell>
          <cell r="I375">
            <v>40273</v>
          </cell>
          <cell r="J375">
            <v>40353</v>
          </cell>
          <cell r="K375">
            <v>40357</v>
          </cell>
          <cell r="L375">
            <v>10000000</v>
          </cell>
          <cell r="M375">
            <v>44.51</v>
          </cell>
          <cell r="N375">
            <v>0.32047199999999998</v>
          </cell>
          <cell r="S375" t="str">
            <v>ID 050410 I</v>
          </cell>
          <cell r="T375" t="str">
            <v>FD 050410 I</v>
          </cell>
          <cell r="W375" t="str">
            <v>Imports</v>
          </cell>
          <cell r="X375">
            <v>0.35249799999999998</v>
          </cell>
          <cell r="Y375">
            <v>0.374892</v>
          </cell>
          <cell r="Z375">
            <v>0.32083200000000001</v>
          </cell>
          <cell r="AA375">
            <v>0.35664000000000001</v>
          </cell>
          <cell r="AB375">
            <v>10000000</v>
          </cell>
          <cell r="AJ375">
            <v>-0.3524980004876852</v>
          </cell>
          <cell r="AM375">
            <v>3204720</v>
          </cell>
          <cell r="AQ375">
            <v>3204720</v>
          </cell>
        </row>
        <row r="376">
          <cell r="B376">
            <v>19395070</v>
          </cell>
          <cell r="C376" t="str">
            <v>INW USD Option/10-11/03</v>
          </cell>
          <cell r="D376" t="str">
            <v>Call</v>
          </cell>
          <cell r="E376">
            <v>46</v>
          </cell>
          <cell r="H376" t="str">
            <v>HSBC</v>
          </cell>
          <cell r="I376">
            <v>40273</v>
          </cell>
          <cell r="J376">
            <v>40415</v>
          </cell>
          <cell r="K376">
            <v>40417</v>
          </cell>
          <cell r="L376">
            <v>15000000</v>
          </cell>
          <cell r="M376">
            <v>44.58</v>
          </cell>
          <cell r="N376">
            <v>0.49632399999999999</v>
          </cell>
          <cell r="S376" t="str">
            <v>ID 050410 III</v>
          </cell>
          <cell r="T376" t="str">
            <v>FD 050410 III</v>
          </cell>
          <cell r="W376" t="str">
            <v>Imports</v>
          </cell>
          <cell r="AA376">
            <v>3.5808000000000006E-2</v>
          </cell>
          <cell r="AF376">
            <v>15000000</v>
          </cell>
          <cell r="AG376">
            <v>40450</v>
          </cell>
          <cell r="AH376">
            <v>46.82</v>
          </cell>
          <cell r="AI376">
            <v>12300000.000000004</v>
          </cell>
          <cell r="AJ376">
            <v>0</v>
          </cell>
          <cell r="AM376">
            <v>4466916</v>
          </cell>
          <cell r="AN376">
            <v>2977944</v>
          </cell>
          <cell r="AQ376">
            <v>7444860</v>
          </cell>
        </row>
        <row r="377">
          <cell r="A377" t="str">
            <v>DINW Dec 12 1</v>
          </cell>
          <cell r="C377" t="str">
            <v>INW USD Option/11-12/01</v>
          </cell>
          <cell r="D377" t="str">
            <v>Range forward</v>
          </cell>
          <cell r="E377">
            <v>45</v>
          </cell>
          <cell r="G377">
            <v>44</v>
          </cell>
          <cell r="H377" t="str">
            <v>SBI</v>
          </cell>
          <cell r="I377">
            <v>40749</v>
          </cell>
          <cell r="J377">
            <v>41270</v>
          </cell>
          <cell r="K377">
            <v>41274</v>
          </cell>
          <cell r="L377">
            <v>10000000</v>
          </cell>
          <cell r="M377">
            <v>44.4</v>
          </cell>
          <cell r="N377">
            <v>2.7084000000000001</v>
          </cell>
          <cell r="W377" t="str">
            <v>Doosan</v>
          </cell>
          <cell r="AJ377">
            <v>10000000</v>
          </cell>
          <cell r="AQ377">
            <v>27084000</v>
          </cell>
        </row>
        <row r="378">
          <cell r="A378" t="str">
            <v>DINW Dec 12 2</v>
          </cell>
          <cell r="C378" t="str">
            <v>INW USD Option/11-12/02</v>
          </cell>
          <cell r="D378" t="str">
            <v>Range forward</v>
          </cell>
          <cell r="E378">
            <v>45</v>
          </cell>
          <cell r="G378">
            <v>44</v>
          </cell>
          <cell r="H378" t="str">
            <v>SBI</v>
          </cell>
          <cell r="I378">
            <v>40749</v>
          </cell>
          <cell r="J378">
            <v>41270</v>
          </cell>
          <cell r="K378">
            <v>41274</v>
          </cell>
          <cell r="L378">
            <v>10000000</v>
          </cell>
          <cell r="M378">
            <v>44.4</v>
          </cell>
          <cell r="N378">
            <v>2.7061799999999998</v>
          </cell>
          <cell r="W378" t="str">
            <v>Doosan</v>
          </cell>
          <cell r="AJ378">
            <v>10000000</v>
          </cell>
          <cell r="AQ378">
            <v>27061799.999999996</v>
          </cell>
        </row>
        <row r="379">
          <cell r="A379" t="str">
            <v>DINW Jul 13 1</v>
          </cell>
          <cell r="C379" t="str">
            <v>INW USD Option/11-12/03</v>
          </cell>
          <cell r="D379" t="str">
            <v>Range forward</v>
          </cell>
          <cell r="E379">
            <v>45</v>
          </cell>
          <cell r="G379">
            <v>44</v>
          </cell>
          <cell r="H379" t="str">
            <v>SBI</v>
          </cell>
          <cell r="I379">
            <v>40749</v>
          </cell>
          <cell r="J379">
            <v>41484</v>
          </cell>
          <cell r="K379">
            <v>41486</v>
          </cell>
          <cell r="L379">
            <v>10000000</v>
          </cell>
          <cell r="M379">
            <v>44.4</v>
          </cell>
          <cell r="N379">
            <v>3.5031599999999998</v>
          </cell>
          <cell r="W379" t="str">
            <v>Doosan</v>
          </cell>
          <cell r="AJ379">
            <v>10000000</v>
          </cell>
          <cell r="AQ379">
            <v>35031600</v>
          </cell>
        </row>
        <row r="380">
          <cell r="A380" t="str">
            <v>DINW Dec 12 3</v>
          </cell>
          <cell r="C380" t="str">
            <v>INW USD Option/11-12/04</v>
          </cell>
          <cell r="D380" t="str">
            <v>Range forward</v>
          </cell>
          <cell r="E380">
            <v>45</v>
          </cell>
          <cell r="G380">
            <v>44</v>
          </cell>
          <cell r="H380" t="str">
            <v>SBI</v>
          </cell>
          <cell r="I380">
            <v>40750</v>
          </cell>
          <cell r="J380">
            <v>41270</v>
          </cell>
          <cell r="K380">
            <v>41274</v>
          </cell>
          <cell r="L380">
            <v>5000000</v>
          </cell>
          <cell r="M380">
            <v>44.2</v>
          </cell>
          <cell r="N380">
            <v>2.6166399999999999</v>
          </cell>
          <cell r="W380" t="str">
            <v>Doosan</v>
          </cell>
          <cell r="AJ380">
            <v>5000000</v>
          </cell>
          <cell r="AQ380">
            <v>13083200</v>
          </cell>
        </row>
        <row r="381">
          <cell r="A381" t="str">
            <v>DINW Jul 13 2</v>
          </cell>
          <cell r="C381" t="str">
            <v>INW USD Option/11-12/05</v>
          </cell>
          <cell r="D381" t="str">
            <v>Range forward</v>
          </cell>
          <cell r="E381">
            <v>45</v>
          </cell>
          <cell r="G381">
            <v>44</v>
          </cell>
          <cell r="H381" t="str">
            <v>SBI</v>
          </cell>
          <cell r="I381">
            <v>40750</v>
          </cell>
          <cell r="J381">
            <v>41484</v>
          </cell>
          <cell r="K381">
            <v>41486</v>
          </cell>
          <cell r="L381">
            <v>5000000</v>
          </cell>
          <cell r="M381">
            <v>44.2</v>
          </cell>
          <cell r="N381">
            <v>3.4476</v>
          </cell>
          <cell r="W381" t="str">
            <v>Doosan</v>
          </cell>
          <cell r="AJ381">
            <v>5000000</v>
          </cell>
          <cell r="AQ381">
            <v>17238000</v>
          </cell>
        </row>
        <row r="382">
          <cell r="A382" t="str">
            <v>DINW Dec 12 4</v>
          </cell>
          <cell r="C382" t="str">
            <v>INW USD Option/11-12/06</v>
          </cell>
          <cell r="D382" t="str">
            <v>Range forward</v>
          </cell>
          <cell r="E382">
            <v>45</v>
          </cell>
          <cell r="G382">
            <v>44</v>
          </cell>
          <cell r="H382" t="str">
            <v>BNP</v>
          </cell>
          <cell r="I382">
            <v>40751</v>
          </cell>
          <cell r="J382">
            <v>41270</v>
          </cell>
          <cell r="K382">
            <v>41274</v>
          </cell>
          <cell r="L382">
            <v>5000000</v>
          </cell>
          <cell r="M382">
            <v>44.05</v>
          </cell>
          <cell r="N382">
            <v>2.34</v>
          </cell>
          <cell r="W382" t="str">
            <v>Doosan</v>
          </cell>
          <cell r="AJ382">
            <v>5000000</v>
          </cell>
          <cell r="AQ382">
            <v>11700000</v>
          </cell>
        </row>
        <row r="383">
          <cell r="A383" t="str">
            <v>DINW Jul 13 3</v>
          </cell>
          <cell r="C383" t="str">
            <v>INW USD Option/11-12/07</v>
          </cell>
          <cell r="D383" t="str">
            <v>Range forward</v>
          </cell>
          <cell r="E383">
            <v>45</v>
          </cell>
          <cell r="G383">
            <v>44</v>
          </cell>
          <cell r="H383" t="str">
            <v>BNP</v>
          </cell>
          <cell r="I383">
            <v>40751</v>
          </cell>
          <cell r="J383">
            <v>41484</v>
          </cell>
          <cell r="K383">
            <v>41486</v>
          </cell>
          <cell r="L383">
            <v>5000000</v>
          </cell>
          <cell r="M383">
            <v>44.05</v>
          </cell>
          <cell r="N383">
            <v>3.14</v>
          </cell>
          <cell r="W383" t="str">
            <v>Doosan</v>
          </cell>
          <cell r="AJ383">
            <v>5000000</v>
          </cell>
          <cell r="AQ383">
            <v>15700000</v>
          </cell>
        </row>
        <row r="384">
          <cell r="A384" t="str">
            <v>DINW Dec 12 5</v>
          </cell>
          <cell r="C384" t="str">
            <v>INW USD Option/11-12/08</v>
          </cell>
          <cell r="D384" t="str">
            <v>Range forward</v>
          </cell>
          <cell r="E384">
            <v>45</v>
          </cell>
          <cell r="G384">
            <v>44</v>
          </cell>
          <cell r="H384" t="str">
            <v>SBI</v>
          </cell>
          <cell r="I384">
            <v>40753</v>
          </cell>
          <cell r="J384">
            <v>41270</v>
          </cell>
          <cell r="K384">
            <v>41274</v>
          </cell>
          <cell r="L384">
            <v>5000000</v>
          </cell>
          <cell r="M384">
            <v>44.195</v>
          </cell>
          <cell r="N384">
            <v>2.5102760000000002</v>
          </cell>
          <cell r="W384" t="str">
            <v>Doosan</v>
          </cell>
          <cell r="AJ384">
            <v>5000000</v>
          </cell>
          <cell r="AQ384">
            <v>12551380</v>
          </cell>
        </row>
        <row r="385">
          <cell r="A385" t="str">
            <v>DINW Jul 13 4</v>
          </cell>
          <cell r="C385" t="str">
            <v>INW USD Option/11-12/09</v>
          </cell>
          <cell r="D385" t="str">
            <v>Range forward</v>
          </cell>
          <cell r="E385">
            <v>45</v>
          </cell>
          <cell r="G385">
            <v>44</v>
          </cell>
          <cell r="H385" t="str">
            <v>SBI</v>
          </cell>
          <cell r="I385">
            <v>40753</v>
          </cell>
          <cell r="J385">
            <v>41484</v>
          </cell>
          <cell r="K385">
            <v>41486</v>
          </cell>
          <cell r="L385">
            <v>2000000</v>
          </cell>
          <cell r="M385">
            <v>44.195</v>
          </cell>
          <cell r="N385">
            <v>3.2814787500000002</v>
          </cell>
          <cell r="W385" t="str">
            <v>Doosan</v>
          </cell>
          <cell r="AJ385">
            <v>2000000</v>
          </cell>
          <cell r="AQ385">
            <v>6562957.5</v>
          </cell>
        </row>
        <row r="386">
          <cell r="A386" t="str">
            <v>DINW Aug 12 1</v>
          </cell>
          <cell r="C386" t="str">
            <v>INW USD Option/11-12/10</v>
          </cell>
          <cell r="D386" t="str">
            <v>Range forward</v>
          </cell>
          <cell r="E386">
            <v>45</v>
          </cell>
          <cell r="G386">
            <v>44</v>
          </cell>
          <cell r="H386" t="str">
            <v>ICICI</v>
          </cell>
          <cell r="I386">
            <v>40765</v>
          </cell>
          <cell r="J386">
            <v>41150</v>
          </cell>
          <cell r="K386">
            <v>41152</v>
          </cell>
          <cell r="L386">
            <v>5100000</v>
          </cell>
          <cell r="M386">
            <v>45.18</v>
          </cell>
          <cell r="N386">
            <v>1.9607843137254901</v>
          </cell>
          <cell r="W386" t="str">
            <v>Doosan</v>
          </cell>
          <cell r="AJ386">
            <v>5100000</v>
          </cell>
          <cell r="AQ386">
            <v>10000000</v>
          </cell>
        </row>
        <row r="387">
          <cell r="A387" t="str">
            <v>DINW Aug 12 2</v>
          </cell>
          <cell r="C387" t="str">
            <v>INW USD Option/11-12/11</v>
          </cell>
          <cell r="D387" t="str">
            <v>Range forward</v>
          </cell>
          <cell r="E387">
            <v>45</v>
          </cell>
          <cell r="G387">
            <v>44</v>
          </cell>
          <cell r="H387" t="str">
            <v>ICICI</v>
          </cell>
          <cell r="I387">
            <v>40765</v>
          </cell>
          <cell r="J387">
            <v>41150</v>
          </cell>
          <cell r="K387">
            <v>41152</v>
          </cell>
          <cell r="L387">
            <v>5000000</v>
          </cell>
          <cell r="M387">
            <v>45.164999999999999</v>
          </cell>
          <cell r="N387">
            <v>1.92</v>
          </cell>
          <cell r="W387" t="str">
            <v>Doosan</v>
          </cell>
          <cell r="AJ387">
            <v>5000000</v>
          </cell>
          <cell r="AQ387">
            <v>9600000</v>
          </cell>
        </row>
        <row r="390">
          <cell r="L390">
            <v>162100000</v>
          </cell>
          <cell r="X390">
            <v>15566627.580275778</v>
          </cell>
          <cell r="AB390">
            <v>64433372.772222221</v>
          </cell>
          <cell r="AE390">
            <v>-10300999.999999933</v>
          </cell>
          <cell r="AJ390">
            <v>67099999.647501998</v>
          </cell>
          <cell r="AL390">
            <v>42441358.253968254</v>
          </cell>
          <cell r="AM390">
            <v>13825460.246031746</v>
          </cell>
          <cell r="AN390">
            <v>2977944</v>
          </cell>
          <cell r="AO390">
            <v>0</v>
          </cell>
          <cell r="AP390">
            <v>0</v>
          </cell>
          <cell r="AQ390">
            <v>244857700</v>
          </cell>
        </row>
      </sheetData>
      <sheetData sheetId="3"/>
      <sheetData sheetId="4">
        <row r="33">
          <cell r="A33" t="str">
            <v>ID NO</v>
          </cell>
        </row>
      </sheetData>
      <sheetData sheetId="5"/>
      <sheetData sheetId="6"/>
      <sheetData sheetId="7"/>
      <sheetData sheetId="8">
        <row r="10">
          <cell r="O10">
            <v>46</v>
          </cell>
        </row>
      </sheetData>
      <sheetData sheetId="9"/>
      <sheetData sheetId="10">
        <row r="364">
          <cell r="O364">
            <v>82.55</v>
          </cell>
        </row>
      </sheetData>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BS"/>
      <sheetName val="Details PL"/>
      <sheetName val="Sales Summary"/>
      <sheetName val="RM Consumption Schedule 11"/>
      <sheetName val="TB 01-05-03"/>
      <sheetName val="Sheet1"/>
      <sheetName val="****00"/>
      <sheetName val="Sheet2"/>
      <sheetName val="Sheet3"/>
      <sheetName val="#REF"/>
      <sheetName val="ENGG_VAL"/>
      <sheetName val="ADD_WAVG"/>
      <sheetName val="VAL31MAR-ALL"/>
      <sheetName val="MPS_PACKING"/>
      <sheetName val="Book1"/>
      <sheetName val="LOCAL FAR TIL JUL10 (2)"/>
      <sheetName val=""/>
      <sheetName val="BS Groupings"/>
      <sheetName val="PL Groupings"/>
      <sheetName val="DF"/>
      <sheetName val="Setup"/>
      <sheetName val="Finance IT &amp; Pro (2)"/>
      <sheetName val="BS (2)"/>
      <sheetName val="P&amp;L (2)"/>
      <sheetName val="FTT_TW_Q2"/>
      <sheetName val="FTT_TW_Q2(Spin)"/>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s>
    <sheetDataSet>
      <sheetData sheetId="0">
        <row r="3">
          <cell r="A3" t="str">
            <v>1) Details of Current Account Bank balances ( Schedule 6 )</v>
          </cell>
        </row>
        <row r="4">
          <cell r="A4">
            <v>1</v>
          </cell>
          <cell r="B4" t="str">
            <v>SBI - Air Cargo Complex Br., Mumbai</v>
          </cell>
          <cell r="G4">
            <v>19025</v>
          </cell>
          <cell r="H4">
            <v>9550</v>
          </cell>
        </row>
        <row r="5">
          <cell r="A5">
            <v>2</v>
          </cell>
          <cell r="B5" t="str">
            <v>HDFC Bank Ltd., Pune</v>
          </cell>
          <cell r="G5">
            <v>19027</v>
          </cell>
          <cell r="H5">
            <v>15000</v>
          </cell>
        </row>
        <row r="6">
          <cell r="A6">
            <v>3</v>
          </cell>
          <cell r="B6" t="str">
            <v>State Bank of India, Jamshedpur</v>
          </cell>
          <cell r="G6">
            <v>19035</v>
          </cell>
          <cell r="H6">
            <v>49500</v>
          </cell>
        </row>
        <row r="7">
          <cell r="A7">
            <v>4</v>
          </cell>
          <cell r="B7" t="str">
            <v>Hongkong &amp; Shanghai Bank, Mumbai</v>
          </cell>
          <cell r="G7">
            <v>19040</v>
          </cell>
          <cell r="H7">
            <v>27266</v>
          </cell>
        </row>
        <row r="8">
          <cell r="A8">
            <v>5</v>
          </cell>
          <cell r="B8" t="str">
            <v>SB of Indore, Dewas ( incl. cheques in hand Rs. Nil )</v>
          </cell>
          <cell r="G8">
            <v>40200</v>
          </cell>
          <cell r="H8">
            <v>21888400</v>
          </cell>
        </row>
        <row r="9">
          <cell r="G9" t="str">
            <v>TOTAL</v>
          </cell>
          <cell r="H9">
            <v>21989716</v>
          </cell>
        </row>
        <row r="11">
          <cell r="A11" t="str">
            <v>2) Details of Deposits ( Schedule 7 )</v>
          </cell>
        </row>
        <row r="12">
          <cell r="A12">
            <v>1</v>
          </cell>
          <cell r="B12" t="str">
            <v>Deposit with Custom Authorities</v>
          </cell>
          <cell r="G12">
            <v>10210</v>
          </cell>
          <cell r="H12">
            <v>4975867</v>
          </cell>
        </row>
        <row r="13">
          <cell r="A13">
            <v>2</v>
          </cell>
          <cell r="B13" t="str">
            <v>Deposit Others</v>
          </cell>
          <cell r="G13">
            <v>10240</v>
          </cell>
          <cell r="H13">
            <v>2801063</v>
          </cell>
        </row>
        <row r="14">
          <cell r="G14" t="str">
            <v>TOTAL</v>
          </cell>
          <cell r="H14">
            <v>7776930</v>
          </cell>
        </row>
        <row r="16">
          <cell r="A16" t="str">
            <v xml:space="preserve">3) Details of other Advances Recoverable in cash or in kind or for </v>
          </cell>
        </row>
        <row r="17">
          <cell r="A17" t="str">
            <v xml:space="preserve"> value to be received ( Schedule 7)</v>
          </cell>
        </row>
        <row r="18">
          <cell r="A18">
            <v>1</v>
          </cell>
          <cell r="B18" t="str">
            <v>Advance to Supplier - Tooling (less amortised Rs.1,615,840/-)</v>
          </cell>
          <cell r="G18">
            <v>10300</v>
          </cell>
          <cell r="H18">
            <v>3066800</v>
          </cell>
        </row>
        <row r="19">
          <cell r="A19">
            <v>2</v>
          </cell>
          <cell r="B19" t="str">
            <v>Advance to employees</v>
          </cell>
          <cell r="G19">
            <v>10320</v>
          </cell>
          <cell r="H19">
            <v>192000</v>
          </cell>
        </row>
        <row r="20">
          <cell r="A20">
            <v>3</v>
          </cell>
          <cell r="B20" t="str">
            <v>Advances Others</v>
          </cell>
          <cell r="G20">
            <v>10330</v>
          </cell>
          <cell r="H20">
            <v>25000</v>
          </cell>
        </row>
        <row r="21">
          <cell r="A21">
            <v>4</v>
          </cell>
          <cell r="B21" t="str">
            <v>Prepaid insurance</v>
          </cell>
          <cell r="G21">
            <v>10530</v>
          </cell>
          <cell r="H21">
            <v>1530628</v>
          </cell>
        </row>
        <row r="22">
          <cell r="A22">
            <v>5</v>
          </cell>
          <cell r="B22" t="str">
            <v>Prepaid Expenses</v>
          </cell>
          <cell r="G22">
            <v>10600</v>
          </cell>
          <cell r="H22">
            <v>44570</v>
          </cell>
        </row>
        <row r="23">
          <cell r="A23">
            <v>6</v>
          </cell>
          <cell r="B23" t="str">
            <v>PLA</v>
          </cell>
          <cell r="G23">
            <v>11000</v>
          </cell>
          <cell r="H23">
            <v>1924414</v>
          </cell>
        </row>
        <row r="24">
          <cell r="A24">
            <v>7</v>
          </cell>
          <cell r="B24" t="str">
            <v>Modvat RG 23 A</v>
          </cell>
          <cell r="G24">
            <v>11010</v>
          </cell>
          <cell r="H24">
            <v>954582</v>
          </cell>
        </row>
        <row r="25">
          <cell r="A25">
            <v>8</v>
          </cell>
          <cell r="B25" t="str">
            <v>Modvat RG 23 C</v>
          </cell>
          <cell r="G25">
            <v>11020</v>
          </cell>
          <cell r="H25">
            <v>723939</v>
          </cell>
        </row>
        <row r="26">
          <cell r="A26">
            <v>9</v>
          </cell>
          <cell r="B26" t="str">
            <v>Modvat Receivable</v>
          </cell>
          <cell r="G26">
            <v>11050</v>
          </cell>
          <cell r="H26">
            <v>628878</v>
          </cell>
        </row>
        <row r="27">
          <cell r="A27">
            <v>10</v>
          </cell>
          <cell r="B27" t="str">
            <v>Duty  Drawback Receivable</v>
          </cell>
          <cell r="G27">
            <v>10910</v>
          </cell>
          <cell r="H27">
            <v>673790</v>
          </cell>
        </row>
        <row r="28">
          <cell r="A28">
            <v>11</v>
          </cell>
          <cell r="B28" t="str">
            <v>Advance Licence</v>
          </cell>
          <cell r="G28">
            <v>10920</v>
          </cell>
          <cell r="H28">
            <v>11940</v>
          </cell>
        </row>
        <row r="29">
          <cell r="A29">
            <v>12</v>
          </cell>
          <cell r="B29" t="str">
            <v>Medical Loan</v>
          </cell>
          <cell r="G29">
            <v>10410</v>
          </cell>
          <cell r="H29">
            <v>40820</v>
          </cell>
        </row>
        <row r="30">
          <cell r="A30">
            <v>13</v>
          </cell>
          <cell r="B30" t="str">
            <v>Emergency Loan</v>
          </cell>
          <cell r="G30">
            <v>10420</v>
          </cell>
          <cell r="H30">
            <v>156991</v>
          </cell>
        </row>
        <row r="31">
          <cell r="A31">
            <v>14</v>
          </cell>
          <cell r="B31" t="str">
            <v>Vehicle Loan</v>
          </cell>
          <cell r="G31">
            <v>10400</v>
          </cell>
          <cell r="H31">
            <v>1466176</v>
          </cell>
        </row>
        <row r="32">
          <cell r="A32">
            <v>15</v>
          </cell>
          <cell r="B32" t="str">
            <v>Debit Balances in Sundry Creditors (less cutom duty paid on GIT)</v>
          </cell>
          <cell r="H32">
            <v>1701420</v>
          </cell>
        </row>
        <row r="33">
          <cell r="A33">
            <v>16</v>
          </cell>
          <cell r="B33" t="str">
            <v>Y. E. 31-03-99 Income Tax</v>
          </cell>
          <cell r="G33">
            <v>10820</v>
          </cell>
          <cell r="H33">
            <v>18440</v>
          </cell>
        </row>
        <row r="34">
          <cell r="A34">
            <v>17</v>
          </cell>
          <cell r="B34" t="str">
            <v>Y. E. 31-03-01 Income Tax</v>
          </cell>
          <cell r="G34">
            <v>10822</v>
          </cell>
          <cell r="H34">
            <v>11072</v>
          </cell>
        </row>
        <row r="35">
          <cell r="A35">
            <v>18</v>
          </cell>
          <cell r="B35" t="str">
            <v>Y. E. 31-03-02 Sales Tax</v>
          </cell>
          <cell r="G35">
            <v>10830</v>
          </cell>
          <cell r="H35">
            <v>19421</v>
          </cell>
        </row>
        <row r="36">
          <cell r="A36">
            <v>19</v>
          </cell>
          <cell r="B36" t="str">
            <v>Insurance Claims / Refunds</v>
          </cell>
          <cell r="G36">
            <v>10900</v>
          </cell>
          <cell r="H36">
            <v>120557</v>
          </cell>
        </row>
        <row r="37">
          <cell r="A37">
            <v>20</v>
          </cell>
          <cell r="B37" t="str">
            <v>Interest receivable on Fixed Deposit</v>
          </cell>
          <cell r="G37">
            <v>10731</v>
          </cell>
          <cell r="H37">
            <v>1152022</v>
          </cell>
        </row>
        <row r="38">
          <cell r="A38">
            <v>21</v>
          </cell>
          <cell r="B38" t="str">
            <v>Central Sales Tax Payable</v>
          </cell>
          <cell r="G38">
            <v>50200</v>
          </cell>
          <cell r="H38">
            <v>765039</v>
          </cell>
        </row>
        <row r="39">
          <cell r="G39" t="str">
            <v>TOTAL</v>
          </cell>
          <cell r="H39">
            <v>15228499</v>
          </cell>
        </row>
        <row r="42">
          <cell r="A42" t="str">
            <v>4) Details of Other Liabilities ( Schedule 8 )</v>
          </cell>
        </row>
        <row r="43">
          <cell r="A43">
            <v>1</v>
          </cell>
          <cell r="B43" t="str">
            <v>TDS Payable - Others</v>
          </cell>
          <cell r="G43">
            <v>50130</v>
          </cell>
          <cell r="H43">
            <v>3503954</v>
          </cell>
        </row>
        <row r="44">
          <cell r="A44">
            <v>2</v>
          </cell>
          <cell r="B44" t="str">
            <v>TDS Payable - Salaries</v>
          </cell>
          <cell r="G44">
            <v>50100</v>
          </cell>
          <cell r="H44">
            <v>0</v>
          </cell>
        </row>
        <row r="45">
          <cell r="A45">
            <v>3</v>
          </cell>
          <cell r="B45" t="str">
            <v>Wages Payable</v>
          </cell>
          <cell r="G45">
            <v>50400</v>
          </cell>
          <cell r="H45">
            <v>0</v>
          </cell>
        </row>
        <row r="46">
          <cell r="A46">
            <v>4</v>
          </cell>
          <cell r="B46" t="str">
            <v>Retention money</v>
          </cell>
          <cell r="G46">
            <v>40600</v>
          </cell>
          <cell r="H46">
            <v>55000</v>
          </cell>
        </row>
        <row r="47">
          <cell r="A47">
            <v>5</v>
          </cell>
          <cell r="B47" t="str">
            <v>Security Deposit</v>
          </cell>
          <cell r="G47">
            <v>40500</v>
          </cell>
          <cell r="H47">
            <v>0</v>
          </cell>
        </row>
        <row r="48">
          <cell r="A48">
            <v>6</v>
          </cell>
          <cell r="B48" t="str">
            <v>PF payable - Employer and Employee</v>
          </cell>
          <cell r="G48">
            <v>50300</v>
          </cell>
          <cell r="H48">
            <v>90010</v>
          </cell>
        </row>
        <row r="49">
          <cell r="A49">
            <v>7</v>
          </cell>
          <cell r="B49" t="str">
            <v>ESIC payable - Employer and Employee</v>
          </cell>
          <cell r="G49">
            <v>50310</v>
          </cell>
          <cell r="H49">
            <v>14933</v>
          </cell>
        </row>
        <row r="50">
          <cell r="A50">
            <v>8</v>
          </cell>
          <cell r="B50" t="str">
            <v xml:space="preserve">Contractor's PF and ESIC </v>
          </cell>
          <cell r="G50">
            <v>50320</v>
          </cell>
          <cell r="H50">
            <v>1638</v>
          </cell>
        </row>
        <row r="51">
          <cell r="G51" t="str">
            <v>TOTAL</v>
          </cell>
          <cell r="H51">
            <v>3665535</v>
          </cell>
        </row>
        <row r="53">
          <cell r="A53" t="str">
            <v xml:space="preserve">5) Provision for taxation  (Schedule 8) </v>
          </cell>
          <cell r="G53">
            <v>50700</v>
          </cell>
          <cell r="H53">
            <v>2316582</v>
          </cell>
        </row>
        <row r="56">
          <cell r="A56" t="str">
            <v>6) Provisions for Staff Welfare Scheme ( Schedule 8 )</v>
          </cell>
        </row>
        <row r="57">
          <cell r="A57">
            <v>1</v>
          </cell>
          <cell r="B57" t="str">
            <v>Gratuity</v>
          </cell>
          <cell r="H57">
            <v>298307</v>
          </cell>
        </row>
        <row r="58">
          <cell r="A58">
            <v>2</v>
          </cell>
          <cell r="B58" t="str">
            <v>Leave Encashment</v>
          </cell>
          <cell r="H58">
            <v>257106</v>
          </cell>
        </row>
        <row r="59">
          <cell r="G59" t="str">
            <v>TOTAL</v>
          </cell>
          <cell r="H59">
            <v>555413</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C4TC"/>
      <sheetName val="Chart C4TC15"/>
      <sheetName val="Chart1"/>
      <sheetName val="Chart2"/>
      <sheetName val="Chart3"/>
      <sheetName val="Inputs Cargo"/>
      <sheetName val="Inputs Rates&amp;Prices"/>
      <sheetName val="Assumptions Market"/>
      <sheetName val="Assumptions Vessels"/>
      <sheetName val="Proposal"/>
      <sheetName val="Output Mundra"/>
      <sheetName val="VoyTBCT-Mun"/>
      <sheetName val="Voy-Satui-Mun"/>
      <sheetName val="TBCT  (200k)"/>
      <sheetName val="TBCT  (CVC)"/>
      <sheetName val="Voyage Cost Simulation"/>
      <sheetName val="Graph 2"/>
      <sheetName val="Graph1"/>
      <sheetName val="Output Trombay"/>
      <sheetName val="Output Maithon"/>
      <sheetName val="C Cntrcts"/>
      <sheetName val="O Cargo"/>
      <sheetName val="C Fin'cng"/>
      <sheetName val="O Fin'cng"/>
      <sheetName val="FloorRate"/>
      <sheetName val="Chart PP Mundra"/>
      <sheetName val="Chart PP Trombay"/>
      <sheetName val="Chart PP Maithon"/>
      <sheetName val="Chart PP Maithon3"/>
      <sheetName val="Chart Total"/>
      <sheetName val="Chart Mundra"/>
      <sheetName val="Chart Trombay"/>
      <sheetName val="Chart Maithon"/>
      <sheetName val="OC"/>
      <sheetName val="C4TC C11 Chart Data"/>
      <sheetName val="C4TC C11 Reg"/>
      <sheetName val="C4TC S5 Reg"/>
      <sheetName val="Arbitrage Check"/>
      <sheetName val="C4TC C3yrTC Reg"/>
      <sheetName val="C4TC C5yrTC Reg"/>
      <sheetName val="C4TC P4 Reg"/>
      <sheetName val="C4TC P3yrTC Reg"/>
      <sheetName val="C4TC P5yrTC R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1">
          <cell r="E21" t="str">
            <v>Spot/CoA</v>
          </cell>
          <cell r="F21" t="str">
            <v>CVC</v>
          </cell>
          <cell r="G21" t="str">
            <v>Trombay</v>
          </cell>
          <cell r="H21" t="str">
            <v>Trombay Monsoon</v>
          </cell>
          <cell r="I21" t="str">
            <v>Dhamra</v>
          </cell>
          <cell r="J21" t="str">
            <v>Paradip</v>
          </cell>
          <cell r="K21" t="str">
            <v>Dhamra-Haldia</v>
          </cell>
          <cell r="L21" t="str">
            <v>Paradip-Haldia</v>
          </cell>
        </row>
        <row r="22">
          <cell r="E22" t="str">
            <v>TBCT</v>
          </cell>
          <cell r="F22" t="str">
            <v>TBCT</v>
          </cell>
          <cell r="G22" t="str">
            <v>Taboneo</v>
          </cell>
          <cell r="H22" t="str">
            <v>Taboneo Monsoon</v>
          </cell>
          <cell r="I22" t="str">
            <v>Satui</v>
          </cell>
          <cell r="J22" t="str">
            <v>Satui</v>
          </cell>
          <cell r="K22" t="str">
            <v>Satui</v>
          </cell>
          <cell r="L22" t="str">
            <v>Satui</v>
          </cell>
        </row>
        <row r="23">
          <cell r="E23" t="str">
            <v>Mundra Now</v>
          </cell>
          <cell r="F23" t="str">
            <v>Mundra Now</v>
          </cell>
          <cell r="G23" t="str">
            <v>Mumbai</v>
          </cell>
          <cell r="H23" t="str">
            <v>Mumbai Monsoon</v>
          </cell>
          <cell r="I23" t="str">
            <v>Dhamra</v>
          </cell>
          <cell r="J23" t="str">
            <v>Paradip</v>
          </cell>
          <cell r="K23" t="str">
            <v>Dhamra</v>
          </cell>
          <cell r="L23" t="str">
            <v>Paradip</v>
          </cell>
        </row>
        <row r="24">
          <cell r="E24">
            <v>0</v>
          </cell>
          <cell r="F24">
            <v>0</v>
          </cell>
          <cell r="G24">
            <v>0</v>
          </cell>
          <cell r="H24">
            <v>0</v>
          </cell>
          <cell r="I24">
            <v>0</v>
          </cell>
          <cell r="J24">
            <v>0</v>
          </cell>
          <cell r="K24" t="str">
            <v>Haldia</v>
          </cell>
          <cell r="L24" t="str">
            <v>Haldia</v>
          </cell>
        </row>
        <row r="25">
          <cell r="E25" t="str">
            <v>Nagoya</v>
          </cell>
          <cell r="F25" t="str">
            <v>Mundra Now</v>
          </cell>
          <cell r="G25" t="str">
            <v>Nagoya</v>
          </cell>
          <cell r="H25" t="str">
            <v>Nagoya</v>
          </cell>
          <cell r="I25" t="str">
            <v>CIK</v>
          </cell>
          <cell r="J25" t="str">
            <v>CIK</v>
          </cell>
          <cell r="K25" t="str">
            <v>CIK</v>
          </cell>
          <cell r="L25" t="str">
            <v>CIK</v>
          </cell>
        </row>
        <row r="26">
          <cell r="E26" t="str">
            <v>TBCT</v>
          </cell>
          <cell r="F26" t="str">
            <v>TBCT</v>
          </cell>
          <cell r="G26" t="str">
            <v>Taboneo</v>
          </cell>
          <cell r="H26" t="str">
            <v>Taboneo Monsoon</v>
          </cell>
          <cell r="I26" t="str">
            <v>Satui</v>
          </cell>
          <cell r="J26" t="str">
            <v>Satui</v>
          </cell>
          <cell r="K26" t="str">
            <v>Satui</v>
          </cell>
          <cell r="L26" t="str">
            <v>Satui</v>
          </cell>
        </row>
        <row r="27">
          <cell r="E27" t="str">
            <v>Ballast</v>
          </cell>
          <cell r="F27" t="str">
            <v>Ballast</v>
          </cell>
          <cell r="G27" t="str">
            <v>Ballast</v>
          </cell>
          <cell r="H27" t="str">
            <v>Ballast</v>
          </cell>
          <cell r="I27" t="str">
            <v>Ballast</v>
          </cell>
          <cell r="J27" t="str">
            <v>Ballast</v>
          </cell>
          <cell r="K27" t="str">
            <v>Ballast</v>
          </cell>
          <cell r="L27" t="str">
            <v>Ballast</v>
          </cell>
        </row>
        <row r="28">
          <cell r="E28" t="str">
            <v>TBCT</v>
          </cell>
          <cell r="F28" t="str">
            <v>TBCT</v>
          </cell>
          <cell r="G28" t="str">
            <v>Taboneo</v>
          </cell>
          <cell r="H28" t="str">
            <v>Taboneo Monsoon</v>
          </cell>
          <cell r="I28" t="str">
            <v>Satui</v>
          </cell>
          <cell r="J28" t="str">
            <v>Satui</v>
          </cell>
          <cell r="K28" t="str">
            <v>Satui</v>
          </cell>
          <cell r="L28" t="str">
            <v>Satui</v>
          </cell>
        </row>
        <row r="29">
          <cell r="E29" t="str">
            <v>Singapore</v>
          </cell>
          <cell r="F29" t="str">
            <v>Singapore</v>
          </cell>
          <cell r="G29" t="str">
            <v>Singapore</v>
          </cell>
          <cell r="H29" t="str">
            <v>Singapore</v>
          </cell>
          <cell r="I29" t="str">
            <v>Singapore</v>
          </cell>
          <cell r="J29" t="str">
            <v>Singapore</v>
          </cell>
          <cell r="K29" t="str">
            <v>Singapore</v>
          </cell>
          <cell r="L29" t="str">
            <v>Singapore</v>
          </cell>
        </row>
        <row r="30">
          <cell r="E30" t="str">
            <v>Loaded</v>
          </cell>
          <cell r="F30" t="str">
            <v>Loaded</v>
          </cell>
          <cell r="G30" t="str">
            <v>Loaded</v>
          </cell>
          <cell r="H30" t="str">
            <v>Loaded</v>
          </cell>
          <cell r="I30" t="str">
            <v>Loaded</v>
          </cell>
          <cell r="J30" t="str">
            <v>Loaded</v>
          </cell>
          <cell r="K30" t="str">
            <v>Loaded</v>
          </cell>
          <cell r="L30" t="str">
            <v>Loaded</v>
          </cell>
        </row>
        <row r="31">
          <cell r="E31" t="str">
            <v>Singapore</v>
          </cell>
          <cell r="F31" t="str">
            <v>Singapore</v>
          </cell>
          <cell r="G31" t="str">
            <v>Singapore</v>
          </cell>
          <cell r="H31" t="str">
            <v>Singapore</v>
          </cell>
          <cell r="I31" t="str">
            <v>Singapore</v>
          </cell>
          <cell r="J31" t="str">
            <v>Singapore</v>
          </cell>
          <cell r="K31" t="str">
            <v>Singapore</v>
          </cell>
          <cell r="L31" t="str">
            <v>Singapore</v>
          </cell>
        </row>
        <row r="32">
          <cell r="E32" t="str">
            <v>Mundra Now</v>
          </cell>
          <cell r="F32" t="str">
            <v>Mundra Now</v>
          </cell>
          <cell r="G32" t="str">
            <v>Mumbai</v>
          </cell>
          <cell r="H32" t="str">
            <v>Mumbai Monsoon</v>
          </cell>
          <cell r="I32" t="str">
            <v>Dhamra</v>
          </cell>
          <cell r="J32" t="str">
            <v>Paradip</v>
          </cell>
          <cell r="K32" t="str">
            <v>Dhamra</v>
          </cell>
          <cell r="L32" t="str">
            <v>Paradip</v>
          </cell>
        </row>
        <row r="33">
          <cell r="E33" t="str">
            <v>Loaded</v>
          </cell>
          <cell r="F33" t="str">
            <v>Loaded</v>
          </cell>
          <cell r="G33" t="str">
            <v>Loaded</v>
          </cell>
          <cell r="H33" t="str">
            <v>Loaded</v>
          </cell>
          <cell r="I33" t="str">
            <v>Loaded</v>
          </cell>
          <cell r="J33" t="str">
            <v>Loaded</v>
          </cell>
          <cell r="K33" t="str">
            <v>Loaded</v>
          </cell>
          <cell r="L33" t="str">
            <v>Loaded</v>
          </cell>
        </row>
        <row r="34">
          <cell r="E34" t="str">
            <v>blank</v>
          </cell>
          <cell r="F34" t="str">
            <v>blank</v>
          </cell>
          <cell r="G34" t="str">
            <v>blank</v>
          </cell>
          <cell r="H34" t="str">
            <v>blank</v>
          </cell>
          <cell r="I34" t="str">
            <v>blank</v>
          </cell>
          <cell r="J34" t="str">
            <v>blank</v>
          </cell>
          <cell r="K34" t="str">
            <v>Dhamra</v>
          </cell>
          <cell r="L34" t="str">
            <v>Paradip</v>
          </cell>
        </row>
        <row r="35">
          <cell r="E35" t="str">
            <v>blank</v>
          </cell>
          <cell r="F35" t="str">
            <v>blank</v>
          </cell>
          <cell r="G35" t="str">
            <v>blank</v>
          </cell>
          <cell r="H35" t="str">
            <v>blank</v>
          </cell>
          <cell r="I35" t="str">
            <v>blank</v>
          </cell>
          <cell r="J35" t="str">
            <v>blank</v>
          </cell>
          <cell r="K35" t="str">
            <v>Haldia</v>
          </cell>
          <cell r="L35" t="str">
            <v>Haldia</v>
          </cell>
        </row>
        <row r="36">
          <cell r="E36" t="str">
            <v>blank</v>
          </cell>
          <cell r="F36" t="str">
            <v>blank</v>
          </cell>
          <cell r="G36" t="str">
            <v>blank</v>
          </cell>
          <cell r="H36" t="str">
            <v>blank</v>
          </cell>
          <cell r="I36" t="str">
            <v>blank</v>
          </cell>
          <cell r="J36" t="str">
            <v>blank</v>
          </cell>
          <cell r="K36" t="str">
            <v>Loaded</v>
          </cell>
          <cell r="L36" t="str">
            <v>Loaded</v>
          </cell>
        </row>
        <row r="37">
          <cell r="E37" t="str">
            <v>blank</v>
          </cell>
          <cell r="F37" t="str">
            <v>blank</v>
          </cell>
          <cell r="G37" t="str">
            <v>blank</v>
          </cell>
          <cell r="H37" t="str">
            <v>blank</v>
          </cell>
          <cell r="I37" t="str">
            <v>blank</v>
          </cell>
          <cell r="J37" t="str">
            <v>blank</v>
          </cell>
          <cell r="K37" t="str">
            <v>blank</v>
          </cell>
          <cell r="L37" t="str">
            <v>blank</v>
          </cell>
        </row>
        <row r="38">
          <cell r="E38" t="str">
            <v>blank</v>
          </cell>
          <cell r="F38" t="str">
            <v>blank</v>
          </cell>
          <cell r="G38" t="str">
            <v>blank</v>
          </cell>
          <cell r="H38" t="str">
            <v>blank</v>
          </cell>
          <cell r="I38" t="str">
            <v>blank</v>
          </cell>
          <cell r="J38" t="str">
            <v>blank</v>
          </cell>
          <cell r="K38" t="str">
            <v>blank</v>
          </cell>
          <cell r="L38" t="str">
            <v>blank</v>
          </cell>
        </row>
        <row r="45">
          <cell r="E45" t="str">
            <v>Satui</v>
          </cell>
          <cell r="F45" t="str">
            <v>TBCT</v>
          </cell>
          <cell r="G45" t="str">
            <v>Mundra Now</v>
          </cell>
          <cell r="H45" t="str">
            <v>MUNDRA 2015</v>
          </cell>
          <cell r="I45" t="str">
            <v>SINGAPORE</v>
          </cell>
          <cell r="J45" t="str">
            <v>Taboneo</v>
          </cell>
          <cell r="K45" t="str">
            <v>Taboneo Monsoon</v>
          </cell>
          <cell r="L45" t="str">
            <v>Adang Bay</v>
          </cell>
          <cell r="M45" t="str">
            <v>Adang Bay</v>
          </cell>
          <cell r="N45" t="str">
            <v>Tanjung Bara Anchorage</v>
          </cell>
          <cell r="O45" t="str">
            <v>Tanjung Bara Anchorage</v>
          </cell>
          <cell r="P45" t="str">
            <v>Mumbai</v>
          </cell>
          <cell r="Q45" t="str">
            <v>Mumbai Monsoon</v>
          </cell>
          <cell r="R45" t="str">
            <v>Dhamra</v>
          </cell>
          <cell r="S45" t="str">
            <v>Paradip</v>
          </cell>
          <cell r="T45" t="str">
            <v>Dhamra-Haldia</v>
          </cell>
          <cell r="U45" t="str">
            <v>CIK</v>
          </cell>
          <cell r="V45" t="str">
            <v>Haldia</v>
          </cell>
        </row>
        <row r="46">
          <cell r="E46" t="str">
            <v>load</v>
          </cell>
          <cell r="F46" t="str">
            <v>load</v>
          </cell>
          <cell r="G46" t="str">
            <v>discharge</v>
          </cell>
          <cell r="H46" t="str">
            <v>discharge</v>
          </cell>
          <cell r="I46" t="str">
            <v>bunker</v>
          </cell>
          <cell r="J46" t="str">
            <v>load</v>
          </cell>
          <cell r="K46" t="str">
            <v>load</v>
          </cell>
          <cell r="L46" t="str">
            <v>load</v>
          </cell>
          <cell r="M46" t="str">
            <v>load</v>
          </cell>
          <cell r="N46" t="str">
            <v>load</v>
          </cell>
          <cell r="O46" t="str">
            <v>load</v>
          </cell>
          <cell r="P46" t="str">
            <v>load</v>
          </cell>
          <cell r="Q46" t="str">
            <v>load</v>
          </cell>
          <cell r="R46" t="str">
            <v>Discharge</v>
          </cell>
          <cell r="S46" t="str">
            <v>Discharge</v>
          </cell>
          <cell r="T46" t="str">
            <v>Discharge</v>
          </cell>
          <cell r="U46">
            <v>0</v>
          </cell>
          <cell r="V46" t="str">
            <v>Discharge</v>
          </cell>
        </row>
        <row r="47">
          <cell r="E47">
            <v>15000</v>
          </cell>
          <cell r="F47">
            <v>60000</v>
          </cell>
          <cell r="G47">
            <v>127000</v>
          </cell>
          <cell r="H47">
            <v>127000</v>
          </cell>
          <cell r="I47">
            <v>4000</v>
          </cell>
          <cell r="J47">
            <v>15000</v>
          </cell>
          <cell r="K47">
            <v>15000</v>
          </cell>
          <cell r="L47">
            <v>15000</v>
          </cell>
          <cell r="M47">
            <v>15000</v>
          </cell>
          <cell r="N47">
            <v>15000</v>
          </cell>
          <cell r="O47">
            <v>15000</v>
          </cell>
          <cell r="P47">
            <v>50000</v>
          </cell>
          <cell r="Q47">
            <v>50000</v>
          </cell>
          <cell r="R47">
            <v>95000</v>
          </cell>
          <cell r="S47">
            <v>65000</v>
          </cell>
          <cell r="T47">
            <v>72500</v>
          </cell>
          <cell r="U47">
            <v>15000</v>
          </cell>
          <cell r="V47">
            <v>65000</v>
          </cell>
        </row>
        <row r="48">
          <cell r="E48">
            <v>20000</v>
          </cell>
          <cell r="F48">
            <v>45000</v>
          </cell>
          <cell r="G48">
            <v>40000</v>
          </cell>
          <cell r="H48">
            <v>40000</v>
          </cell>
          <cell r="I48">
            <v>0</v>
          </cell>
          <cell r="J48">
            <v>12000</v>
          </cell>
          <cell r="K48">
            <v>12000</v>
          </cell>
          <cell r="L48">
            <v>12000</v>
          </cell>
          <cell r="M48">
            <v>12000</v>
          </cell>
          <cell r="N48">
            <v>20000</v>
          </cell>
          <cell r="O48">
            <v>20000</v>
          </cell>
          <cell r="P48">
            <v>18000</v>
          </cell>
          <cell r="Q48">
            <v>18000</v>
          </cell>
          <cell r="R48">
            <v>45000</v>
          </cell>
          <cell r="S48">
            <v>12000</v>
          </cell>
          <cell r="T48">
            <v>12000</v>
          </cell>
          <cell r="U48">
            <v>12000</v>
          </cell>
          <cell r="V48">
            <v>12000</v>
          </cell>
        </row>
        <row r="49">
          <cell r="E49">
            <v>0.5</v>
          </cell>
          <cell r="F49">
            <v>0.5</v>
          </cell>
          <cell r="G49">
            <v>0.5</v>
          </cell>
          <cell r="H49">
            <v>0.5</v>
          </cell>
          <cell r="I49">
            <v>1</v>
          </cell>
          <cell r="J49">
            <v>0.5</v>
          </cell>
          <cell r="K49">
            <v>0.5</v>
          </cell>
          <cell r="L49">
            <v>0.25</v>
          </cell>
          <cell r="M49">
            <v>0.25</v>
          </cell>
          <cell r="N49">
            <v>0.25</v>
          </cell>
          <cell r="O49">
            <v>0.25</v>
          </cell>
          <cell r="P49">
            <v>0.25</v>
          </cell>
          <cell r="Q49">
            <v>0.25</v>
          </cell>
          <cell r="R49">
            <v>0.25</v>
          </cell>
          <cell r="S49">
            <v>0.25</v>
          </cell>
          <cell r="T49">
            <v>0.25</v>
          </cell>
          <cell r="U49">
            <v>0.5</v>
          </cell>
          <cell r="V49">
            <v>0.25</v>
          </cell>
        </row>
        <row r="50">
          <cell r="E50" t="str">
            <v>SHINC</v>
          </cell>
          <cell r="F50" t="str">
            <v>SHINC</v>
          </cell>
          <cell r="G50" t="str">
            <v>SHINC</v>
          </cell>
          <cell r="H50" t="str">
            <v>SHINC</v>
          </cell>
          <cell r="I50" t="str">
            <v>SHINC</v>
          </cell>
          <cell r="J50" t="str">
            <v>SHINC</v>
          </cell>
          <cell r="K50" t="str">
            <v>SHINC</v>
          </cell>
          <cell r="L50">
            <v>0</v>
          </cell>
          <cell r="M50">
            <v>0</v>
          </cell>
          <cell r="N50">
            <v>0</v>
          </cell>
          <cell r="O50">
            <v>0</v>
          </cell>
          <cell r="P50" t="str">
            <v>SHINC</v>
          </cell>
          <cell r="Q50" t="str">
            <v>SHINC</v>
          </cell>
          <cell r="R50" t="str">
            <v>SHINC</v>
          </cell>
          <cell r="S50" t="str">
            <v>SHINC</v>
          </cell>
          <cell r="T50" t="str">
            <v>SHINC</v>
          </cell>
          <cell r="U50" t="str">
            <v>SHINC</v>
          </cell>
          <cell r="V50" t="str">
            <v>SHINC</v>
          </cell>
        </row>
        <row r="51">
          <cell r="E51">
            <v>19</v>
          </cell>
          <cell r="F51">
            <v>17.25</v>
          </cell>
          <cell r="G51">
            <v>17.5</v>
          </cell>
          <cell r="H51">
            <v>18</v>
          </cell>
          <cell r="I51">
            <v>20</v>
          </cell>
          <cell r="J51">
            <v>19</v>
          </cell>
          <cell r="K51">
            <v>19</v>
          </cell>
          <cell r="L51">
            <v>19</v>
          </cell>
          <cell r="M51">
            <v>19</v>
          </cell>
          <cell r="N51">
            <v>19</v>
          </cell>
          <cell r="O51">
            <v>19</v>
          </cell>
          <cell r="P51">
            <v>19</v>
          </cell>
          <cell r="Q51">
            <v>10.5</v>
          </cell>
          <cell r="R51">
            <v>17</v>
          </cell>
          <cell r="S51">
            <v>13</v>
          </cell>
          <cell r="T51">
            <v>17</v>
          </cell>
          <cell r="U51">
            <v>19</v>
          </cell>
          <cell r="V51">
            <v>7</v>
          </cell>
        </row>
        <row r="52">
          <cell r="E52">
            <v>43.8</v>
          </cell>
          <cell r="F52">
            <v>41.7</v>
          </cell>
          <cell r="G52">
            <v>0</v>
          </cell>
          <cell r="H52">
            <v>0</v>
          </cell>
          <cell r="I52">
            <v>0</v>
          </cell>
          <cell r="J52">
            <v>42.5</v>
          </cell>
          <cell r="K52">
            <v>42.5</v>
          </cell>
          <cell r="L52">
            <v>42.5</v>
          </cell>
          <cell r="M52">
            <v>42.5</v>
          </cell>
          <cell r="N52">
            <v>42.5</v>
          </cell>
          <cell r="O52">
            <v>42.5</v>
          </cell>
          <cell r="P52">
            <v>42.5</v>
          </cell>
          <cell r="Q52">
            <v>42.5</v>
          </cell>
          <cell r="R52">
            <v>42.5</v>
          </cell>
          <cell r="S52">
            <v>42.5</v>
          </cell>
          <cell r="T52">
            <v>42.5</v>
          </cell>
          <cell r="U52">
            <v>42.5</v>
          </cell>
          <cell r="V52">
            <v>42.5</v>
          </cell>
        </row>
      </sheetData>
      <sheetData sheetId="9" refreshError="1"/>
      <sheetData sheetId="10">
        <row r="2">
          <cell r="B2" t="str">
            <v>Mundra</v>
          </cell>
        </row>
      </sheetData>
      <sheetData sheetId="11" refreshError="1"/>
      <sheetData sheetId="12" refreshError="1"/>
      <sheetData sheetId="13" refreshError="1"/>
      <sheetData sheetId="14" refreshError="1"/>
      <sheetData sheetId="15">
        <row r="81">
          <cell r="C81" t="str">
            <v>Spot/CoA</v>
          </cell>
          <cell r="E81" t="str">
            <v>Trust Agility</v>
          </cell>
          <cell r="F81" t="str">
            <v>Trust Agility (SS)</v>
          </cell>
          <cell r="G81" t="str">
            <v>Trust Integrity</v>
          </cell>
          <cell r="H81" t="str">
            <v>Trust Integrity (SS)</v>
          </cell>
          <cell r="I81" t="str">
            <v>Kanaris</v>
          </cell>
          <cell r="J81" t="str">
            <v>Kanaris (SS)</v>
          </cell>
          <cell r="K81" t="str">
            <v>Cape</v>
          </cell>
          <cell r="L81" t="str">
            <v>Cape (SS)</v>
          </cell>
          <cell r="M81" t="str">
            <v>NB Eco</v>
          </cell>
          <cell r="N81" t="str">
            <v>Gearless Panamax</v>
          </cell>
          <cell r="O81" t="str">
            <v>Gearless Panamax (SS)</v>
          </cell>
          <cell r="P81" t="str">
            <v>Geared Panamax</v>
          </cell>
          <cell r="Q81" t="str">
            <v>Geared Panamax (SS)</v>
          </cell>
          <cell r="R81" t="str">
            <v>Supramax</v>
          </cell>
          <cell r="W81" t="str">
            <v>CVC</v>
          </cell>
          <cell r="Y81" t="str">
            <v>Trust Agility</v>
          </cell>
          <cell r="Z81" t="str">
            <v>Trust Agility (SS)</v>
          </cell>
          <cell r="AA81" t="str">
            <v>Trust Integrity</v>
          </cell>
          <cell r="AB81" t="str">
            <v>Trust Integrity (SS)</v>
          </cell>
          <cell r="AC81" t="str">
            <v>Kanaris</v>
          </cell>
          <cell r="AD81" t="str">
            <v>Kanaris (SS)</v>
          </cell>
          <cell r="AE81" t="str">
            <v>Cape</v>
          </cell>
          <cell r="AF81" t="str">
            <v>Cape (SS)</v>
          </cell>
          <cell r="AG81" t="str">
            <v>NB Eco</v>
          </cell>
          <cell r="AH81" t="str">
            <v>Gearless Panamax</v>
          </cell>
          <cell r="AI81" t="str">
            <v>Gearless Panamax (SS)</v>
          </cell>
          <cell r="AJ81" t="str">
            <v>Geared Panamax</v>
          </cell>
          <cell r="AK81" t="str">
            <v>Geared Panamax (SS)</v>
          </cell>
          <cell r="AL81" t="str">
            <v>Supramax</v>
          </cell>
          <cell r="AP81" t="str">
            <v>Trombay</v>
          </cell>
          <cell r="AR81" t="str">
            <v>Trust Agility</v>
          </cell>
          <cell r="AS81" t="str">
            <v>Trust Agility (SS)</v>
          </cell>
          <cell r="AT81" t="str">
            <v>Trust Integrity</v>
          </cell>
          <cell r="AU81" t="str">
            <v>Trust Integrity (SS)</v>
          </cell>
          <cell r="AV81" t="str">
            <v>Kanaris</v>
          </cell>
          <cell r="AW81" t="str">
            <v>Kanaris (SS)</v>
          </cell>
          <cell r="AX81" t="str">
            <v>Cape</v>
          </cell>
          <cell r="AY81" t="str">
            <v>Cape (SS)</v>
          </cell>
          <cell r="AZ81" t="str">
            <v>NB Eco</v>
          </cell>
          <cell r="BA81" t="str">
            <v>Gearless Panamax</v>
          </cell>
          <cell r="BB81" t="str">
            <v>Gearless Panamax (SS)</v>
          </cell>
          <cell r="BC81" t="str">
            <v>Geared Panamax</v>
          </cell>
          <cell r="BD81" t="str">
            <v>Geared Panamax (SS)</v>
          </cell>
          <cell r="BE81" t="str">
            <v>Supramax</v>
          </cell>
          <cell r="BI81" t="str">
            <v>Trombay Monsoon</v>
          </cell>
          <cell r="BK81" t="str">
            <v>Trust Agility</v>
          </cell>
          <cell r="BL81" t="str">
            <v>Trust Agility (SS)</v>
          </cell>
          <cell r="BM81" t="str">
            <v>Trust Integrity</v>
          </cell>
          <cell r="BN81" t="str">
            <v>Trust Integrity (SS)</v>
          </cell>
          <cell r="BO81" t="str">
            <v>Kanaris</v>
          </cell>
          <cell r="BP81" t="str">
            <v>Kanaris (SS)</v>
          </cell>
          <cell r="BQ81" t="str">
            <v>Cape</v>
          </cell>
          <cell r="BR81" t="str">
            <v>Cape (SS)</v>
          </cell>
          <cell r="BS81" t="str">
            <v>NB Eco</v>
          </cell>
          <cell r="BT81" t="str">
            <v>Gearless Panamax</v>
          </cell>
          <cell r="BU81" t="str">
            <v>Gearless Panamax (SS)</v>
          </cell>
          <cell r="BV81" t="str">
            <v>Geared Panamax</v>
          </cell>
          <cell r="BW81" t="str">
            <v>Geared Panamax (SS)</v>
          </cell>
          <cell r="BX81" t="str">
            <v>Supramax</v>
          </cell>
          <cell r="CB81" t="str">
            <v>Dhamra</v>
          </cell>
          <cell r="CD81" t="str">
            <v>Trust Agility</v>
          </cell>
          <cell r="CE81" t="str">
            <v>Trust Agility (SS)</v>
          </cell>
          <cell r="CF81" t="str">
            <v>Trust Integrity</v>
          </cell>
          <cell r="CG81" t="str">
            <v>Trust Integrity (SS)</v>
          </cell>
          <cell r="CH81" t="str">
            <v>Kanaris</v>
          </cell>
          <cell r="CI81" t="str">
            <v>Kanaris (SS)</v>
          </cell>
          <cell r="CJ81" t="str">
            <v>Cape</v>
          </cell>
          <cell r="CK81" t="str">
            <v>Cape (SS)</v>
          </cell>
          <cell r="CL81" t="str">
            <v>NB Eco</v>
          </cell>
          <cell r="CM81" t="str">
            <v>Gearless Panamax</v>
          </cell>
          <cell r="CN81" t="str">
            <v>Gearless Panamax (SS)</v>
          </cell>
          <cell r="CO81" t="str">
            <v>Geared Panamax</v>
          </cell>
          <cell r="CP81" t="str">
            <v>Geared Panamax (SS)</v>
          </cell>
          <cell r="CQ81" t="str">
            <v>Supramax</v>
          </cell>
          <cell r="CU81" t="str">
            <v>Paradip</v>
          </cell>
          <cell r="CW81" t="str">
            <v>Trust Agility</v>
          </cell>
          <cell r="CX81" t="str">
            <v>Trust Agility (SS)</v>
          </cell>
          <cell r="CY81" t="str">
            <v>Trust Integrity</v>
          </cell>
          <cell r="CZ81" t="str">
            <v>Trust Integrity (SS)</v>
          </cell>
          <cell r="DA81" t="str">
            <v>Kanaris</v>
          </cell>
          <cell r="DB81" t="str">
            <v>Kanaris (SS)</v>
          </cell>
          <cell r="DC81" t="str">
            <v>Cape</v>
          </cell>
          <cell r="DD81" t="str">
            <v>Cape (SS)</v>
          </cell>
          <cell r="DE81" t="str">
            <v>NB Eco</v>
          </cell>
          <cell r="DF81" t="str">
            <v>Gearless Panamax</v>
          </cell>
          <cell r="DG81" t="str">
            <v>Gearless Panamax (SS)</v>
          </cell>
          <cell r="DH81" t="str">
            <v>Geared Panamax</v>
          </cell>
          <cell r="DI81" t="str">
            <v>Geared Panamax (SS)</v>
          </cell>
          <cell r="DJ81" t="str">
            <v>Supramax</v>
          </cell>
          <cell r="DN81" t="str">
            <v>Dhamra-Haldia</v>
          </cell>
          <cell r="DP81" t="str">
            <v>Trust Agility</v>
          </cell>
          <cell r="DQ81" t="str">
            <v>Trust Agility (SS)</v>
          </cell>
          <cell r="DR81" t="str">
            <v>Trust Integrity</v>
          </cell>
          <cell r="DS81" t="str">
            <v>Trust Integrity (SS)</v>
          </cell>
          <cell r="DT81" t="str">
            <v>Kanaris</v>
          </cell>
          <cell r="DU81" t="str">
            <v>Kanaris (SS)</v>
          </cell>
          <cell r="DV81" t="str">
            <v>Cape</v>
          </cell>
          <cell r="DW81" t="str">
            <v>Cape (SS)</v>
          </cell>
          <cell r="DX81" t="str">
            <v>NB Eco</v>
          </cell>
          <cell r="DY81" t="str">
            <v>Gearless Panamax</v>
          </cell>
          <cell r="DZ81" t="str">
            <v>Gearless Panamax (SS)</v>
          </cell>
          <cell r="EA81" t="str">
            <v>Geared Panamax</v>
          </cell>
          <cell r="EB81" t="str">
            <v>Geared Panamax (SS)</v>
          </cell>
          <cell r="EC81" t="str">
            <v>Supramax</v>
          </cell>
          <cell r="EG81" t="str">
            <v>Paradip-Haldia</v>
          </cell>
          <cell r="EI81" t="str">
            <v>Trust Agility</v>
          </cell>
          <cell r="EJ81" t="str">
            <v>Trust Agility (SS)</v>
          </cell>
          <cell r="EK81" t="str">
            <v>Trust Integrity</v>
          </cell>
          <cell r="EL81" t="str">
            <v>Trust Integrity (SS)</v>
          </cell>
          <cell r="EM81" t="str">
            <v>Kanaris</v>
          </cell>
          <cell r="EN81" t="str">
            <v>Kanaris (SS)</v>
          </cell>
          <cell r="EO81" t="str">
            <v>Cape</v>
          </cell>
          <cell r="EP81" t="str">
            <v>Cape (SS)</v>
          </cell>
          <cell r="EQ81" t="str">
            <v>NB Eco</v>
          </cell>
          <cell r="ER81" t="str">
            <v>Gearless Panamax</v>
          </cell>
          <cell r="ES81" t="str">
            <v>Gearless Panamax (SS)</v>
          </cell>
          <cell r="ET81" t="str">
            <v>Geared Panamax</v>
          </cell>
          <cell r="EU81" t="str">
            <v>Geared Panamax (SS)</v>
          </cell>
          <cell r="EV81" t="str">
            <v>Supramax</v>
          </cell>
        </row>
        <row r="82">
          <cell r="C82" t="str">
            <v>Total Days</v>
          </cell>
          <cell r="D82">
            <v>0</v>
          </cell>
          <cell r="E82">
            <v>28.700000000000003</v>
          </cell>
          <cell r="F82">
            <v>32.020000000000003</v>
          </cell>
          <cell r="G82">
            <v>27.769999999999996</v>
          </cell>
          <cell r="H82">
            <v>32.020000000000003</v>
          </cell>
          <cell r="I82">
            <v>28.15</v>
          </cell>
          <cell r="J82">
            <v>29.58</v>
          </cell>
          <cell r="K82">
            <v>28.26</v>
          </cell>
          <cell r="L82">
            <v>29.740000000000002</v>
          </cell>
          <cell r="M82">
            <v>28.44</v>
          </cell>
          <cell r="N82">
            <v>27.590000000000003</v>
          </cell>
          <cell r="O82">
            <v>27.590000000000003</v>
          </cell>
          <cell r="P82">
            <v>25.41</v>
          </cell>
          <cell r="Q82">
            <v>26.830000000000002</v>
          </cell>
          <cell r="R82">
            <v>23.67</v>
          </cell>
          <cell r="W82" t="str">
            <v>Total Days</v>
          </cell>
          <cell r="X82">
            <v>0</v>
          </cell>
          <cell r="Y82">
            <v>34.479999999999997</v>
          </cell>
          <cell r="Z82">
            <v>38.750000000000007</v>
          </cell>
          <cell r="AA82">
            <v>33.159999999999997</v>
          </cell>
          <cell r="AB82">
            <v>38.750000000000007</v>
          </cell>
          <cell r="AC82">
            <v>33.61</v>
          </cell>
          <cell r="AD82">
            <v>35.78</v>
          </cell>
          <cell r="AE82">
            <v>33.83</v>
          </cell>
          <cell r="AF82">
            <v>35.72</v>
          </cell>
          <cell r="AG82">
            <v>34.01</v>
          </cell>
          <cell r="AH82">
            <v>34.050000000000004</v>
          </cell>
          <cell r="AI82">
            <v>34.050000000000004</v>
          </cell>
          <cell r="AJ82">
            <v>31.39</v>
          </cell>
          <cell r="AK82">
            <v>33.030000000000008</v>
          </cell>
          <cell r="AL82">
            <v>29.25</v>
          </cell>
          <cell r="AP82" t="str">
            <v>Total Days</v>
          </cell>
          <cell r="AQ82">
            <v>0</v>
          </cell>
          <cell r="AR82">
            <v>41.67</v>
          </cell>
          <cell r="AS82">
            <v>44.699999999999996</v>
          </cell>
          <cell r="AT82">
            <v>40.79</v>
          </cell>
          <cell r="AU82">
            <v>44.699999999999996</v>
          </cell>
          <cell r="AV82">
            <v>40.74</v>
          </cell>
          <cell r="AW82">
            <v>42.15</v>
          </cell>
          <cell r="AX82">
            <v>40.769999999999996</v>
          </cell>
          <cell r="AY82">
            <v>42.12</v>
          </cell>
          <cell r="AZ82">
            <v>41.29</v>
          </cell>
          <cell r="BA82">
            <v>32.54</v>
          </cell>
          <cell r="BB82">
            <v>32.54</v>
          </cell>
          <cell r="BC82">
            <v>29.9</v>
          </cell>
          <cell r="BD82">
            <v>31.119999999999997</v>
          </cell>
          <cell r="BE82">
            <v>27.27</v>
          </cell>
          <cell r="BI82" t="str">
            <v>Total Days</v>
          </cell>
          <cell r="BJ82">
            <v>0</v>
          </cell>
          <cell r="BK82">
            <v>30.790000000000003</v>
          </cell>
          <cell r="BL82">
            <v>33.83</v>
          </cell>
          <cell r="BM82">
            <v>29.91</v>
          </cell>
          <cell r="BN82">
            <v>33.83</v>
          </cell>
          <cell r="BO82">
            <v>29.9</v>
          </cell>
          <cell r="BP82">
            <v>31.299999999999997</v>
          </cell>
          <cell r="BQ82">
            <v>30.19</v>
          </cell>
          <cell r="BR82">
            <v>31.54</v>
          </cell>
          <cell r="BS82">
            <v>31.32</v>
          </cell>
          <cell r="BT82">
            <v>28.97</v>
          </cell>
          <cell r="BU82">
            <v>28.97</v>
          </cell>
          <cell r="BV82">
            <v>26.64</v>
          </cell>
          <cell r="BW82">
            <v>27.86</v>
          </cell>
          <cell r="BX82">
            <v>25.31</v>
          </cell>
          <cell r="CB82" t="str">
            <v>Total Days</v>
          </cell>
          <cell r="CC82">
            <v>0</v>
          </cell>
          <cell r="CD82">
            <v>32.9</v>
          </cell>
          <cell r="CE82">
            <v>36.320000000000007</v>
          </cell>
          <cell r="CF82">
            <v>31.939999999999998</v>
          </cell>
          <cell r="CG82">
            <v>36.320000000000007</v>
          </cell>
          <cell r="CH82">
            <v>32.25</v>
          </cell>
          <cell r="CI82">
            <v>33.680000000000007</v>
          </cell>
          <cell r="CJ82">
            <v>32.32</v>
          </cell>
          <cell r="CK82">
            <v>33.840000000000003</v>
          </cell>
          <cell r="CL82">
            <v>32.58</v>
          </cell>
          <cell r="CM82">
            <v>30.03</v>
          </cell>
          <cell r="CN82">
            <v>30.03</v>
          </cell>
          <cell r="CO82" t="e">
            <v>#N/A</v>
          </cell>
          <cell r="CP82" t="e">
            <v>#N/A</v>
          </cell>
          <cell r="CQ82">
            <v>25.799999999999997</v>
          </cell>
          <cell r="CU82" t="str">
            <v>Total Days</v>
          </cell>
          <cell r="CV82">
            <v>0</v>
          </cell>
          <cell r="CW82">
            <v>36.78</v>
          </cell>
          <cell r="CX82">
            <v>40.200000000000003</v>
          </cell>
          <cell r="CY82">
            <v>35.81</v>
          </cell>
          <cell r="CZ82">
            <v>40.200000000000003</v>
          </cell>
          <cell r="DA82">
            <v>35.9</v>
          </cell>
          <cell r="DB82">
            <v>37.35</v>
          </cell>
          <cell r="DC82">
            <v>36.160000000000004</v>
          </cell>
          <cell r="DD82">
            <v>37.69</v>
          </cell>
          <cell r="DE82">
            <v>37.260000000000005</v>
          </cell>
          <cell r="DF82">
            <v>33.85</v>
          </cell>
          <cell r="DG82">
            <v>33.85</v>
          </cell>
          <cell r="DH82">
            <v>31.22</v>
          </cell>
          <cell r="DI82">
            <v>32.67</v>
          </cell>
          <cell r="DJ82">
            <v>29.42</v>
          </cell>
          <cell r="DN82" t="str">
            <v>Total Days</v>
          </cell>
          <cell r="DO82">
            <v>0</v>
          </cell>
          <cell r="DP82" t="e">
            <v>#N/A</v>
          </cell>
          <cell r="DQ82" t="e">
            <v>#N/A</v>
          </cell>
          <cell r="DR82" t="e">
            <v>#N/A</v>
          </cell>
          <cell r="DS82" t="e">
            <v>#N/A</v>
          </cell>
          <cell r="DT82" t="e">
            <v>#N/A</v>
          </cell>
          <cell r="DU82" t="e">
            <v>#N/A</v>
          </cell>
          <cell r="DV82" t="e">
            <v>#N/A</v>
          </cell>
          <cell r="DW82" t="e">
            <v>#N/A</v>
          </cell>
          <cell r="DX82" t="e">
            <v>#N/A</v>
          </cell>
          <cell r="DY82">
            <v>31.82</v>
          </cell>
          <cell r="DZ82">
            <v>31.82</v>
          </cell>
          <cell r="EA82">
            <v>29.440000000000005</v>
          </cell>
          <cell r="EB82">
            <v>30.93</v>
          </cell>
          <cell r="EC82">
            <v>27.259999999999994</v>
          </cell>
          <cell r="EG82" t="str">
            <v>Total Days</v>
          </cell>
          <cell r="EH82">
            <v>0</v>
          </cell>
          <cell r="EI82" t="e">
            <v>#N/A</v>
          </cell>
          <cell r="EJ82" t="e">
            <v>#N/A</v>
          </cell>
          <cell r="EK82" t="e">
            <v>#N/A</v>
          </cell>
          <cell r="EL82" t="e">
            <v>#N/A</v>
          </cell>
          <cell r="EM82" t="e">
            <v>#N/A</v>
          </cell>
          <cell r="EN82" t="e">
            <v>#N/A</v>
          </cell>
          <cell r="EO82" t="e">
            <v>#N/A</v>
          </cell>
          <cell r="EP82" t="e">
            <v>#N/A</v>
          </cell>
          <cell r="EQ82" t="e">
            <v>#N/A</v>
          </cell>
          <cell r="ER82">
            <v>34.380000000000003</v>
          </cell>
          <cell r="ES82">
            <v>34.380000000000003</v>
          </cell>
          <cell r="ET82">
            <v>31.71</v>
          </cell>
          <cell r="EU82">
            <v>33.200000000000003</v>
          </cell>
          <cell r="EV82">
            <v>29.880000000000003</v>
          </cell>
        </row>
        <row r="83">
          <cell r="C83" t="str">
            <v>On-hire days/Year</v>
          </cell>
          <cell r="D83">
            <v>0</v>
          </cell>
          <cell r="E83">
            <v>287</v>
          </cell>
          <cell r="F83">
            <v>320.20000000000005</v>
          </cell>
          <cell r="G83">
            <v>277.69999999999993</v>
          </cell>
          <cell r="H83">
            <v>320.20000000000005</v>
          </cell>
          <cell r="I83">
            <v>281.5</v>
          </cell>
          <cell r="J83">
            <v>295.79999999999995</v>
          </cell>
          <cell r="K83">
            <v>282.60000000000002</v>
          </cell>
          <cell r="L83">
            <v>297.40000000000003</v>
          </cell>
          <cell r="M83">
            <v>284.40000000000003</v>
          </cell>
          <cell r="N83">
            <v>275.90000000000003</v>
          </cell>
          <cell r="O83">
            <v>275.90000000000003</v>
          </cell>
          <cell r="P83">
            <v>254.1</v>
          </cell>
          <cell r="Q83">
            <v>268.3</v>
          </cell>
          <cell r="R83">
            <v>236.70000000000002</v>
          </cell>
          <cell r="W83" t="str">
            <v>On-hire days/Year</v>
          </cell>
          <cell r="X83">
            <v>0</v>
          </cell>
          <cell r="Y83">
            <v>360</v>
          </cell>
          <cell r="Z83">
            <v>360</v>
          </cell>
          <cell r="AA83">
            <v>360</v>
          </cell>
          <cell r="AB83">
            <v>360</v>
          </cell>
          <cell r="AC83">
            <v>360</v>
          </cell>
          <cell r="AD83">
            <v>360</v>
          </cell>
          <cell r="AE83">
            <v>360</v>
          </cell>
          <cell r="AF83">
            <v>360</v>
          </cell>
          <cell r="AG83">
            <v>360</v>
          </cell>
          <cell r="AH83">
            <v>360</v>
          </cell>
          <cell r="AI83">
            <v>360</v>
          </cell>
          <cell r="AJ83">
            <v>360</v>
          </cell>
          <cell r="AK83">
            <v>360</v>
          </cell>
          <cell r="AL83">
            <v>360</v>
          </cell>
          <cell r="AP83" t="str">
            <v>On-hire days/Year</v>
          </cell>
          <cell r="AQ83">
            <v>0</v>
          </cell>
          <cell r="AR83">
            <v>360</v>
          </cell>
          <cell r="AS83">
            <v>360</v>
          </cell>
          <cell r="AT83">
            <v>359.99999999999994</v>
          </cell>
          <cell r="AU83">
            <v>360</v>
          </cell>
          <cell r="AV83">
            <v>359.99999999999994</v>
          </cell>
          <cell r="AW83">
            <v>360</v>
          </cell>
          <cell r="AX83">
            <v>360</v>
          </cell>
          <cell r="AY83">
            <v>359.99999999999994</v>
          </cell>
          <cell r="AZ83">
            <v>360</v>
          </cell>
          <cell r="BA83">
            <v>360</v>
          </cell>
          <cell r="BB83">
            <v>360</v>
          </cell>
          <cell r="BC83">
            <v>360</v>
          </cell>
          <cell r="BD83">
            <v>360</v>
          </cell>
          <cell r="BE83">
            <v>360</v>
          </cell>
          <cell r="BI83" t="str">
            <v>On-hire days/Year</v>
          </cell>
          <cell r="BJ83">
            <v>0</v>
          </cell>
          <cell r="BK83">
            <v>360</v>
          </cell>
          <cell r="BL83">
            <v>360</v>
          </cell>
          <cell r="BM83">
            <v>360</v>
          </cell>
          <cell r="BN83">
            <v>360</v>
          </cell>
          <cell r="BO83">
            <v>360</v>
          </cell>
          <cell r="BP83">
            <v>360</v>
          </cell>
          <cell r="BQ83">
            <v>360</v>
          </cell>
          <cell r="BR83">
            <v>360</v>
          </cell>
          <cell r="BS83">
            <v>360</v>
          </cell>
          <cell r="BT83">
            <v>360</v>
          </cell>
          <cell r="BU83">
            <v>360</v>
          </cell>
          <cell r="BV83">
            <v>360</v>
          </cell>
          <cell r="BW83">
            <v>360</v>
          </cell>
          <cell r="BX83">
            <v>360</v>
          </cell>
          <cell r="CB83" t="str">
            <v>On-hire days/Year</v>
          </cell>
          <cell r="CC83">
            <v>0</v>
          </cell>
          <cell r="CD83">
            <v>360</v>
          </cell>
          <cell r="CE83">
            <v>360</v>
          </cell>
          <cell r="CF83">
            <v>360</v>
          </cell>
          <cell r="CG83">
            <v>360</v>
          </cell>
          <cell r="CH83">
            <v>360</v>
          </cell>
          <cell r="CI83">
            <v>360</v>
          </cell>
          <cell r="CJ83">
            <v>360</v>
          </cell>
          <cell r="CK83">
            <v>360.00000000000006</v>
          </cell>
          <cell r="CL83">
            <v>360</v>
          </cell>
          <cell r="CM83">
            <v>360</v>
          </cell>
          <cell r="CN83">
            <v>360</v>
          </cell>
          <cell r="CO83" t="e">
            <v>#N/A</v>
          </cell>
          <cell r="CP83" t="e">
            <v>#N/A</v>
          </cell>
          <cell r="CQ83">
            <v>360</v>
          </cell>
          <cell r="CU83" t="str">
            <v>On-hire days/Year</v>
          </cell>
          <cell r="CV83">
            <v>0</v>
          </cell>
          <cell r="CW83">
            <v>360</v>
          </cell>
          <cell r="CX83">
            <v>360</v>
          </cell>
          <cell r="CY83">
            <v>360</v>
          </cell>
          <cell r="CZ83">
            <v>360</v>
          </cell>
          <cell r="DA83">
            <v>359.99999999999994</v>
          </cell>
          <cell r="DB83">
            <v>360</v>
          </cell>
          <cell r="DC83">
            <v>360</v>
          </cell>
          <cell r="DD83">
            <v>360</v>
          </cell>
          <cell r="DE83">
            <v>360</v>
          </cell>
          <cell r="DF83">
            <v>360</v>
          </cell>
          <cell r="DG83">
            <v>360</v>
          </cell>
          <cell r="DH83">
            <v>360</v>
          </cell>
          <cell r="DI83">
            <v>360</v>
          </cell>
          <cell r="DJ83">
            <v>360</v>
          </cell>
          <cell r="DN83" t="str">
            <v>On-hire days/Year</v>
          </cell>
          <cell r="DO83">
            <v>0</v>
          </cell>
          <cell r="DP83" t="e">
            <v>#N/A</v>
          </cell>
          <cell r="DQ83" t="e">
            <v>#N/A</v>
          </cell>
          <cell r="DR83" t="e">
            <v>#N/A</v>
          </cell>
          <cell r="DS83" t="e">
            <v>#N/A</v>
          </cell>
          <cell r="DT83" t="e">
            <v>#N/A</v>
          </cell>
          <cell r="DU83" t="e">
            <v>#N/A</v>
          </cell>
          <cell r="DV83" t="e">
            <v>#N/A</v>
          </cell>
          <cell r="DW83" t="e">
            <v>#N/A</v>
          </cell>
          <cell r="DX83" t="e">
            <v>#N/A</v>
          </cell>
          <cell r="DY83">
            <v>360</v>
          </cell>
          <cell r="DZ83">
            <v>360</v>
          </cell>
          <cell r="EA83">
            <v>360</v>
          </cell>
          <cell r="EB83">
            <v>360</v>
          </cell>
          <cell r="EC83">
            <v>360</v>
          </cell>
          <cell r="EG83" t="str">
            <v>On-hire days/Year</v>
          </cell>
          <cell r="EH83">
            <v>0</v>
          </cell>
          <cell r="EI83" t="e">
            <v>#N/A</v>
          </cell>
          <cell r="EJ83" t="e">
            <v>#N/A</v>
          </cell>
          <cell r="EK83" t="e">
            <v>#N/A</v>
          </cell>
          <cell r="EL83" t="e">
            <v>#N/A</v>
          </cell>
          <cell r="EM83" t="e">
            <v>#N/A</v>
          </cell>
          <cell r="EN83" t="e">
            <v>#N/A</v>
          </cell>
          <cell r="EO83" t="e">
            <v>#N/A</v>
          </cell>
          <cell r="EP83" t="e">
            <v>#N/A</v>
          </cell>
          <cell r="EQ83" t="e">
            <v>#N/A</v>
          </cell>
          <cell r="ER83">
            <v>360</v>
          </cell>
          <cell r="ES83">
            <v>360</v>
          </cell>
          <cell r="ET83">
            <v>360</v>
          </cell>
          <cell r="EU83">
            <v>360</v>
          </cell>
          <cell r="EV83">
            <v>360</v>
          </cell>
        </row>
        <row r="84">
          <cell r="C84" t="str">
            <v>Voyages/Year</v>
          </cell>
          <cell r="D84">
            <v>0</v>
          </cell>
          <cell r="E84">
            <v>10</v>
          </cell>
          <cell r="F84">
            <v>10</v>
          </cell>
          <cell r="G84">
            <v>10</v>
          </cell>
          <cell r="H84">
            <v>10</v>
          </cell>
          <cell r="I84">
            <v>10</v>
          </cell>
          <cell r="J84">
            <v>10</v>
          </cell>
          <cell r="K84">
            <v>10</v>
          </cell>
          <cell r="L84">
            <v>10</v>
          </cell>
          <cell r="M84">
            <v>10</v>
          </cell>
          <cell r="N84">
            <v>10</v>
          </cell>
          <cell r="O84">
            <v>10</v>
          </cell>
          <cell r="P84">
            <v>10</v>
          </cell>
          <cell r="Q84">
            <v>10</v>
          </cell>
          <cell r="R84">
            <v>10</v>
          </cell>
          <cell r="W84" t="str">
            <v>Voyages/Year</v>
          </cell>
          <cell r="X84">
            <v>0</v>
          </cell>
          <cell r="Y84">
            <v>10.440835266821347</v>
          </cell>
          <cell r="Z84">
            <v>9.2903225806451601</v>
          </cell>
          <cell r="AA84">
            <v>10.856453558504223</v>
          </cell>
          <cell r="AB84">
            <v>9.2903225806451601</v>
          </cell>
          <cell r="AC84">
            <v>10.711097887533473</v>
          </cell>
          <cell r="AD84">
            <v>10.061486864169927</v>
          </cell>
          <cell r="AE84">
            <v>10.641442506650902</v>
          </cell>
          <cell r="AF84">
            <v>10.07838745800672</v>
          </cell>
          <cell r="AG84">
            <v>10.585122022934431</v>
          </cell>
          <cell r="AH84">
            <v>10.572687224669602</v>
          </cell>
          <cell r="AI84">
            <v>10.572687224669602</v>
          </cell>
          <cell r="AJ84">
            <v>11.468620579802485</v>
          </cell>
          <cell r="AK84">
            <v>10.899182561307899</v>
          </cell>
          <cell r="AL84">
            <v>12.307692307692308</v>
          </cell>
          <cell r="AP84" t="str">
            <v>Voyages/Year</v>
          </cell>
          <cell r="AQ84">
            <v>0</v>
          </cell>
          <cell r="AR84">
            <v>8.639308855291576</v>
          </cell>
          <cell r="AS84">
            <v>8.053691275167786</v>
          </cell>
          <cell r="AT84">
            <v>8.8256925717087515</v>
          </cell>
          <cell r="AU84">
            <v>8.053691275167786</v>
          </cell>
          <cell r="AV84">
            <v>8.836524300441825</v>
          </cell>
          <cell r="AW84">
            <v>8.5409252669039155</v>
          </cell>
          <cell r="AX84">
            <v>8.8300220750551883</v>
          </cell>
          <cell r="AY84">
            <v>8.5470085470085468</v>
          </cell>
          <cell r="AZ84">
            <v>8.7188181157665294</v>
          </cell>
          <cell r="BA84">
            <v>11.063306699446835</v>
          </cell>
          <cell r="BB84">
            <v>11.063306699446835</v>
          </cell>
          <cell r="BC84">
            <v>12.040133779264215</v>
          </cell>
          <cell r="BD84">
            <v>11.568123393316196</v>
          </cell>
          <cell r="BE84">
            <v>13.201320132013201</v>
          </cell>
          <cell r="BI84" t="str">
            <v>Voyages/Year</v>
          </cell>
          <cell r="BJ84">
            <v>0</v>
          </cell>
          <cell r="BK84">
            <v>11.692107827216628</v>
          </cell>
          <cell r="BL84">
            <v>10.641442506650902</v>
          </cell>
          <cell r="BM84">
            <v>12.036108324974924</v>
          </cell>
          <cell r="BN84">
            <v>10.641442506650902</v>
          </cell>
          <cell r="BO84">
            <v>12.040133779264215</v>
          </cell>
          <cell r="BP84">
            <v>11.501597444089457</v>
          </cell>
          <cell r="BQ84">
            <v>11.924478304074196</v>
          </cell>
          <cell r="BR84">
            <v>11.414077362079899</v>
          </cell>
          <cell r="BS84">
            <v>11.494252873563218</v>
          </cell>
          <cell r="BT84">
            <v>12.426648256817398</v>
          </cell>
          <cell r="BU84">
            <v>12.426648256817398</v>
          </cell>
          <cell r="BV84">
            <v>13.513513513513514</v>
          </cell>
          <cell r="BW84">
            <v>12.921751615218952</v>
          </cell>
          <cell r="BX84">
            <v>14.223627024891348</v>
          </cell>
          <cell r="CB84" t="str">
            <v>Voyages/Year</v>
          </cell>
          <cell r="CC84">
            <v>0</v>
          </cell>
          <cell r="CD84">
            <v>10.942249240121582</v>
          </cell>
          <cell r="CE84">
            <v>9.9118942731277517</v>
          </cell>
          <cell r="CF84">
            <v>11.271133375078273</v>
          </cell>
          <cell r="CG84">
            <v>9.9118942731277517</v>
          </cell>
          <cell r="CH84">
            <v>11.162790697674419</v>
          </cell>
          <cell r="CI84">
            <v>10.688836104513062</v>
          </cell>
          <cell r="CJ84">
            <v>11.138613861386139</v>
          </cell>
          <cell r="CK84">
            <v>10.638297872340425</v>
          </cell>
          <cell r="CL84">
            <v>11.049723756906078</v>
          </cell>
          <cell r="CM84">
            <v>11.988011988011987</v>
          </cell>
          <cell r="CN84">
            <v>11.988011988011987</v>
          </cell>
          <cell r="CO84" t="e">
            <v>#N/A</v>
          </cell>
          <cell r="CP84" t="e">
            <v>#N/A</v>
          </cell>
          <cell r="CQ84">
            <v>13.953488372093025</v>
          </cell>
          <cell r="CU84" t="str">
            <v>Voyages/Year</v>
          </cell>
          <cell r="CV84">
            <v>0</v>
          </cell>
          <cell r="CW84">
            <v>9.7879282218597066</v>
          </cell>
          <cell r="CX84">
            <v>8.9552238805970141</v>
          </cell>
          <cell r="CY84">
            <v>10.053057805082378</v>
          </cell>
          <cell r="CZ84">
            <v>8.9552238805970141</v>
          </cell>
          <cell r="DA84">
            <v>10.027855153203342</v>
          </cell>
          <cell r="DB84">
            <v>9.6385542168674689</v>
          </cell>
          <cell r="DC84">
            <v>9.9557522123893794</v>
          </cell>
          <cell r="DD84">
            <v>9.551605200318388</v>
          </cell>
          <cell r="DE84">
            <v>9.661835748792269</v>
          </cell>
          <cell r="DF84">
            <v>10.635155096011816</v>
          </cell>
          <cell r="DG84">
            <v>10.635155096011816</v>
          </cell>
          <cell r="DH84">
            <v>11.531069827033953</v>
          </cell>
          <cell r="DI84">
            <v>11.019283746556473</v>
          </cell>
          <cell r="DJ84">
            <v>12.236573759347381</v>
          </cell>
          <cell r="DN84" t="str">
            <v>Voyages/Year</v>
          </cell>
          <cell r="DO84">
            <v>0</v>
          </cell>
          <cell r="DP84" t="e">
            <v>#N/A</v>
          </cell>
          <cell r="DQ84" t="e">
            <v>#N/A</v>
          </cell>
          <cell r="DR84" t="e">
            <v>#N/A</v>
          </cell>
          <cell r="DS84" t="e">
            <v>#N/A</v>
          </cell>
          <cell r="DT84" t="e">
            <v>#N/A</v>
          </cell>
          <cell r="DU84" t="e">
            <v>#N/A</v>
          </cell>
          <cell r="DV84" t="e">
            <v>#N/A</v>
          </cell>
          <cell r="DW84" t="e">
            <v>#N/A</v>
          </cell>
          <cell r="DX84" t="e">
            <v>#N/A</v>
          </cell>
          <cell r="DY84">
            <v>11.313639220615965</v>
          </cell>
          <cell r="DZ84">
            <v>11.313639220615965</v>
          </cell>
          <cell r="EA84">
            <v>12.228260869565215</v>
          </cell>
          <cell r="EB84">
            <v>11.639185257032008</v>
          </cell>
          <cell r="EC84">
            <v>13.206162876008808</v>
          </cell>
          <cell r="EG84" t="str">
            <v>Voyages/Year</v>
          </cell>
          <cell r="EH84">
            <v>0</v>
          </cell>
          <cell r="EI84" t="e">
            <v>#N/A</v>
          </cell>
          <cell r="EJ84" t="e">
            <v>#N/A</v>
          </cell>
          <cell r="EK84" t="e">
            <v>#N/A</v>
          </cell>
          <cell r="EL84" t="e">
            <v>#N/A</v>
          </cell>
          <cell r="EM84" t="e">
            <v>#N/A</v>
          </cell>
          <cell r="EN84" t="e">
            <v>#N/A</v>
          </cell>
          <cell r="EO84" t="e">
            <v>#N/A</v>
          </cell>
          <cell r="EP84" t="e">
            <v>#N/A</v>
          </cell>
          <cell r="EQ84" t="e">
            <v>#N/A</v>
          </cell>
          <cell r="ER84">
            <v>10.471204188481675</v>
          </cell>
          <cell r="ES84">
            <v>10.471204188481675</v>
          </cell>
          <cell r="ET84">
            <v>11.352885525070954</v>
          </cell>
          <cell r="EU84">
            <v>10.843373493975903</v>
          </cell>
          <cell r="EV84">
            <v>12.048192771084336</v>
          </cell>
        </row>
        <row r="85">
          <cell r="C85" t="str">
            <v>Mill. Tonnes/Year</v>
          </cell>
          <cell r="D85">
            <v>0</v>
          </cell>
          <cell r="E85">
            <v>1.6711311499999999</v>
          </cell>
          <cell r="F85">
            <v>1.6735907999999997</v>
          </cell>
          <cell r="G85">
            <v>1.6699145900000001</v>
          </cell>
          <cell r="H85">
            <v>1.6735907999999997</v>
          </cell>
          <cell r="I85">
            <v>1.6330772</v>
          </cell>
          <cell r="J85">
            <v>1.6340256000000002</v>
          </cell>
          <cell r="K85">
            <v>1.6309182997515146</v>
          </cell>
          <cell r="L85">
            <v>1.6323392997515145</v>
          </cell>
          <cell r="M85">
            <v>1.6689669879518072</v>
          </cell>
          <cell r="N85">
            <v>0.80797439999999998</v>
          </cell>
          <cell r="O85">
            <v>0.80797439999999998</v>
          </cell>
          <cell r="P85">
            <v>0.71468009999999993</v>
          </cell>
          <cell r="Q85">
            <v>0.71494500000000005</v>
          </cell>
          <cell r="R85">
            <v>0.60487580000000007</v>
          </cell>
          <cell r="W85" t="str">
            <v>Mill. Tonnes/Year</v>
          </cell>
          <cell r="X85">
            <v>0</v>
          </cell>
          <cell r="Y85">
            <v>1.74126403712297</v>
          </cell>
          <cell r="Z85">
            <v>1.5522525522580644</v>
          </cell>
          <cell r="AA85">
            <v>1.8090130168878167</v>
          </cell>
          <cell r="AB85">
            <v>1.5522525522580644</v>
          </cell>
          <cell r="AC85">
            <v>1.7455657720916395</v>
          </cell>
          <cell r="AD85">
            <v>1.640693258803801</v>
          </cell>
          <cell r="AE85">
            <v>1.7319695770338319</v>
          </cell>
          <cell r="AF85">
            <v>1.6421112763453116</v>
          </cell>
          <cell r="AG85">
            <v>1.7636686729275231</v>
          </cell>
          <cell r="AH85">
            <v>0.85233071365638757</v>
          </cell>
          <cell r="AI85">
            <v>0.85233071365638757</v>
          </cell>
          <cell r="AJ85">
            <v>0.8173687034087288</v>
          </cell>
          <cell r="AK85">
            <v>0.77719782016348748</v>
          </cell>
          <cell r="AL85">
            <v>0.74233353846153849</v>
          </cell>
          <cell r="AP85" t="str">
            <v>Mill. Tonnes/Year</v>
          </cell>
          <cell r="AQ85">
            <v>0</v>
          </cell>
          <cell r="AR85">
            <v>1.4157514291486448</v>
          </cell>
          <cell r="AS85">
            <v>1.3215998893204484</v>
          </cell>
          <cell r="AT85">
            <v>1.4453323680466785</v>
          </cell>
          <cell r="AU85">
            <v>1.3215998893204484</v>
          </cell>
          <cell r="AV85">
            <v>1.4149307827823492</v>
          </cell>
          <cell r="AW85">
            <v>1.3682852690522638</v>
          </cell>
          <cell r="AX85">
            <v>1.4068226659330034</v>
          </cell>
          <cell r="AY85">
            <v>1.3628424522813043</v>
          </cell>
          <cell r="AZ85">
            <v>1.4213755787614148</v>
          </cell>
          <cell r="BA85">
            <v>0.87698423514949941</v>
          </cell>
          <cell r="BB85">
            <v>0.87698423514949941</v>
          </cell>
          <cell r="BC85">
            <v>0.8613028896321071</v>
          </cell>
          <cell r="BD85">
            <v>0.82784498714652965</v>
          </cell>
          <cell r="BE85">
            <v>0.79931801980198014</v>
          </cell>
          <cell r="BI85" t="str">
            <v>Mill. Tonnes/Year</v>
          </cell>
          <cell r="BJ85">
            <v>0</v>
          </cell>
          <cell r="BK85">
            <v>1.0002512309191296</v>
          </cell>
          <cell r="BL85">
            <v>0.91276643216080433</v>
          </cell>
          <cell r="BM85">
            <v>1.0283677913741225</v>
          </cell>
          <cell r="BN85">
            <v>0.91276643216080433</v>
          </cell>
          <cell r="BO85">
            <v>0.98756789297658853</v>
          </cell>
          <cell r="BP85">
            <v>0.94432025559105415</v>
          </cell>
          <cell r="BQ85">
            <v>0.99118171579993375</v>
          </cell>
          <cell r="BR85">
            <v>0.95023906150919479</v>
          </cell>
          <cell r="BS85">
            <v>1.049632183908046</v>
          </cell>
          <cell r="BT85">
            <v>0.66557326889886093</v>
          </cell>
          <cell r="BU85">
            <v>0.66557326889886093</v>
          </cell>
          <cell r="BV85">
            <v>0.64913175675675672</v>
          </cell>
          <cell r="BW85">
            <v>0.62104987796123468</v>
          </cell>
          <cell r="BX85">
            <v>0.66075702884235477</v>
          </cell>
          <cell r="CB85" t="str">
            <v>Mill. Tonnes/Year</v>
          </cell>
          <cell r="CC85">
            <v>0</v>
          </cell>
          <cell r="CD85">
            <v>1.7377018866473206</v>
          </cell>
          <cell r="CE85">
            <v>1.5765795559112563</v>
          </cell>
          <cell r="CF85">
            <v>1.7885235926955807</v>
          </cell>
          <cell r="CG85">
            <v>1.5765795559112563</v>
          </cell>
          <cell r="CH85">
            <v>1.7319778749130996</v>
          </cell>
          <cell r="CI85">
            <v>1.6595000732169671</v>
          </cell>
          <cell r="CJ85">
            <v>1.7196500535659127</v>
          </cell>
          <cell r="CK85">
            <v>1.6439634081338741</v>
          </cell>
          <cell r="CL85">
            <v>1.745954161305785</v>
          </cell>
          <cell r="CM85">
            <v>0.92061673340358274</v>
          </cell>
          <cell r="CN85">
            <v>0.92061673340358274</v>
          </cell>
          <cell r="CO85" t="e">
            <v>#N/A</v>
          </cell>
          <cell r="CP85" t="e">
            <v>#N/A</v>
          </cell>
          <cell r="CQ85">
            <v>0.84374455813953497</v>
          </cell>
          <cell r="CU85" t="str">
            <v>Mill. Tonnes/Year</v>
          </cell>
          <cell r="CV85">
            <v>0</v>
          </cell>
          <cell r="CW85">
            <v>1.1320320391517129</v>
          </cell>
          <cell r="CX85">
            <v>1.0379880000000001</v>
          </cell>
          <cell r="CY85">
            <v>1.1614532923764311</v>
          </cell>
          <cell r="CZ85">
            <v>1.0379880000000001</v>
          </cell>
          <cell r="DA85">
            <v>1.1233189303621169</v>
          </cell>
          <cell r="DB85">
            <v>1.0806592771084336</v>
          </cell>
          <cell r="DC85">
            <v>1.1247411504424778</v>
          </cell>
          <cell r="DD85">
            <v>1.0804775802600159</v>
          </cell>
          <cell r="DE85">
            <v>1.170966183574879</v>
          </cell>
          <cell r="DF85">
            <v>0.7548871373707533</v>
          </cell>
          <cell r="DG85">
            <v>0.7548871373707533</v>
          </cell>
          <cell r="DH85">
            <v>0.74547167200512487</v>
          </cell>
          <cell r="DI85">
            <v>0.71268606060606055</v>
          </cell>
          <cell r="DJ85">
            <v>0.73995589394969397</v>
          </cell>
          <cell r="DN85" t="str">
            <v>Mill. Tonnes/Year</v>
          </cell>
          <cell r="DO85">
            <v>0</v>
          </cell>
          <cell r="DP85" t="e">
            <v>#N/A</v>
          </cell>
          <cell r="DQ85" t="e">
            <v>#N/A</v>
          </cell>
          <cell r="DR85" t="e">
            <v>#N/A</v>
          </cell>
          <cell r="DS85" t="e">
            <v>#N/A</v>
          </cell>
          <cell r="DT85" t="e">
            <v>#N/A</v>
          </cell>
          <cell r="DU85" t="e">
            <v>#N/A</v>
          </cell>
          <cell r="DV85" t="e">
            <v>#N/A</v>
          </cell>
          <cell r="DW85" t="e">
            <v>#N/A</v>
          </cell>
          <cell r="DX85" t="e">
            <v>#N/A</v>
          </cell>
          <cell r="DY85">
            <v>0.86870488070740393</v>
          </cell>
          <cell r="DZ85">
            <v>0.86870488070740393</v>
          </cell>
          <cell r="EA85">
            <v>0.86345571061936421</v>
          </cell>
          <cell r="EB85">
            <v>0.82217935081261206</v>
          </cell>
          <cell r="EC85">
            <v>0.79841172413793127</v>
          </cell>
          <cell r="EG85" t="str">
            <v>Mill. Tonnes/Year</v>
          </cell>
          <cell r="EH85">
            <v>0</v>
          </cell>
          <cell r="EI85" t="e">
            <v>#N/A</v>
          </cell>
          <cell r="EJ85" t="e">
            <v>#N/A</v>
          </cell>
          <cell r="EK85" t="e">
            <v>#N/A</v>
          </cell>
          <cell r="EL85" t="e">
            <v>#N/A</v>
          </cell>
          <cell r="EM85" t="e">
            <v>#N/A</v>
          </cell>
          <cell r="EN85" t="e">
            <v>#N/A</v>
          </cell>
          <cell r="EO85" t="e">
            <v>#N/A</v>
          </cell>
          <cell r="EP85" t="e">
            <v>#N/A</v>
          </cell>
          <cell r="EQ85" t="e">
            <v>#N/A</v>
          </cell>
          <cell r="ER85">
            <v>0.7430915183246074</v>
          </cell>
          <cell r="ES85">
            <v>0.7430915183246074</v>
          </cell>
          <cell r="ET85">
            <v>0.7337686660359507</v>
          </cell>
          <cell r="EU85">
            <v>0.70113643373493961</v>
          </cell>
          <cell r="EV85">
            <v>0.72839253012048188</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t="e">
            <v>#N/A</v>
          </cell>
          <cell r="CP86" t="e">
            <v>#N/A</v>
          </cell>
          <cell r="CQ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N86">
            <v>0</v>
          </cell>
          <cell r="DO86">
            <v>0</v>
          </cell>
          <cell r="DP86" t="e">
            <v>#N/A</v>
          </cell>
          <cell r="DQ86" t="e">
            <v>#N/A</v>
          </cell>
          <cell r="DR86" t="e">
            <v>#N/A</v>
          </cell>
          <cell r="DS86" t="e">
            <v>#N/A</v>
          </cell>
          <cell r="DT86" t="e">
            <v>#N/A</v>
          </cell>
          <cell r="DU86" t="e">
            <v>#N/A</v>
          </cell>
          <cell r="DV86" t="e">
            <v>#N/A</v>
          </cell>
          <cell r="DW86" t="e">
            <v>#N/A</v>
          </cell>
          <cell r="DX86" t="e">
            <v>#N/A</v>
          </cell>
          <cell r="DY86">
            <v>0</v>
          </cell>
          <cell r="DZ86">
            <v>0</v>
          </cell>
          <cell r="EA86">
            <v>0</v>
          </cell>
          <cell r="EB86">
            <v>0</v>
          </cell>
          <cell r="EC86">
            <v>0</v>
          </cell>
          <cell r="EG86">
            <v>0</v>
          </cell>
          <cell r="EH86">
            <v>0</v>
          </cell>
          <cell r="EI86" t="e">
            <v>#N/A</v>
          </cell>
          <cell r="EJ86" t="e">
            <v>#N/A</v>
          </cell>
          <cell r="EK86" t="e">
            <v>#N/A</v>
          </cell>
          <cell r="EL86" t="e">
            <v>#N/A</v>
          </cell>
          <cell r="EM86" t="e">
            <v>#N/A</v>
          </cell>
          <cell r="EN86" t="e">
            <v>#N/A</v>
          </cell>
          <cell r="EO86" t="e">
            <v>#N/A</v>
          </cell>
          <cell r="EP86" t="e">
            <v>#N/A</v>
          </cell>
          <cell r="EQ86" t="e">
            <v>#N/A</v>
          </cell>
          <cell r="ER86">
            <v>0</v>
          </cell>
          <cell r="ES86">
            <v>0</v>
          </cell>
          <cell r="ET86">
            <v>0</v>
          </cell>
          <cell r="EU86">
            <v>0</v>
          </cell>
          <cell r="EV86">
            <v>0</v>
          </cell>
        </row>
        <row r="87">
          <cell r="C87" t="str">
            <v>IFO (B)</v>
          </cell>
          <cell r="D87">
            <v>0</v>
          </cell>
          <cell r="E87">
            <v>420.61500000000001</v>
          </cell>
          <cell r="F87">
            <v>343.99</v>
          </cell>
          <cell r="G87">
            <v>448.89900000000006</v>
          </cell>
          <cell r="H87">
            <v>343.99</v>
          </cell>
          <cell r="I87">
            <v>423.46</v>
          </cell>
          <cell r="J87">
            <v>418.5</v>
          </cell>
          <cell r="K87">
            <v>417</v>
          </cell>
          <cell r="L87">
            <v>373</v>
          </cell>
          <cell r="M87">
            <v>347.5</v>
          </cell>
          <cell r="N87">
            <v>225.68</v>
          </cell>
          <cell r="O87">
            <v>225.68</v>
          </cell>
          <cell r="P87">
            <v>246.18</v>
          </cell>
          <cell r="Q87">
            <v>232.5</v>
          </cell>
          <cell r="R87">
            <v>215.45000000000002</v>
          </cell>
          <cell r="W87" t="str">
            <v>IFO (B)</v>
          </cell>
          <cell r="X87">
            <v>0</v>
          </cell>
          <cell r="Y87">
            <v>742.94999999999993</v>
          </cell>
          <cell r="Z87">
            <v>607.21</v>
          </cell>
          <cell r="AA87">
            <v>792.7650000000001</v>
          </cell>
          <cell r="AB87">
            <v>607.21</v>
          </cell>
          <cell r="AC87">
            <v>747.1</v>
          </cell>
          <cell r="AD87">
            <v>738.18</v>
          </cell>
          <cell r="AE87">
            <v>735.6</v>
          </cell>
          <cell r="AF87">
            <v>658.5</v>
          </cell>
          <cell r="AG87">
            <v>613</v>
          </cell>
          <cell r="AH87">
            <v>398.16</v>
          </cell>
          <cell r="AI87">
            <v>398.16</v>
          </cell>
          <cell r="AJ87">
            <v>434.61</v>
          </cell>
          <cell r="AK87">
            <v>410.1</v>
          </cell>
          <cell r="AL87">
            <v>380.06</v>
          </cell>
          <cell r="AP87" t="str">
            <v>IFO (B)</v>
          </cell>
          <cell r="AQ87">
            <v>0</v>
          </cell>
          <cell r="AR87">
            <v>446.94</v>
          </cell>
          <cell r="AS87">
            <v>365.71999999999997</v>
          </cell>
          <cell r="AT87">
            <v>476.99700000000001</v>
          </cell>
          <cell r="AU87">
            <v>365.71999999999997</v>
          </cell>
          <cell r="AV87">
            <v>449.5</v>
          </cell>
          <cell r="AW87">
            <v>444.42</v>
          </cell>
          <cell r="AX87">
            <v>442.8</v>
          </cell>
          <cell r="AY87">
            <v>396.5</v>
          </cell>
          <cell r="AZ87">
            <v>369</v>
          </cell>
          <cell r="BA87">
            <v>239.68</v>
          </cell>
          <cell r="BB87">
            <v>239.68</v>
          </cell>
          <cell r="BC87">
            <v>261.69</v>
          </cell>
          <cell r="BD87">
            <v>246.9</v>
          </cell>
          <cell r="BE87">
            <v>228.78</v>
          </cell>
          <cell r="BI87" t="str">
            <v>IFO (B)</v>
          </cell>
          <cell r="BJ87">
            <v>0</v>
          </cell>
          <cell r="BK87">
            <v>446.94</v>
          </cell>
          <cell r="BL87">
            <v>365.71999999999997</v>
          </cell>
          <cell r="BM87">
            <v>476.99700000000001</v>
          </cell>
          <cell r="BN87">
            <v>365.71999999999997</v>
          </cell>
          <cell r="BO87">
            <v>449.5</v>
          </cell>
          <cell r="BP87">
            <v>444.42</v>
          </cell>
          <cell r="BQ87">
            <v>442.8</v>
          </cell>
          <cell r="BR87">
            <v>396.5</v>
          </cell>
          <cell r="BS87">
            <v>369</v>
          </cell>
          <cell r="BT87">
            <v>239.68</v>
          </cell>
          <cell r="BU87">
            <v>239.68</v>
          </cell>
          <cell r="BV87">
            <v>261.69</v>
          </cell>
          <cell r="BW87">
            <v>246.9</v>
          </cell>
          <cell r="BX87">
            <v>228.78</v>
          </cell>
          <cell r="CB87" t="str">
            <v>IFO (B)</v>
          </cell>
          <cell r="CC87">
            <v>0</v>
          </cell>
          <cell r="CD87">
            <v>425.29499999999996</v>
          </cell>
          <cell r="CE87">
            <v>347.68</v>
          </cell>
          <cell r="CF87">
            <v>453.58200000000005</v>
          </cell>
          <cell r="CG87">
            <v>347.68</v>
          </cell>
          <cell r="CH87">
            <v>427.8</v>
          </cell>
          <cell r="CI87">
            <v>422.28000000000003</v>
          </cell>
          <cell r="CJ87">
            <v>421.2</v>
          </cell>
          <cell r="CK87">
            <v>376.5</v>
          </cell>
          <cell r="CL87">
            <v>351</v>
          </cell>
          <cell r="CM87">
            <v>227.92000000000002</v>
          </cell>
          <cell r="CN87">
            <v>227.92000000000002</v>
          </cell>
          <cell r="CO87" t="e">
            <v>#N/A</v>
          </cell>
          <cell r="CP87" t="e">
            <v>#N/A</v>
          </cell>
          <cell r="CQ87">
            <v>217.61999999999998</v>
          </cell>
          <cell r="CU87" t="str">
            <v>IFO (B)</v>
          </cell>
          <cell r="CV87">
            <v>0</v>
          </cell>
          <cell r="CW87">
            <v>425.29499999999996</v>
          </cell>
          <cell r="CX87">
            <v>347.68</v>
          </cell>
          <cell r="CY87">
            <v>453.58200000000005</v>
          </cell>
          <cell r="CZ87">
            <v>347.68</v>
          </cell>
          <cell r="DA87">
            <v>427.8</v>
          </cell>
          <cell r="DB87">
            <v>422.28000000000003</v>
          </cell>
          <cell r="DC87">
            <v>421.2</v>
          </cell>
          <cell r="DD87">
            <v>376.5</v>
          </cell>
          <cell r="DE87">
            <v>351</v>
          </cell>
          <cell r="DF87">
            <v>227.92000000000002</v>
          </cell>
          <cell r="DG87">
            <v>227.92000000000002</v>
          </cell>
          <cell r="DH87">
            <v>248.49</v>
          </cell>
          <cell r="DI87">
            <v>234.60000000000002</v>
          </cell>
          <cell r="DJ87">
            <v>217.61999999999998</v>
          </cell>
          <cell r="DN87" t="str">
            <v>IFO (B)</v>
          </cell>
          <cell r="DO87">
            <v>0</v>
          </cell>
          <cell r="DP87" t="e">
            <v>#N/A</v>
          </cell>
          <cell r="DQ87" t="e">
            <v>#N/A</v>
          </cell>
          <cell r="DR87" t="e">
            <v>#N/A</v>
          </cell>
          <cell r="DS87" t="e">
            <v>#N/A</v>
          </cell>
          <cell r="DT87" t="e">
            <v>#N/A</v>
          </cell>
          <cell r="DU87" t="e">
            <v>#N/A</v>
          </cell>
          <cell r="DV87" t="e">
            <v>#N/A</v>
          </cell>
          <cell r="DW87" t="e">
            <v>#N/A</v>
          </cell>
          <cell r="DX87" t="e">
            <v>#N/A</v>
          </cell>
          <cell r="DY87">
            <v>227.92000000000002</v>
          </cell>
          <cell r="DZ87">
            <v>227.92000000000002</v>
          </cell>
          <cell r="EA87">
            <v>248.49</v>
          </cell>
          <cell r="EB87">
            <v>234.60000000000002</v>
          </cell>
          <cell r="EC87">
            <v>217.61999999999998</v>
          </cell>
          <cell r="EG87" t="str">
            <v>IFO (B)</v>
          </cell>
          <cell r="EH87">
            <v>0</v>
          </cell>
          <cell r="EI87" t="e">
            <v>#N/A</v>
          </cell>
          <cell r="EJ87" t="e">
            <v>#N/A</v>
          </cell>
          <cell r="EK87" t="e">
            <v>#N/A</v>
          </cell>
          <cell r="EL87" t="e">
            <v>#N/A</v>
          </cell>
          <cell r="EM87" t="e">
            <v>#N/A</v>
          </cell>
          <cell r="EN87" t="e">
            <v>#N/A</v>
          </cell>
          <cell r="EO87" t="e">
            <v>#N/A</v>
          </cell>
          <cell r="EP87" t="e">
            <v>#N/A</v>
          </cell>
          <cell r="EQ87" t="e">
            <v>#N/A</v>
          </cell>
          <cell r="ER87">
            <v>227.92000000000002</v>
          </cell>
          <cell r="ES87">
            <v>227.92000000000002</v>
          </cell>
          <cell r="ET87">
            <v>248.49</v>
          </cell>
          <cell r="EU87">
            <v>234.60000000000002</v>
          </cell>
          <cell r="EV87">
            <v>217.61999999999998</v>
          </cell>
        </row>
        <row r="88">
          <cell r="C88" t="str">
            <v>IFO (L)</v>
          </cell>
          <cell r="D88">
            <v>0</v>
          </cell>
          <cell r="E88">
            <v>811.76</v>
          </cell>
          <cell r="F88">
            <v>661.05500000000006</v>
          </cell>
          <cell r="G88">
            <v>754.63200000000006</v>
          </cell>
          <cell r="H88">
            <v>661.05500000000006</v>
          </cell>
          <cell r="I88">
            <v>724.16</v>
          </cell>
          <cell r="J88">
            <v>666.6</v>
          </cell>
          <cell r="K88">
            <v>700.8</v>
          </cell>
          <cell r="L88">
            <v>628.5</v>
          </cell>
          <cell r="M88">
            <v>584</v>
          </cell>
          <cell r="N88">
            <v>368.01000000000005</v>
          </cell>
          <cell r="O88">
            <v>368.01000000000005</v>
          </cell>
          <cell r="P88">
            <v>414.81</v>
          </cell>
          <cell r="Q88">
            <v>408.90000000000003</v>
          </cell>
          <cell r="R88">
            <v>369.83</v>
          </cell>
          <cell r="W88" t="str">
            <v>IFO (L)</v>
          </cell>
          <cell r="X88">
            <v>0</v>
          </cell>
          <cell r="Y88">
            <v>811.76</v>
          </cell>
          <cell r="Z88">
            <v>661.05500000000006</v>
          </cell>
          <cell r="AA88">
            <v>754.63200000000006</v>
          </cell>
          <cell r="AB88">
            <v>661.05500000000006</v>
          </cell>
          <cell r="AC88">
            <v>724.16</v>
          </cell>
          <cell r="AD88">
            <v>666.6</v>
          </cell>
          <cell r="AE88">
            <v>700.8</v>
          </cell>
          <cell r="AF88">
            <v>628.5</v>
          </cell>
          <cell r="AG88">
            <v>584</v>
          </cell>
          <cell r="AH88">
            <v>368.01000000000005</v>
          </cell>
          <cell r="AI88">
            <v>368.01000000000005</v>
          </cell>
          <cell r="AJ88">
            <v>414.81</v>
          </cell>
          <cell r="AK88">
            <v>408.90000000000003</v>
          </cell>
          <cell r="AL88">
            <v>369.83</v>
          </cell>
          <cell r="AP88" t="str">
            <v>IFO (L)</v>
          </cell>
          <cell r="AQ88">
            <v>0</v>
          </cell>
          <cell r="AR88">
            <v>654.68999999999994</v>
          </cell>
          <cell r="AS88">
            <v>533.01499999999987</v>
          </cell>
          <cell r="AT88">
            <v>608.79000000000008</v>
          </cell>
          <cell r="AU88">
            <v>533.01499999999987</v>
          </cell>
          <cell r="AV88">
            <v>584.04</v>
          </cell>
          <cell r="AW88">
            <v>537.35</v>
          </cell>
          <cell r="AX88">
            <v>565.20000000000005</v>
          </cell>
          <cell r="AY88">
            <v>507</v>
          </cell>
          <cell r="AZ88">
            <v>471</v>
          </cell>
          <cell r="BA88">
            <v>296.72999999999996</v>
          </cell>
          <cell r="BB88">
            <v>296.72999999999996</v>
          </cell>
          <cell r="BC88">
            <v>334.62</v>
          </cell>
          <cell r="BD88">
            <v>329.69999999999993</v>
          </cell>
          <cell r="BE88">
            <v>298.53000000000003</v>
          </cell>
          <cell r="BI88" t="str">
            <v>IFO (L)</v>
          </cell>
          <cell r="BJ88">
            <v>0</v>
          </cell>
          <cell r="BK88">
            <v>654.68999999999994</v>
          </cell>
          <cell r="BL88">
            <v>533.01499999999987</v>
          </cell>
          <cell r="BM88">
            <v>608.79000000000008</v>
          </cell>
          <cell r="BN88">
            <v>533.01499999999987</v>
          </cell>
          <cell r="BO88">
            <v>584.04</v>
          </cell>
          <cell r="BP88">
            <v>537.35</v>
          </cell>
          <cell r="BQ88">
            <v>565.20000000000005</v>
          </cell>
          <cell r="BR88">
            <v>507</v>
          </cell>
          <cell r="BS88">
            <v>471</v>
          </cell>
          <cell r="BT88">
            <v>296.72999999999996</v>
          </cell>
          <cell r="BU88">
            <v>296.72999999999996</v>
          </cell>
          <cell r="BV88">
            <v>334.62</v>
          </cell>
          <cell r="BW88">
            <v>329.69999999999993</v>
          </cell>
          <cell r="BX88">
            <v>298.53000000000003</v>
          </cell>
          <cell r="CB88" t="str">
            <v>IFO (L)</v>
          </cell>
          <cell r="CC88">
            <v>0</v>
          </cell>
          <cell r="CD88">
            <v>847.20499999999993</v>
          </cell>
          <cell r="CE88">
            <v>689.67000000000007</v>
          </cell>
          <cell r="CF88">
            <v>787.41300000000001</v>
          </cell>
          <cell r="CG88">
            <v>689.67000000000007</v>
          </cell>
          <cell r="CH88">
            <v>755.78</v>
          </cell>
          <cell r="CI88">
            <v>694.65</v>
          </cell>
          <cell r="CJ88">
            <v>731.4</v>
          </cell>
          <cell r="CK88">
            <v>656</v>
          </cell>
          <cell r="CL88">
            <v>609.5</v>
          </cell>
          <cell r="CM88">
            <v>383.94</v>
          </cell>
          <cell r="CN88">
            <v>383.94</v>
          </cell>
          <cell r="CO88" t="e">
            <v>#N/A</v>
          </cell>
          <cell r="CP88" t="e">
            <v>#N/A</v>
          </cell>
          <cell r="CQ88">
            <v>385.95</v>
          </cell>
          <cell r="CU88" t="str">
            <v>IFO (L)</v>
          </cell>
          <cell r="CV88">
            <v>0</v>
          </cell>
          <cell r="CW88">
            <v>842.33999999999992</v>
          </cell>
          <cell r="CX88">
            <v>685.30500000000006</v>
          </cell>
          <cell r="CY88">
            <v>782.73</v>
          </cell>
          <cell r="CZ88">
            <v>685.30500000000006</v>
          </cell>
          <cell r="DA88">
            <v>751.43999999999994</v>
          </cell>
          <cell r="DB88">
            <v>690.80000000000007</v>
          </cell>
          <cell r="DC88">
            <v>727.19999999999993</v>
          </cell>
          <cell r="DD88">
            <v>652</v>
          </cell>
          <cell r="DE88">
            <v>606</v>
          </cell>
          <cell r="DF88">
            <v>381.51000000000005</v>
          </cell>
          <cell r="DG88">
            <v>381.51000000000005</v>
          </cell>
          <cell r="DH88">
            <v>430.32</v>
          </cell>
          <cell r="DI88">
            <v>423.90000000000003</v>
          </cell>
          <cell r="DJ88">
            <v>383.47</v>
          </cell>
          <cell r="DN88" t="str">
            <v>IFO (L)</v>
          </cell>
          <cell r="DO88">
            <v>0</v>
          </cell>
          <cell r="DP88" t="e">
            <v>#N/A</v>
          </cell>
          <cell r="DQ88" t="e">
            <v>#N/A</v>
          </cell>
          <cell r="DR88" t="e">
            <v>#N/A</v>
          </cell>
          <cell r="DS88" t="e">
            <v>#N/A</v>
          </cell>
          <cell r="DT88" t="e">
            <v>#N/A</v>
          </cell>
          <cell r="DU88" t="e">
            <v>#N/A</v>
          </cell>
          <cell r="DV88" t="e">
            <v>#N/A</v>
          </cell>
          <cell r="DW88" t="e">
            <v>#N/A</v>
          </cell>
          <cell r="DX88" t="e">
            <v>#N/A</v>
          </cell>
          <cell r="DY88">
            <v>393.93</v>
          </cell>
          <cell r="DZ88">
            <v>393.93</v>
          </cell>
          <cell r="EA88">
            <v>444.18</v>
          </cell>
          <cell r="EB88">
            <v>437.7</v>
          </cell>
          <cell r="EC88">
            <v>396.18</v>
          </cell>
          <cell r="EG88" t="str">
            <v>IFO (L)</v>
          </cell>
          <cell r="EH88">
            <v>0</v>
          </cell>
          <cell r="EI88" t="e">
            <v>#N/A</v>
          </cell>
          <cell r="EJ88" t="e">
            <v>#N/A</v>
          </cell>
          <cell r="EK88" t="e">
            <v>#N/A</v>
          </cell>
          <cell r="EL88" t="e">
            <v>#N/A</v>
          </cell>
          <cell r="EM88" t="e">
            <v>#N/A</v>
          </cell>
          <cell r="EN88" t="e">
            <v>#N/A</v>
          </cell>
          <cell r="EO88" t="e">
            <v>#N/A</v>
          </cell>
          <cell r="EP88" t="e">
            <v>#N/A</v>
          </cell>
          <cell r="EQ88" t="e">
            <v>#N/A</v>
          </cell>
          <cell r="ER88">
            <v>395.28000000000003</v>
          </cell>
          <cell r="ES88">
            <v>395.28000000000003</v>
          </cell>
          <cell r="ET88">
            <v>445.83</v>
          </cell>
          <cell r="EU88">
            <v>439.20000000000005</v>
          </cell>
          <cell r="EV88">
            <v>397.11</v>
          </cell>
        </row>
        <row r="89">
          <cell r="C89" t="str">
            <v>IFO in port</v>
          </cell>
          <cell r="D89">
            <v>0</v>
          </cell>
          <cell r="E89">
            <v>41.338500000000003</v>
          </cell>
          <cell r="F89">
            <v>41.385000000000005</v>
          </cell>
          <cell r="G89">
            <v>41.735999999999997</v>
          </cell>
          <cell r="H89">
            <v>41.830000000000005</v>
          </cell>
          <cell r="I89">
            <v>40.501500000000007</v>
          </cell>
          <cell r="J89">
            <v>40.547999999999995</v>
          </cell>
          <cell r="K89">
            <v>43.5</v>
          </cell>
          <cell r="L89">
            <v>43.550000000000004</v>
          </cell>
          <cell r="M89">
            <v>44.399999999999991</v>
          </cell>
          <cell r="N89">
            <v>13.978</v>
          </cell>
          <cell r="O89">
            <v>13.978</v>
          </cell>
          <cell r="P89">
            <v>17.52</v>
          </cell>
          <cell r="Q89">
            <v>17.52</v>
          </cell>
          <cell r="R89">
            <v>12.512500000000001</v>
          </cell>
          <cell r="W89" t="str">
            <v>IFO in port</v>
          </cell>
          <cell r="X89">
            <v>0</v>
          </cell>
          <cell r="Y89">
            <v>41.292000000000002</v>
          </cell>
          <cell r="Z89">
            <v>41.338500000000003</v>
          </cell>
          <cell r="AA89">
            <v>41.689000000000007</v>
          </cell>
          <cell r="AB89">
            <v>41.783000000000001</v>
          </cell>
          <cell r="AC89">
            <v>40.408500000000011</v>
          </cell>
          <cell r="AD89">
            <v>40.454999999999998</v>
          </cell>
          <cell r="AE89">
            <v>43.45</v>
          </cell>
          <cell r="AF89">
            <v>43.45</v>
          </cell>
          <cell r="AG89">
            <v>44.350000000000009</v>
          </cell>
          <cell r="AH89">
            <v>13.949000000000002</v>
          </cell>
          <cell r="AI89">
            <v>13.949000000000002</v>
          </cell>
          <cell r="AJ89">
            <v>17.440000000000001</v>
          </cell>
          <cell r="AK89">
            <v>17.440000000000001</v>
          </cell>
          <cell r="AL89">
            <v>12.512500000000001</v>
          </cell>
          <cell r="AP89" t="str">
            <v>IFO in port</v>
          </cell>
          <cell r="AQ89">
            <v>0</v>
          </cell>
          <cell r="AR89">
            <v>110.48399999999999</v>
          </cell>
          <cell r="AS89">
            <v>110.62350000000001</v>
          </cell>
          <cell r="AT89">
            <v>111.625</v>
          </cell>
          <cell r="AU89">
            <v>111.813</v>
          </cell>
          <cell r="AV89">
            <v>108.06600000000002</v>
          </cell>
          <cell r="AW89">
            <v>108.11250000000001</v>
          </cell>
          <cell r="AX89">
            <v>115.64999999999999</v>
          </cell>
          <cell r="AY89">
            <v>115.75</v>
          </cell>
          <cell r="AZ89">
            <v>118.25</v>
          </cell>
          <cell r="BA89">
            <v>34.829000000000001</v>
          </cell>
          <cell r="BB89">
            <v>34.829000000000001</v>
          </cell>
          <cell r="BC89">
            <v>43.72</v>
          </cell>
          <cell r="BD89">
            <v>43.76</v>
          </cell>
          <cell r="BE89">
            <v>30.5825</v>
          </cell>
          <cell r="BI89" t="str">
            <v>IFO in port</v>
          </cell>
          <cell r="BJ89">
            <v>0</v>
          </cell>
          <cell r="BK89">
            <v>59.892000000000003</v>
          </cell>
          <cell r="BL89">
            <v>60.078000000000003</v>
          </cell>
          <cell r="BM89">
            <v>60.489000000000004</v>
          </cell>
          <cell r="BN89">
            <v>60.724000000000004</v>
          </cell>
          <cell r="BO89">
            <v>57.66</v>
          </cell>
          <cell r="BP89">
            <v>57.66</v>
          </cell>
          <cell r="BQ89">
            <v>62.75</v>
          </cell>
          <cell r="BR89">
            <v>62.85</v>
          </cell>
          <cell r="BS89">
            <v>68.400000000000006</v>
          </cell>
          <cell r="BT89">
            <v>24.475999999999999</v>
          </cell>
          <cell r="BU89">
            <v>24.475999999999999</v>
          </cell>
          <cell r="BV89">
            <v>30.68</v>
          </cell>
          <cell r="BW89">
            <v>30.72</v>
          </cell>
          <cell r="BX89">
            <v>24.212500000000002</v>
          </cell>
          <cell r="CB89" t="str">
            <v>IFO in port</v>
          </cell>
          <cell r="CC89">
            <v>0</v>
          </cell>
          <cell r="CD89">
            <v>57.985500000000009</v>
          </cell>
          <cell r="CE89">
            <v>58.032000000000004</v>
          </cell>
          <cell r="CF89">
            <v>58.561999999999998</v>
          </cell>
          <cell r="CG89">
            <v>58.656000000000006</v>
          </cell>
          <cell r="CH89">
            <v>56.776500000000006</v>
          </cell>
          <cell r="CI89">
            <v>56.776500000000006</v>
          </cell>
          <cell r="CJ89">
            <v>60.75</v>
          </cell>
          <cell r="CK89">
            <v>60.8</v>
          </cell>
          <cell r="CL89">
            <v>62.05</v>
          </cell>
          <cell r="CM89">
            <v>18.994999999999997</v>
          </cell>
          <cell r="CN89">
            <v>18.994999999999997</v>
          </cell>
          <cell r="CO89" t="e">
            <v>#N/A</v>
          </cell>
          <cell r="CP89" t="e">
            <v>#N/A</v>
          </cell>
          <cell r="CQ89">
            <v>17.420000000000002</v>
          </cell>
          <cell r="CU89" t="str">
            <v>IFO in port</v>
          </cell>
          <cell r="CV89">
            <v>0</v>
          </cell>
          <cell r="CW89">
            <v>76.353000000000009</v>
          </cell>
          <cell r="CX89">
            <v>76.539000000000016</v>
          </cell>
          <cell r="CY89">
            <v>77.12700000000001</v>
          </cell>
          <cell r="CZ89">
            <v>77.362000000000009</v>
          </cell>
          <cell r="DA89">
            <v>74.0745</v>
          </cell>
          <cell r="DB89">
            <v>74.167500000000004</v>
          </cell>
          <cell r="DC89">
            <v>80.300000000000011</v>
          </cell>
          <cell r="DD89">
            <v>80.45</v>
          </cell>
          <cell r="DE89">
            <v>85.8</v>
          </cell>
          <cell r="DF89">
            <v>30.362999999999996</v>
          </cell>
          <cell r="DG89">
            <v>30.362999999999996</v>
          </cell>
          <cell r="DH89">
            <v>38.479999999999997</v>
          </cell>
          <cell r="DI89">
            <v>38.479999999999997</v>
          </cell>
          <cell r="DJ89">
            <v>29.445</v>
          </cell>
          <cell r="DN89" t="str">
            <v>IFO in port</v>
          </cell>
          <cell r="DO89">
            <v>0</v>
          </cell>
          <cell r="DP89" t="e">
            <v>#N/A</v>
          </cell>
          <cell r="DQ89" t="e">
            <v>#N/A</v>
          </cell>
          <cell r="DR89" t="e">
            <v>#N/A</v>
          </cell>
          <cell r="DS89" t="e">
            <v>#N/A</v>
          </cell>
          <cell r="DT89" t="e">
            <v>#N/A</v>
          </cell>
          <cell r="DU89" t="e">
            <v>#N/A</v>
          </cell>
          <cell r="DV89" t="e">
            <v>#N/A</v>
          </cell>
          <cell r="DW89" t="e">
            <v>#N/A</v>
          </cell>
          <cell r="DX89" t="e">
            <v>#N/A</v>
          </cell>
          <cell r="DY89">
            <v>23.054999999999996</v>
          </cell>
          <cell r="DZ89">
            <v>23.054999999999996</v>
          </cell>
          <cell r="EA89">
            <v>29.6</v>
          </cell>
          <cell r="EB89">
            <v>29.6</v>
          </cell>
          <cell r="EC89">
            <v>21.0275</v>
          </cell>
          <cell r="EG89" t="str">
            <v>IFO in port</v>
          </cell>
          <cell r="EH89">
            <v>0</v>
          </cell>
          <cell r="EI89" t="e">
            <v>#N/A</v>
          </cell>
          <cell r="EJ89" t="e">
            <v>#N/A</v>
          </cell>
          <cell r="EK89" t="e">
            <v>#N/A</v>
          </cell>
          <cell r="EL89" t="e">
            <v>#N/A</v>
          </cell>
          <cell r="EM89" t="e">
            <v>#N/A</v>
          </cell>
          <cell r="EN89" t="e">
            <v>#N/A</v>
          </cell>
          <cell r="EO89" t="e">
            <v>#N/A</v>
          </cell>
          <cell r="EP89" t="e">
            <v>#N/A</v>
          </cell>
          <cell r="EQ89" t="e">
            <v>#N/A</v>
          </cell>
          <cell r="ER89">
            <v>30.333999999999996</v>
          </cell>
          <cell r="ES89">
            <v>30.333999999999996</v>
          </cell>
          <cell r="ET89">
            <v>38.480000000000004</v>
          </cell>
          <cell r="EU89">
            <v>38.480000000000004</v>
          </cell>
          <cell r="EV89">
            <v>29.445</v>
          </cell>
        </row>
        <row r="90">
          <cell r="C90" t="str">
            <v>MDO (B)</v>
          </cell>
          <cell r="D90">
            <v>0</v>
          </cell>
          <cell r="E90">
            <v>2.157</v>
          </cell>
          <cell r="F90">
            <v>2.5169999999999999</v>
          </cell>
          <cell r="G90">
            <v>2.0129999999999999</v>
          </cell>
          <cell r="H90">
            <v>2.5169999999999999</v>
          </cell>
          <cell r="I90">
            <v>2.0489999999999999</v>
          </cell>
          <cell r="J90">
            <v>2.3249999999999997</v>
          </cell>
          <cell r="K90">
            <v>0</v>
          </cell>
          <cell r="L90">
            <v>0</v>
          </cell>
          <cell r="M90">
            <v>0</v>
          </cell>
          <cell r="N90">
            <v>0.80600000000000005</v>
          </cell>
          <cell r="O90">
            <v>0.80600000000000005</v>
          </cell>
          <cell r="P90">
            <v>0</v>
          </cell>
          <cell r="Q90">
            <v>0</v>
          </cell>
          <cell r="R90">
            <v>0</v>
          </cell>
          <cell r="W90" t="str">
            <v>MDO (B)</v>
          </cell>
          <cell r="X90">
            <v>0</v>
          </cell>
          <cell r="Y90">
            <v>3.8099999999999996</v>
          </cell>
          <cell r="Z90">
            <v>4.4429999999999996</v>
          </cell>
          <cell r="AA90">
            <v>3.5549999999999997</v>
          </cell>
          <cell r="AB90">
            <v>4.4429999999999996</v>
          </cell>
          <cell r="AC90">
            <v>3.6150000000000002</v>
          </cell>
          <cell r="AD90">
            <v>4.101</v>
          </cell>
          <cell r="AE90">
            <v>0</v>
          </cell>
          <cell r="AF90">
            <v>0</v>
          </cell>
          <cell r="AG90">
            <v>0</v>
          </cell>
          <cell r="AH90">
            <v>1.4220000000000002</v>
          </cell>
          <cell r="AI90">
            <v>1.4220000000000002</v>
          </cell>
          <cell r="AJ90">
            <v>0</v>
          </cell>
          <cell r="AK90">
            <v>0</v>
          </cell>
          <cell r="AL90">
            <v>0</v>
          </cell>
          <cell r="AP90" t="str">
            <v>MDO (B)</v>
          </cell>
          <cell r="AQ90">
            <v>0</v>
          </cell>
          <cell r="AR90">
            <v>2.2919999999999998</v>
          </cell>
          <cell r="AS90">
            <v>2.6759999999999997</v>
          </cell>
          <cell r="AT90">
            <v>2.1389999999999998</v>
          </cell>
          <cell r="AU90">
            <v>2.6759999999999997</v>
          </cell>
          <cell r="AV90">
            <v>2.1749999999999998</v>
          </cell>
          <cell r="AW90">
            <v>2.4689999999999999</v>
          </cell>
          <cell r="AX90">
            <v>0</v>
          </cell>
          <cell r="AY90">
            <v>0</v>
          </cell>
          <cell r="AZ90">
            <v>0</v>
          </cell>
          <cell r="BA90">
            <v>0.85600000000000009</v>
          </cell>
          <cell r="BB90">
            <v>0.85600000000000009</v>
          </cell>
          <cell r="BC90">
            <v>0</v>
          </cell>
          <cell r="BD90">
            <v>0</v>
          </cell>
          <cell r="BE90">
            <v>0</v>
          </cell>
          <cell r="BI90" t="str">
            <v>MDO (B)</v>
          </cell>
          <cell r="BJ90">
            <v>0</v>
          </cell>
          <cell r="BK90">
            <v>2.2919999999999998</v>
          </cell>
          <cell r="BL90">
            <v>2.6759999999999997</v>
          </cell>
          <cell r="BM90">
            <v>2.1389999999999998</v>
          </cell>
          <cell r="BN90">
            <v>2.6759999999999997</v>
          </cell>
          <cell r="BO90">
            <v>2.1749999999999998</v>
          </cell>
          <cell r="BP90">
            <v>2.4689999999999999</v>
          </cell>
          <cell r="BQ90">
            <v>0</v>
          </cell>
          <cell r="BR90">
            <v>0</v>
          </cell>
          <cell r="BS90">
            <v>0</v>
          </cell>
          <cell r="BT90">
            <v>0.85600000000000009</v>
          </cell>
          <cell r="BU90">
            <v>0.85600000000000009</v>
          </cell>
          <cell r="BV90">
            <v>0</v>
          </cell>
          <cell r="BW90">
            <v>0</v>
          </cell>
          <cell r="BX90">
            <v>0</v>
          </cell>
          <cell r="CB90" t="str">
            <v>MDO (B)</v>
          </cell>
          <cell r="CC90">
            <v>0</v>
          </cell>
          <cell r="CD90">
            <v>2.1809999999999996</v>
          </cell>
          <cell r="CE90">
            <v>2.544</v>
          </cell>
          <cell r="CF90">
            <v>2.0339999999999998</v>
          </cell>
          <cell r="CG90">
            <v>2.544</v>
          </cell>
          <cell r="CH90">
            <v>2.0699999999999998</v>
          </cell>
          <cell r="CI90">
            <v>2.3460000000000001</v>
          </cell>
          <cell r="CJ90">
            <v>0</v>
          </cell>
          <cell r="CK90">
            <v>0</v>
          </cell>
          <cell r="CL90">
            <v>0</v>
          </cell>
          <cell r="CM90">
            <v>0.81400000000000006</v>
          </cell>
          <cell r="CN90">
            <v>0.81400000000000006</v>
          </cell>
          <cell r="CO90" t="e">
            <v>#N/A</v>
          </cell>
          <cell r="CP90" t="e">
            <v>#N/A</v>
          </cell>
          <cell r="CQ90">
            <v>0</v>
          </cell>
          <cell r="CU90" t="str">
            <v>MDO (B)</v>
          </cell>
          <cell r="CV90">
            <v>0</v>
          </cell>
          <cell r="CW90">
            <v>2.1809999999999996</v>
          </cell>
          <cell r="CX90">
            <v>2.544</v>
          </cell>
          <cell r="CY90">
            <v>2.0339999999999998</v>
          </cell>
          <cell r="CZ90">
            <v>2.544</v>
          </cell>
          <cell r="DA90">
            <v>2.0699999999999998</v>
          </cell>
          <cell r="DB90">
            <v>2.3460000000000001</v>
          </cell>
          <cell r="DC90">
            <v>0</v>
          </cell>
          <cell r="DD90">
            <v>0</v>
          </cell>
          <cell r="DE90">
            <v>0</v>
          </cell>
          <cell r="DF90">
            <v>0.81400000000000006</v>
          </cell>
          <cell r="DG90">
            <v>0.81400000000000006</v>
          </cell>
          <cell r="DH90">
            <v>0</v>
          </cell>
          <cell r="DI90">
            <v>0</v>
          </cell>
          <cell r="DJ90">
            <v>0</v>
          </cell>
          <cell r="DN90" t="str">
            <v>MDO (B)</v>
          </cell>
          <cell r="DO90">
            <v>0</v>
          </cell>
          <cell r="DP90" t="e">
            <v>#N/A</v>
          </cell>
          <cell r="DQ90" t="e">
            <v>#N/A</v>
          </cell>
          <cell r="DR90" t="e">
            <v>#N/A</v>
          </cell>
          <cell r="DS90" t="e">
            <v>#N/A</v>
          </cell>
          <cell r="DT90" t="e">
            <v>#N/A</v>
          </cell>
          <cell r="DU90" t="e">
            <v>#N/A</v>
          </cell>
          <cell r="DV90" t="e">
            <v>#N/A</v>
          </cell>
          <cell r="DW90" t="e">
            <v>#N/A</v>
          </cell>
          <cell r="DX90" t="e">
            <v>#N/A</v>
          </cell>
          <cell r="DY90">
            <v>0.81400000000000006</v>
          </cell>
          <cell r="DZ90">
            <v>0.81400000000000006</v>
          </cell>
          <cell r="EA90">
            <v>0</v>
          </cell>
          <cell r="EB90">
            <v>0</v>
          </cell>
          <cell r="EC90">
            <v>0</v>
          </cell>
          <cell r="EG90" t="str">
            <v>MDO (B)</v>
          </cell>
          <cell r="EH90">
            <v>0</v>
          </cell>
          <cell r="EI90" t="e">
            <v>#N/A</v>
          </cell>
          <cell r="EJ90" t="e">
            <v>#N/A</v>
          </cell>
          <cell r="EK90" t="e">
            <v>#N/A</v>
          </cell>
          <cell r="EL90" t="e">
            <v>#N/A</v>
          </cell>
          <cell r="EM90" t="e">
            <v>#N/A</v>
          </cell>
          <cell r="EN90" t="e">
            <v>#N/A</v>
          </cell>
          <cell r="EO90" t="e">
            <v>#N/A</v>
          </cell>
          <cell r="EP90" t="e">
            <v>#N/A</v>
          </cell>
          <cell r="EQ90" t="e">
            <v>#N/A</v>
          </cell>
          <cell r="ER90">
            <v>0.81400000000000006</v>
          </cell>
          <cell r="ES90">
            <v>0.81400000000000006</v>
          </cell>
          <cell r="ET90">
            <v>0</v>
          </cell>
          <cell r="EU90">
            <v>0</v>
          </cell>
          <cell r="EV90">
            <v>0</v>
          </cell>
        </row>
        <row r="91">
          <cell r="C91" t="str">
            <v>MDO (L)</v>
          </cell>
          <cell r="D91">
            <v>0</v>
          </cell>
          <cell r="E91">
            <v>3.504</v>
          </cell>
          <cell r="F91">
            <v>4.0890000000000004</v>
          </cell>
          <cell r="G91">
            <v>3.3839999999999999</v>
          </cell>
          <cell r="H91">
            <v>4.0890000000000004</v>
          </cell>
          <cell r="I91">
            <v>3.504</v>
          </cell>
          <cell r="J91">
            <v>3.6360000000000001</v>
          </cell>
          <cell r="K91">
            <v>0</v>
          </cell>
          <cell r="L91">
            <v>0</v>
          </cell>
          <cell r="M91">
            <v>0</v>
          </cell>
          <cell r="N91">
            <v>1.3630000000000002</v>
          </cell>
          <cell r="O91">
            <v>1.3630000000000002</v>
          </cell>
          <cell r="P91">
            <v>0</v>
          </cell>
          <cell r="Q91">
            <v>0</v>
          </cell>
          <cell r="R91">
            <v>0</v>
          </cell>
          <cell r="W91" t="str">
            <v>MDO (L)</v>
          </cell>
          <cell r="X91">
            <v>0</v>
          </cell>
          <cell r="Y91">
            <v>3.504</v>
          </cell>
          <cell r="Z91">
            <v>4.0890000000000004</v>
          </cell>
          <cell r="AA91">
            <v>3.3839999999999999</v>
          </cell>
          <cell r="AB91">
            <v>4.0890000000000004</v>
          </cell>
          <cell r="AC91">
            <v>3.504</v>
          </cell>
          <cell r="AD91">
            <v>3.6360000000000001</v>
          </cell>
          <cell r="AE91">
            <v>0</v>
          </cell>
          <cell r="AF91">
            <v>0</v>
          </cell>
          <cell r="AG91">
            <v>0</v>
          </cell>
          <cell r="AH91">
            <v>1.3630000000000002</v>
          </cell>
          <cell r="AI91">
            <v>1.3630000000000002</v>
          </cell>
          <cell r="AJ91">
            <v>0</v>
          </cell>
          <cell r="AK91">
            <v>0</v>
          </cell>
          <cell r="AL91">
            <v>0</v>
          </cell>
          <cell r="AP91" t="str">
            <v>MDO (L)</v>
          </cell>
          <cell r="AQ91">
            <v>0</v>
          </cell>
          <cell r="AR91">
            <v>2.8260000000000001</v>
          </cell>
          <cell r="AS91">
            <v>3.2969999999999993</v>
          </cell>
          <cell r="AT91">
            <v>2.73</v>
          </cell>
          <cell r="AU91">
            <v>3.2969999999999993</v>
          </cell>
          <cell r="AV91">
            <v>2.8260000000000001</v>
          </cell>
          <cell r="AW91">
            <v>2.9309999999999996</v>
          </cell>
          <cell r="AX91">
            <v>0</v>
          </cell>
          <cell r="AY91">
            <v>0</v>
          </cell>
          <cell r="AZ91">
            <v>0</v>
          </cell>
          <cell r="BA91">
            <v>1.099</v>
          </cell>
          <cell r="BB91">
            <v>1.099</v>
          </cell>
          <cell r="BC91">
            <v>0</v>
          </cell>
          <cell r="BD91">
            <v>0</v>
          </cell>
          <cell r="BE91">
            <v>0</v>
          </cell>
          <cell r="BI91" t="str">
            <v>MDO (L)</v>
          </cell>
          <cell r="BJ91">
            <v>0</v>
          </cell>
          <cell r="BK91">
            <v>2.8260000000000001</v>
          </cell>
          <cell r="BL91">
            <v>3.2969999999999993</v>
          </cell>
          <cell r="BM91">
            <v>2.73</v>
          </cell>
          <cell r="BN91">
            <v>3.2969999999999993</v>
          </cell>
          <cell r="BO91">
            <v>2.8260000000000001</v>
          </cell>
          <cell r="BP91">
            <v>2.9309999999999996</v>
          </cell>
          <cell r="BQ91">
            <v>0</v>
          </cell>
          <cell r="BR91">
            <v>0</v>
          </cell>
          <cell r="BS91">
            <v>0</v>
          </cell>
          <cell r="BT91">
            <v>1.099</v>
          </cell>
          <cell r="BU91">
            <v>1.099</v>
          </cell>
          <cell r="BV91">
            <v>0</v>
          </cell>
          <cell r="BW91">
            <v>0</v>
          </cell>
          <cell r="BX91">
            <v>0</v>
          </cell>
          <cell r="CB91" t="str">
            <v>MDO (L)</v>
          </cell>
          <cell r="CC91">
            <v>0</v>
          </cell>
          <cell r="CD91">
            <v>3.6569999999999996</v>
          </cell>
          <cell r="CE91">
            <v>4.266</v>
          </cell>
          <cell r="CF91">
            <v>3.5309999999999997</v>
          </cell>
          <cell r="CG91">
            <v>4.266</v>
          </cell>
          <cell r="CH91">
            <v>3.6569999999999996</v>
          </cell>
          <cell r="CI91">
            <v>3.7889999999999997</v>
          </cell>
          <cell r="CJ91">
            <v>0</v>
          </cell>
          <cell r="CK91">
            <v>0</v>
          </cell>
          <cell r="CL91">
            <v>0</v>
          </cell>
          <cell r="CM91">
            <v>1.4220000000000002</v>
          </cell>
          <cell r="CN91">
            <v>1.4220000000000002</v>
          </cell>
          <cell r="CO91" t="e">
            <v>#N/A</v>
          </cell>
          <cell r="CP91" t="e">
            <v>#N/A</v>
          </cell>
          <cell r="CQ91">
            <v>0</v>
          </cell>
          <cell r="CU91" t="str">
            <v>MDO (L)</v>
          </cell>
          <cell r="CV91">
            <v>0</v>
          </cell>
          <cell r="CW91">
            <v>3.6359999999999997</v>
          </cell>
          <cell r="CX91">
            <v>4.2389999999999999</v>
          </cell>
          <cell r="CY91">
            <v>3.51</v>
          </cell>
          <cell r="CZ91">
            <v>4.2389999999999999</v>
          </cell>
          <cell r="DA91">
            <v>3.6359999999999997</v>
          </cell>
          <cell r="DB91">
            <v>3.7679999999999998</v>
          </cell>
          <cell r="DC91">
            <v>0</v>
          </cell>
          <cell r="DD91">
            <v>0</v>
          </cell>
          <cell r="DE91">
            <v>0</v>
          </cell>
          <cell r="DF91">
            <v>1.4130000000000003</v>
          </cell>
          <cell r="DG91">
            <v>1.4130000000000003</v>
          </cell>
          <cell r="DH91">
            <v>0</v>
          </cell>
          <cell r="DI91">
            <v>0</v>
          </cell>
          <cell r="DJ91">
            <v>0</v>
          </cell>
          <cell r="DN91" t="str">
            <v>MDO (L)</v>
          </cell>
          <cell r="DO91">
            <v>0</v>
          </cell>
          <cell r="DP91" t="e">
            <v>#N/A</v>
          </cell>
          <cell r="DQ91" t="e">
            <v>#N/A</v>
          </cell>
          <cell r="DR91" t="e">
            <v>#N/A</v>
          </cell>
          <cell r="DS91" t="e">
            <v>#N/A</v>
          </cell>
          <cell r="DT91" t="e">
            <v>#N/A</v>
          </cell>
          <cell r="DU91" t="e">
            <v>#N/A</v>
          </cell>
          <cell r="DV91" t="e">
            <v>#N/A</v>
          </cell>
          <cell r="DW91" t="e">
            <v>#N/A</v>
          </cell>
          <cell r="DX91" t="e">
            <v>#N/A</v>
          </cell>
          <cell r="DY91">
            <v>1.4590000000000001</v>
          </cell>
          <cell r="DZ91">
            <v>1.4590000000000001</v>
          </cell>
          <cell r="EA91">
            <v>0</v>
          </cell>
          <cell r="EB91">
            <v>0</v>
          </cell>
          <cell r="EC91">
            <v>0</v>
          </cell>
          <cell r="EG91" t="str">
            <v>MDO (L)</v>
          </cell>
          <cell r="EH91">
            <v>0</v>
          </cell>
          <cell r="EI91" t="e">
            <v>#N/A</v>
          </cell>
          <cell r="EJ91" t="e">
            <v>#N/A</v>
          </cell>
          <cell r="EK91" t="e">
            <v>#N/A</v>
          </cell>
          <cell r="EL91" t="e">
            <v>#N/A</v>
          </cell>
          <cell r="EM91" t="e">
            <v>#N/A</v>
          </cell>
          <cell r="EN91" t="e">
            <v>#N/A</v>
          </cell>
          <cell r="EO91" t="e">
            <v>#N/A</v>
          </cell>
          <cell r="EP91" t="e">
            <v>#N/A</v>
          </cell>
          <cell r="EQ91" t="e">
            <v>#N/A</v>
          </cell>
          <cell r="ER91">
            <v>1.4640000000000002</v>
          </cell>
          <cell r="ES91">
            <v>1.4640000000000002</v>
          </cell>
          <cell r="ET91">
            <v>0</v>
          </cell>
          <cell r="EU91">
            <v>0</v>
          </cell>
          <cell r="EV91">
            <v>0</v>
          </cell>
        </row>
        <row r="92">
          <cell r="C92" t="str">
            <v>MDO in port</v>
          </cell>
          <cell r="D92">
            <v>0</v>
          </cell>
          <cell r="E92">
            <v>2.6670000000000003</v>
          </cell>
          <cell r="F92">
            <v>2.67</v>
          </cell>
          <cell r="G92">
            <v>2.6639999999999997</v>
          </cell>
          <cell r="H92">
            <v>2.67</v>
          </cell>
          <cell r="I92">
            <v>2.613</v>
          </cell>
          <cell r="J92">
            <v>2.6159999999999997</v>
          </cell>
          <cell r="K92">
            <v>8.6999999999999993</v>
          </cell>
          <cell r="L92">
            <v>8.7100000000000009</v>
          </cell>
          <cell r="M92">
            <v>8.879999999999999</v>
          </cell>
          <cell r="N92">
            <v>0</v>
          </cell>
          <cell r="O92">
            <v>0</v>
          </cell>
          <cell r="P92">
            <v>1.3139999999999998</v>
          </cell>
          <cell r="Q92">
            <v>1.3139999999999998</v>
          </cell>
          <cell r="R92">
            <v>0.38500000000000001</v>
          </cell>
          <cell r="W92" t="str">
            <v>MDO in port</v>
          </cell>
          <cell r="X92">
            <v>0</v>
          </cell>
          <cell r="Y92">
            <v>2.6639999999999997</v>
          </cell>
          <cell r="Z92">
            <v>2.6670000000000003</v>
          </cell>
          <cell r="AA92">
            <v>2.661</v>
          </cell>
          <cell r="AB92">
            <v>2.6670000000000003</v>
          </cell>
          <cell r="AC92">
            <v>2.6070000000000002</v>
          </cell>
          <cell r="AD92">
            <v>2.61</v>
          </cell>
          <cell r="AE92">
            <v>8.6900000000000013</v>
          </cell>
          <cell r="AF92">
            <v>8.6900000000000013</v>
          </cell>
          <cell r="AG92">
            <v>8.870000000000001</v>
          </cell>
          <cell r="AH92">
            <v>0</v>
          </cell>
          <cell r="AI92">
            <v>0</v>
          </cell>
          <cell r="AJ92">
            <v>1.3080000000000001</v>
          </cell>
          <cell r="AK92">
            <v>1.3080000000000001</v>
          </cell>
          <cell r="AL92">
            <v>0.38500000000000001</v>
          </cell>
          <cell r="AP92" t="str">
            <v>MDO in port</v>
          </cell>
          <cell r="AQ92">
            <v>0</v>
          </cell>
          <cell r="AR92">
            <v>7.1279999999999992</v>
          </cell>
          <cell r="AS92">
            <v>7.1369999999999996</v>
          </cell>
          <cell r="AT92">
            <v>7.125</v>
          </cell>
          <cell r="AU92">
            <v>7.1369999999999996</v>
          </cell>
          <cell r="AV92">
            <v>6.9720000000000004</v>
          </cell>
          <cell r="AW92">
            <v>6.9749999999999996</v>
          </cell>
          <cell r="AX92">
            <v>23.13</v>
          </cell>
          <cell r="AY92">
            <v>23.15</v>
          </cell>
          <cell r="AZ92">
            <v>23.65</v>
          </cell>
          <cell r="BA92">
            <v>0</v>
          </cell>
          <cell r="BB92">
            <v>0</v>
          </cell>
          <cell r="BC92">
            <v>3.2789999999999999</v>
          </cell>
          <cell r="BD92">
            <v>3.2819999999999996</v>
          </cell>
          <cell r="BE92">
            <v>0.94100000000000006</v>
          </cell>
          <cell r="BI92" t="str">
            <v>MDO in port</v>
          </cell>
          <cell r="BJ92">
            <v>0</v>
          </cell>
          <cell r="BK92">
            <v>3.8639999999999994</v>
          </cell>
          <cell r="BL92">
            <v>3.8759999999999999</v>
          </cell>
          <cell r="BM92">
            <v>3.8610000000000002</v>
          </cell>
          <cell r="BN92">
            <v>3.8759999999999999</v>
          </cell>
          <cell r="BO92">
            <v>3.7199999999999993</v>
          </cell>
          <cell r="BP92">
            <v>3.7199999999999993</v>
          </cell>
          <cell r="BQ92">
            <v>12.55</v>
          </cell>
          <cell r="BR92">
            <v>12.57</v>
          </cell>
          <cell r="BS92">
            <v>13.68</v>
          </cell>
          <cell r="BT92">
            <v>0</v>
          </cell>
          <cell r="BU92">
            <v>0</v>
          </cell>
          <cell r="BV92">
            <v>2.3009999999999997</v>
          </cell>
          <cell r="BW92">
            <v>2.3039999999999998</v>
          </cell>
          <cell r="BX92">
            <v>0.74500000000000011</v>
          </cell>
          <cell r="CB92" t="str">
            <v>MDO in port</v>
          </cell>
          <cell r="CC92">
            <v>0</v>
          </cell>
          <cell r="CD92">
            <v>3.7410000000000001</v>
          </cell>
          <cell r="CE92">
            <v>3.7439999999999998</v>
          </cell>
          <cell r="CF92">
            <v>3.7379999999999995</v>
          </cell>
          <cell r="CG92">
            <v>3.7439999999999998</v>
          </cell>
          <cell r="CH92">
            <v>3.6630000000000003</v>
          </cell>
          <cell r="CI92">
            <v>3.6630000000000003</v>
          </cell>
          <cell r="CJ92">
            <v>12.15</v>
          </cell>
          <cell r="CK92">
            <v>12.16</v>
          </cell>
          <cell r="CL92">
            <v>12.41</v>
          </cell>
          <cell r="CM92">
            <v>0</v>
          </cell>
          <cell r="CN92">
            <v>0</v>
          </cell>
          <cell r="CO92" t="e">
            <v>#N/A</v>
          </cell>
          <cell r="CP92" t="e">
            <v>#N/A</v>
          </cell>
          <cell r="CQ92">
            <v>0.53600000000000003</v>
          </cell>
          <cell r="CU92" t="str">
            <v>MDO in port</v>
          </cell>
          <cell r="CV92">
            <v>0</v>
          </cell>
          <cell r="CW92">
            <v>4.9260000000000002</v>
          </cell>
          <cell r="CX92">
            <v>4.9379999999999997</v>
          </cell>
          <cell r="CY92">
            <v>4.923</v>
          </cell>
          <cell r="CZ92">
            <v>4.9379999999999997</v>
          </cell>
          <cell r="DA92">
            <v>4.7789999999999999</v>
          </cell>
          <cell r="DB92">
            <v>4.7849999999999993</v>
          </cell>
          <cell r="DC92">
            <v>16.060000000000002</v>
          </cell>
          <cell r="DD92">
            <v>16.09</v>
          </cell>
          <cell r="DE92">
            <v>17.16</v>
          </cell>
          <cell r="DF92">
            <v>0</v>
          </cell>
          <cell r="DG92">
            <v>0</v>
          </cell>
          <cell r="DH92">
            <v>2.8859999999999997</v>
          </cell>
          <cell r="DI92">
            <v>2.8859999999999997</v>
          </cell>
          <cell r="DJ92">
            <v>0.90600000000000014</v>
          </cell>
          <cell r="DN92" t="str">
            <v>MDO in port</v>
          </cell>
          <cell r="DO92">
            <v>0</v>
          </cell>
          <cell r="DP92" t="e">
            <v>#N/A</v>
          </cell>
          <cell r="DQ92" t="e">
            <v>#N/A</v>
          </cell>
          <cell r="DR92" t="e">
            <v>#N/A</v>
          </cell>
          <cell r="DS92" t="e">
            <v>#N/A</v>
          </cell>
          <cell r="DT92" t="e">
            <v>#N/A</v>
          </cell>
          <cell r="DU92" t="e">
            <v>#N/A</v>
          </cell>
          <cell r="DV92" t="e">
            <v>#N/A</v>
          </cell>
          <cell r="DW92" t="e">
            <v>#N/A</v>
          </cell>
          <cell r="DX92" t="e">
            <v>#N/A</v>
          </cell>
          <cell r="DY92">
            <v>0</v>
          </cell>
          <cell r="DZ92">
            <v>0</v>
          </cell>
          <cell r="EA92">
            <v>2.2200000000000002</v>
          </cell>
          <cell r="EB92">
            <v>2.2200000000000002</v>
          </cell>
          <cell r="EC92">
            <v>0.64700000000000002</v>
          </cell>
          <cell r="EG92" t="str">
            <v>MDO in port</v>
          </cell>
          <cell r="EH92">
            <v>0</v>
          </cell>
          <cell r="EI92" t="e">
            <v>#N/A</v>
          </cell>
          <cell r="EJ92" t="e">
            <v>#N/A</v>
          </cell>
          <cell r="EK92" t="e">
            <v>#N/A</v>
          </cell>
          <cell r="EL92" t="e">
            <v>#N/A</v>
          </cell>
          <cell r="EM92" t="e">
            <v>#N/A</v>
          </cell>
          <cell r="EN92" t="e">
            <v>#N/A</v>
          </cell>
          <cell r="EO92" t="e">
            <v>#N/A</v>
          </cell>
          <cell r="EP92" t="e">
            <v>#N/A</v>
          </cell>
          <cell r="EQ92" t="e">
            <v>#N/A</v>
          </cell>
          <cell r="ER92">
            <v>0</v>
          </cell>
          <cell r="ES92">
            <v>0</v>
          </cell>
          <cell r="ET92">
            <v>2.8860000000000001</v>
          </cell>
          <cell r="EU92">
            <v>2.8860000000000001</v>
          </cell>
          <cell r="EV92">
            <v>0.90600000000000014</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row>
        <row r="94">
          <cell r="C94" t="str">
            <v>Total Bunker Costs</v>
          </cell>
          <cell r="D94" t="str">
            <v>/voy</v>
          </cell>
          <cell r="E94">
            <v>771723.3</v>
          </cell>
          <cell r="F94">
            <v>636206.4</v>
          </cell>
          <cell r="G94">
            <v>754415.10000000021</v>
          </cell>
          <cell r="H94">
            <v>636473.4</v>
          </cell>
          <cell r="I94">
            <v>720222.3</v>
          </cell>
          <cell r="J94">
            <v>683108.1</v>
          </cell>
          <cell r="K94">
            <v>704610</v>
          </cell>
          <cell r="L94">
            <v>634869</v>
          </cell>
          <cell r="M94">
            <v>593532</v>
          </cell>
          <cell r="N94">
            <v>366552.89999999997</v>
          </cell>
          <cell r="O94">
            <v>366552.89999999997</v>
          </cell>
          <cell r="P94">
            <v>408288.6</v>
          </cell>
          <cell r="Q94">
            <v>396534.60000000003</v>
          </cell>
          <cell r="R94">
            <v>359022</v>
          </cell>
          <cell r="W94" t="str">
            <v>Total Bunker Costs</v>
          </cell>
          <cell r="X94" t="str">
            <v>/voy</v>
          </cell>
          <cell r="Y94">
            <v>966581.39999999991</v>
          </cell>
          <cell r="Z94">
            <v>795841.20000000007</v>
          </cell>
          <cell r="AA94">
            <v>962091.60000000009</v>
          </cell>
          <cell r="AB94">
            <v>796107.9</v>
          </cell>
          <cell r="AC94">
            <v>915754.5</v>
          </cell>
          <cell r="AD94">
            <v>876453.29999999993</v>
          </cell>
          <cell r="AE94">
            <v>895731.00000000012</v>
          </cell>
          <cell r="AF94">
            <v>806091</v>
          </cell>
          <cell r="AG94">
            <v>752793</v>
          </cell>
          <cell r="AH94">
            <v>470577.9</v>
          </cell>
          <cell r="AI94">
            <v>470577.9</v>
          </cell>
          <cell r="AJ94">
            <v>521293.20000000007</v>
          </cell>
          <cell r="AK94">
            <v>503041.20000000007</v>
          </cell>
          <cell r="AL94">
            <v>457788</v>
          </cell>
          <cell r="AP94" t="str">
            <v>Total Bunker Costs</v>
          </cell>
          <cell r="AQ94" t="str">
            <v>/voy</v>
          </cell>
          <cell r="AR94">
            <v>738289.79999999993</v>
          </cell>
          <cell r="AS94">
            <v>617414.1</v>
          </cell>
          <cell r="AT94">
            <v>729241.8</v>
          </cell>
          <cell r="AU94">
            <v>618127.79999999993</v>
          </cell>
          <cell r="AV94">
            <v>695739.29999999993</v>
          </cell>
          <cell r="AW94">
            <v>665067</v>
          </cell>
          <cell r="AX94">
            <v>695007</v>
          </cell>
          <cell r="AY94">
            <v>632385</v>
          </cell>
          <cell r="AZ94">
            <v>596235</v>
          </cell>
          <cell r="BA94">
            <v>344502.89999999997</v>
          </cell>
          <cell r="BB94">
            <v>344502.89999999997</v>
          </cell>
          <cell r="BC94">
            <v>386969.1</v>
          </cell>
          <cell r="BD94">
            <v>375169.79999999993</v>
          </cell>
          <cell r="BE94">
            <v>335582.4</v>
          </cell>
          <cell r="BI94" t="str">
            <v>Total Bunker Costs</v>
          </cell>
          <cell r="BJ94" t="str">
            <v>/voy</v>
          </cell>
          <cell r="BK94">
            <v>704997</v>
          </cell>
          <cell r="BL94">
            <v>584151.89999999991</v>
          </cell>
          <cell r="BM94">
            <v>695622.60000000009</v>
          </cell>
          <cell r="BN94">
            <v>584539.5</v>
          </cell>
          <cell r="BO94">
            <v>662568.9</v>
          </cell>
          <cell r="BP94">
            <v>631866</v>
          </cell>
          <cell r="BQ94">
            <v>653745</v>
          </cell>
          <cell r="BR94">
            <v>591123</v>
          </cell>
          <cell r="BS94">
            <v>557352</v>
          </cell>
          <cell r="BT94">
            <v>338291.1</v>
          </cell>
          <cell r="BU94">
            <v>338291.1</v>
          </cell>
          <cell r="BV94">
            <v>378264.89999999997</v>
          </cell>
          <cell r="BW94">
            <v>366465.59999999992</v>
          </cell>
          <cell r="BX94">
            <v>331584</v>
          </cell>
          <cell r="CB94" t="str">
            <v>Total Bunker Costs</v>
          </cell>
          <cell r="CC94" t="str">
            <v>/voy</v>
          </cell>
          <cell r="CD94">
            <v>806912.4</v>
          </cell>
          <cell r="CE94">
            <v>666727.80000000005</v>
          </cell>
          <cell r="CF94">
            <v>788106.89999999991</v>
          </cell>
          <cell r="CG94">
            <v>667102.20000000007</v>
          </cell>
          <cell r="CH94">
            <v>752664.89999999991</v>
          </cell>
          <cell r="CI94">
            <v>713042.1</v>
          </cell>
          <cell r="CJ94">
            <v>738945</v>
          </cell>
          <cell r="CK94">
            <v>666924</v>
          </cell>
          <cell r="CL94">
            <v>624699</v>
          </cell>
          <cell r="CM94">
            <v>380525.4</v>
          </cell>
          <cell r="CN94">
            <v>380525.4</v>
          </cell>
          <cell r="CO94" t="e">
            <v>#N/A</v>
          </cell>
          <cell r="CP94" t="e">
            <v>#N/A</v>
          </cell>
          <cell r="CQ94">
            <v>373076.39999999997</v>
          </cell>
          <cell r="CU94" t="str">
            <v>Total Bunker Costs</v>
          </cell>
          <cell r="CV94" t="str">
            <v>/voy</v>
          </cell>
          <cell r="CW94">
            <v>816061.49999999988</v>
          </cell>
          <cell r="CX94">
            <v>676263.3</v>
          </cell>
          <cell r="CY94">
            <v>797483.70000000007</v>
          </cell>
          <cell r="CZ94">
            <v>676757.10000000009</v>
          </cell>
          <cell r="DA94">
            <v>761425.2</v>
          </cell>
          <cell r="DB94">
            <v>722157.60000000009</v>
          </cell>
          <cell r="DC94">
            <v>751673.99999999988</v>
          </cell>
          <cell r="DD94">
            <v>679851</v>
          </cell>
          <cell r="DE94">
            <v>641124</v>
          </cell>
          <cell r="DF94">
            <v>385880.1</v>
          </cell>
          <cell r="DG94">
            <v>385880.1</v>
          </cell>
          <cell r="DH94">
            <v>432971.4</v>
          </cell>
          <cell r="DI94">
            <v>420785.4</v>
          </cell>
          <cell r="DJ94">
            <v>379136.40000000008</v>
          </cell>
          <cell r="DN94" t="str">
            <v>Total Bunker Costs</v>
          </cell>
          <cell r="DO94" t="str">
            <v>/voy</v>
          </cell>
          <cell r="DP94" t="e">
            <v>#N/A</v>
          </cell>
          <cell r="DQ94" t="e">
            <v>#N/A</v>
          </cell>
          <cell r="DR94" t="e">
            <v>#N/A</v>
          </cell>
          <cell r="DS94" t="e">
            <v>#N/A</v>
          </cell>
          <cell r="DT94" t="e">
            <v>#N/A</v>
          </cell>
          <cell r="DU94" t="e">
            <v>#N/A</v>
          </cell>
          <cell r="DV94" t="e">
            <v>#N/A</v>
          </cell>
          <cell r="DW94" t="e">
            <v>#N/A</v>
          </cell>
          <cell r="DX94" t="e">
            <v>#N/A</v>
          </cell>
          <cell r="DY94">
            <v>388988.7</v>
          </cell>
          <cell r="DZ94">
            <v>388988.7</v>
          </cell>
          <cell r="EA94">
            <v>435360.00000000006</v>
          </cell>
          <cell r="EB94">
            <v>423138</v>
          </cell>
          <cell r="EC94">
            <v>381478.8</v>
          </cell>
          <cell r="EG94" t="str">
            <v>Total Bunker Costs</v>
          </cell>
          <cell r="EH94" t="str">
            <v>/voy</v>
          </cell>
          <cell r="EI94" t="e">
            <v>#N/A</v>
          </cell>
          <cell r="EJ94" t="e">
            <v>#N/A</v>
          </cell>
          <cell r="EK94" t="e">
            <v>#N/A</v>
          </cell>
          <cell r="EL94" t="e">
            <v>#N/A</v>
          </cell>
          <cell r="EM94" t="e">
            <v>#N/A</v>
          </cell>
          <cell r="EN94" t="e">
            <v>#N/A</v>
          </cell>
          <cell r="EO94" t="e">
            <v>#N/A</v>
          </cell>
          <cell r="EP94" t="e">
            <v>#N/A</v>
          </cell>
          <cell r="EQ94" t="e">
            <v>#N/A</v>
          </cell>
          <cell r="ER94">
            <v>394170.60000000003</v>
          </cell>
          <cell r="ES94">
            <v>394170.60000000003</v>
          </cell>
          <cell r="ET94">
            <v>442277.4</v>
          </cell>
          <cell r="EU94">
            <v>429965.40000000008</v>
          </cell>
          <cell r="EV94">
            <v>387320.40000000008</v>
          </cell>
        </row>
        <row r="95">
          <cell r="C95" t="str">
            <v>Total Port Costs</v>
          </cell>
          <cell r="D95" t="str">
            <v>/voy</v>
          </cell>
          <cell r="E95">
            <v>191000</v>
          </cell>
          <cell r="F95">
            <v>191000</v>
          </cell>
          <cell r="G95">
            <v>191000</v>
          </cell>
          <cell r="H95">
            <v>191000</v>
          </cell>
          <cell r="I95">
            <v>191000</v>
          </cell>
          <cell r="J95">
            <v>191000</v>
          </cell>
          <cell r="K95">
            <v>191000</v>
          </cell>
          <cell r="L95">
            <v>191000</v>
          </cell>
          <cell r="M95">
            <v>191000</v>
          </cell>
          <cell r="N95">
            <v>191000</v>
          </cell>
          <cell r="O95">
            <v>191000</v>
          </cell>
          <cell r="P95">
            <v>191000</v>
          </cell>
          <cell r="Q95">
            <v>191000</v>
          </cell>
          <cell r="R95">
            <v>191000</v>
          </cell>
          <cell r="W95" t="str">
            <v>Total Port Costs</v>
          </cell>
          <cell r="X95" t="str">
            <v>/voy</v>
          </cell>
          <cell r="Y95">
            <v>191000</v>
          </cell>
          <cell r="Z95">
            <v>191000</v>
          </cell>
          <cell r="AA95">
            <v>191000</v>
          </cell>
          <cell r="AB95">
            <v>191000</v>
          </cell>
          <cell r="AC95">
            <v>191000</v>
          </cell>
          <cell r="AD95">
            <v>191000</v>
          </cell>
          <cell r="AE95">
            <v>191000</v>
          </cell>
          <cell r="AF95">
            <v>191000</v>
          </cell>
          <cell r="AG95">
            <v>191000</v>
          </cell>
          <cell r="AH95">
            <v>191000</v>
          </cell>
          <cell r="AI95">
            <v>191000</v>
          </cell>
          <cell r="AJ95">
            <v>191000</v>
          </cell>
          <cell r="AK95">
            <v>191000</v>
          </cell>
          <cell r="AL95">
            <v>191000</v>
          </cell>
          <cell r="AP95" t="str">
            <v>Total Port Costs</v>
          </cell>
          <cell r="AQ95" t="str">
            <v>/voy</v>
          </cell>
          <cell r="AR95">
            <v>69000</v>
          </cell>
          <cell r="AS95">
            <v>69000</v>
          </cell>
          <cell r="AT95">
            <v>69000</v>
          </cell>
          <cell r="AU95">
            <v>69000</v>
          </cell>
          <cell r="AV95">
            <v>69000</v>
          </cell>
          <cell r="AW95">
            <v>69000</v>
          </cell>
          <cell r="AX95">
            <v>69000</v>
          </cell>
          <cell r="AY95">
            <v>69000</v>
          </cell>
          <cell r="AZ95">
            <v>69000</v>
          </cell>
          <cell r="BA95">
            <v>69000</v>
          </cell>
          <cell r="BB95">
            <v>69000</v>
          </cell>
          <cell r="BC95">
            <v>69000</v>
          </cell>
          <cell r="BD95">
            <v>69000</v>
          </cell>
          <cell r="BE95">
            <v>69000</v>
          </cell>
          <cell r="BI95" t="str">
            <v>Total Port Costs</v>
          </cell>
          <cell r="BJ95" t="str">
            <v>/voy</v>
          </cell>
          <cell r="BK95">
            <v>69000</v>
          </cell>
          <cell r="BL95">
            <v>69000</v>
          </cell>
          <cell r="BM95">
            <v>69000</v>
          </cell>
          <cell r="BN95">
            <v>69000</v>
          </cell>
          <cell r="BO95">
            <v>69000</v>
          </cell>
          <cell r="BP95">
            <v>69000</v>
          </cell>
          <cell r="BQ95">
            <v>69000</v>
          </cell>
          <cell r="BR95">
            <v>69000</v>
          </cell>
          <cell r="BS95">
            <v>69000</v>
          </cell>
          <cell r="BT95">
            <v>69000</v>
          </cell>
          <cell r="BU95">
            <v>69000</v>
          </cell>
          <cell r="BV95">
            <v>69000</v>
          </cell>
          <cell r="BW95">
            <v>69000</v>
          </cell>
          <cell r="BX95">
            <v>69000</v>
          </cell>
          <cell r="CB95" t="str">
            <v>Total Port Costs</v>
          </cell>
          <cell r="CC95" t="str">
            <v>/voy</v>
          </cell>
          <cell r="CD95">
            <v>114000</v>
          </cell>
          <cell r="CE95">
            <v>114000</v>
          </cell>
          <cell r="CF95">
            <v>114000</v>
          </cell>
          <cell r="CG95">
            <v>114000</v>
          </cell>
          <cell r="CH95">
            <v>114000</v>
          </cell>
          <cell r="CI95">
            <v>114000</v>
          </cell>
          <cell r="CJ95">
            <v>114000</v>
          </cell>
          <cell r="CK95">
            <v>114000</v>
          </cell>
          <cell r="CL95">
            <v>114000</v>
          </cell>
          <cell r="CM95">
            <v>114000</v>
          </cell>
          <cell r="CN95">
            <v>114000</v>
          </cell>
          <cell r="CO95" t="e">
            <v>#N/A</v>
          </cell>
          <cell r="CP95" t="e">
            <v>#N/A</v>
          </cell>
          <cell r="CQ95">
            <v>114000</v>
          </cell>
          <cell r="CU95" t="str">
            <v>Total Port Costs</v>
          </cell>
          <cell r="CV95" t="str">
            <v>/voy</v>
          </cell>
          <cell r="CW95">
            <v>84000</v>
          </cell>
          <cell r="CX95">
            <v>84000</v>
          </cell>
          <cell r="CY95">
            <v>84000</v>
          </cell>
          <cell r="CZ95">
            <v>84000</v>
          </cell>
          <cell r="DA95">
            <v>84000</v>
          </cell>
          <cell r="DB95">
            <v>84000</v>
          </cell>
          <cell r="DC95">
            <v>84000</v>
          </cell>
          <cell r="DD95">
            <v>84000</v>
          </cell>
          <cell r="DE95">
            <v>84000</v>
          </cell>
          <cell r="DF95">
            <v>84000</v>
          </cell>
          <cell r="DG95">
            <v>84000</v>
          </cell>
          <cell r="DH95">
            <v>84000</v>
          </cell>
          <cell r="DI95">
            <v>84000</v>
          </cell>
          <cell r="DJ95">
            <v>84000</v>
          </cell>
          <cell r="DN95" t="str">
            <v>Total Port Costs</v>
          </cell>
          <cell r="DO95" t="str">
            <v>/voy</v>
          </cell>
          <cell r="DP95" t="e">
            <v>#N/A</v>
          </cell>
          <cell r="DQ95" t="e">
            <v>#N/A</v>
          </cell>
          <cell r="DR95" t="e">
            <v>#N/A</v>
          </cell>
          <cell r="DS95" t="e">
            <v>#N/A</v>
          </cell>
          <cell r="DT95" t="e">
            <v>#N/A</v>
          </cell>
          <cell r="DU95" t="e">
            <v>#N/A</v>
          </cell>
          <cell r="DV95" t="e">
            <v>#N/A</v>
          </cell>
          <cell r="DW95" t="e">
            <v>#N/A</v>
          </cell>
          <cell r="DX95" t="e">
            <v>#N/A</v>
          </cell>
          <cell r="DY95">
            <v>179000</v>
          </cell>
          <cell r="DZ95">
            <v>179000</v>
          </cell>
          <cell r="EA95">
            <v>179000</v>
          </cell>
          <cell r="EB95">
            <v>179000</v>
          </cell>
          <cell r="EC95">
            <v>179000</v>
          </cell>
          <cell r="EG95" t="str">
            <v>Total Port Costs</v>
          </cell>
          <cell r="EH95" t="str">
            <v>/voy</v>
          </cell>
          <cell r="EI95" t="e">
            <v>#N/A</v>
          </cell>
          <cell r="EJ95" t="e">
            <v>#N/A</v>
          </cell>
          <cell r="EK95" t="e">
            <v>#N/A</v>
          </cell>
          <cell r="EL95" t="e">
            <v>#N/A</v>
          </cell>
          <cell r="EM95" t="e">
            <v>#N/A</v>
          </cell>
          <cell r="EN95" t="e">
            <v>#N/A</v>
          </cell>
          <cell r="EO95" t="e">
            <v>#N/A</v>
          </cell>
          <cell r="EP95" t="e">
            <v>#N/A</v>
          </cell>
          <cell r="EQ95" t="e">
            <v>#N/A</v>
          </cell>
          <cell r="ER95">
            <v>149000</v>
          </cell>
          <cell r="ES95">
            <v>149000</v>
          </cell>
          <cell r="ET95">
            <v>149000</v>
          </cell>
          <cell r="EU95">
            <v>149000</v>
          </cell>
          <cell r="EV95">
            <v>149000</v>
          </cell>
        </row>
        <row r="96">
          <cell r="C96" t="str">
            <v>Hold Cleaning</v>
          </cell>
          <cell r="D96" t="str">
            <v>/voy</v>
          </cell>
          <cell r="E96">
            <v>5000</v>
          </cell>
          <cell r="F96">
            <v>5000</v>
          </cell>
          <cell r="G96">
            <v>5000</v>
          </cell>
          <cell r="H96">
            <v>5000</v>
          </cell>
          <cell r="I96">
            <v>5000</v>
          </cell>
          <cell r="J96">
            <v>5000</v>
          </cell>
          <cell r="K96">
            <v>5000</v>
          </cell>
          <cell r="L96">
            <v>5000</v>
          </cell>
          <cell r="M96">
            <v>5000</v>
          </cell>
          <cell r="N96">
            <v>5000</v>
          </cell>
          <cell r="O96">
            <v>5000</v>
          </cell>
          <cell r="P96">
            <v>5000</v>
          </cell>
          <cell r="Q96">
            <v>5000</v>
          </cell>
          <cell r="R96">
            <v>5000</v>
          </cell>
          <cell r="W96" t="str">
            <v>Hold Cleaning</v>
          </cell>
          <cell r="X96" t="str">
            <v>/voy</v>
          </cell>
          <cell r="Y96">
            <v>5000</v>
          </cell>
          <cell r="Z96">
            <v>5000</v>
          </cell>
          <cell r="AA96">
            <v>5000</v>
          </cell>
          <cell r="AB96">
            <v>5000</v>
          </cell>
          <cell r="AC96">
            <v>5000</v>
          </cell>
          <cell r="AD96">
            <v>5000</v>
          </cell>
          <cell r="AE96">
            <v>5000</v>
          </cell>
          <cell r="AF96">
            <v>5000</v>
          </cell>
          <cell r="AG96">
            <v>5000</v>
          </cell>
          <cell r="AH96">
            <v>5000</v>
          </cell>
          <cell r="AI96">
            <v>5000</v>
          </cell>
          <cell r="AJ96">
            <v>5000</v>
          </cell>
          <cell r="AK96">
            <v>5000</v>
          </cell>
          <cell r="AL96">
            <v>5000</v>
          </cell>
          <cell r="AP96" t="str">
            <v>Hold Cleaning</v>
          </cell>
          <cell r="AQ96" t="str">
            <v>/voy</v>
          </cell>
          <cell r="AR96">
            <v>5000</v>
          </cell>
          <cell r="AS96">
            <v>5000</v>
          </cell>
          <cell r="AT96">
            <v>5000</v>
          </cell>
          <cell r="AU96">
            <v>5000</v>
          </cell>
          <cell r="AV96">
            <v>5000</v>
          </cell>
          <cell r="AW96">
            <v>5000</v>
          </cell>
          <cell r="AX96">
            <v>5000</v>
          </cell>
          <cell r="AY96">
            <v>5000</v>
          </cell>
          <cell r="AZ96">
            <v>5000</v>
          </cell>
          <cell r="BA96">
            <v>5000</v>
          </cell>
          <cell r="BB96">
            <v>5000</v>
          </cell>
          <cell r="BC96">
            <v>5000</v>
          </cell>
          <cell r="BD96">
            <v>5000</v>
          </cell>
          <cell r="BE96">
            <v>5000</v>
          </cell>
          <cell r="BI96" t="str">
            <v>Hold Cleaning</v>
          </cell>
          <cell r="BJ96" t="str">
            <v>/voy</v>
          </cell>
          <cell r="BK96">
            <v>5000</v>
          </cell>
          <cell r="BL96">
            <v>5000</v>
          </cell>
          <cell r="BM96">
            <v>5000</v>
          </cell>
          <cell r="BN96">
            <v>5000</v>
          </cell>
          <cell r="BO96">
            <v>5000</v>
          </cell>
          <cell r="BP96">
            <v>5000</v>
          </cell>
          <cell r="BQ96">
            <v>5000</v>
          </cell>
          <cell r="BR96">
            <v>5000</v>
          </cell>
          <cell r="BS96">
            <v>5000</v>
          </cell>
          <cell r="BT96">
            <v>5000</v>
          </cell>
          <cell r="BU96">
            <v>5000</v>
          </cell>
          <cell r="BV96">
            <v>5000</v>
          </cell>
          <cell r="BW96">
            <v>5000</v>
          </cell>
          <cell r="BX96">
            <v>5000</v>
          </cell>
          <cell r="CB96" t="str">
            <v>Hold Cleaning</v>
          </cell>
          <cell r="CC96" t="str">
            <v>/voy</v>
          </cell>
          <cell r="CD96">
            <v>5000</v>
          </cell>
          <cell r="CE96">
            <v>5000</v>
          </cell>
          <cell r="CF96">
            <v>5000</v>
          </cell>
          <cell r="CG96">
            <v>5000</v>
          </cell>
          <cell r="CH96">
            <v>5000</v>
          </cell>
          <cell r="CI96">
            <v>5000</v>
          </cell>
          <cell r="CJ96">
            <v>5000</v>
          </cell>
          <cell r="CK96">
            <v>5000</v>
          </cell>
          <cell r="CL96">
            <v>5000</v>
          </cell>
          <cell r="CM96">
            <v>5000</v>
          </cell>
          <cell r="CN96">
            <v>5000</v>
          </cell>
          <cell r="CO96" t="e">
            <v>#N/A</v>
          </cell>
          <cell r="CP96" t="e">
            <v>#N/A</v>
          </cell>
          <cell r="CQ96">
            <v>5000</v>
          </cell>
          <cell r="CU96" t="str">
            <v>Hold Cleaning</v>
          </cell>
          <cell r="CV96" t="str">
            <v>/voy</v>
          </cell>
          <cell r="CW96">
            <v>5000</v>
          </cell>
          <cell r="CX96">
            <v>5000</v>
          </cell>
          <cell r="CY96">
            <v>5000</v>
          </cell>
          <cell r="CZ96">
            <v>5000</v>
          </cell>
          <cell r="DA96">
            <v>5000</v>
          </cell>
          <cell r="DB96">
            <v>5000</v>
          </cell>
          <cell r="DC96">
            <v>5000</v>
          </cell>
          <cell r="DD96">
            <v>5000</v>
          </cell>
          <cell r="DE96">
            <v>5000</v>
          </cell>
          <cell r="DF96">
            <v>5000</v>
          </cell>
          <cell r="DG96">
            <v>5000</v>
          </cell>
          <cell r="DH96">
            <v>5000</v>
          </cell>
          <cell r="DI96">
            <v>5000</v>
          </cell>
          <cell r="DJ96">
            <v>5000</v>
          </cell>
          <cell r="DN96" t="str">
            <v>Hold Cleaning</v>
          </cell>
          <cell r="DO96" t="str">
            <v>/voy</v>
          </cell>
          <cell r="DP96" t="e">
            <v>#N/A</v>
          </cell>
          <cell r="DQ96" t="e">
            <v>#N/A</v>
          </cell>
          <cell r="DR96" t="e">
            <v>#N/A</v>
          </cell>
          <cell r="DS96" t="e">
            <v>#N/A</v>
          </cell>
          <cell r="DT96" t="e">
            <v>#N/A</v>
          </cell>
          <cell r="DU96" t="e">
            <v>#N/A</v>
          </cell>
          <cell r="DV96" t="e">
            <v>#N/A</v>
          </cell>
          <cell r="DW96" t="e">
            <v>#N/A</v>
          </cell>
          <cell r="DX96" t="e">
            <v>#N/A</v>
          </cell>
          <cell r="DY96">
            <v>5000</v>
          </cell>
          <cell r="DZ96">
            <v>5000</v>
          </cell>
          <cell r="EA96">
            <v>5000</v>
          </cell>
          <cell r="EB96">
            <v>5000</v>
          </cell>
          <cell r="EC96">
            <v>5000</v>
          </cell>
          <cell r="EG96" t="str">
            <v>Hold Cleaning</v>
          </cell>
          <cell r="EH96" t="str">
            <v>/voy</v>
          </cell>
          <cell r="EI96" t="e">
            <v>#N/A</v>
          </cell>
          <cell r="EJ96" t="e">
            <v>#N/A</v>
          </cell>
          <cell r="EK96" t="e">
            <v>#N/A</v>
          </cell>
          <cell r="EL96" t="e">
            <v>#N/A</v>
          </cell>
          <cell r="EM96" t="e">
            <v>#N/A</v>
          </cell>
          <cell r="EN96" t="e">
            <v>#N/A</v>
          </cell>
          <cell r="EO96" t="e">
            <v>#N/A</v>
          </cell>
          <cell r="EP96" t="e">
            <v>#N/A</v>
          </cell>
          <cell r="EQ96" t="e">
            <v>#N/A</v>
          </cell>
          <cell r="ER96">
            <v>5000</v>
          </cell>
          <cell r="ES96">
            <v>5000</v>
          </cell>
          <cell r="ET96">
            <v>5000</v>
          </cell>
          <cell r="EU96">
            <v>5000</v>
          </cell>
          <cell r="EV96">
            <v>5000</v>
          </cell>
        </row>
        <row r="97">
          <cell r="C97" t="str">
            <v>Miscellaneous</v>
          </cell>
          <cell r="D97" t="str">
            <v>/voy</v>
          </cell>
          <cell r="E97">
            <v>1778</v>
          </cell>
          <cell r="F97">
            <v>1780</v>
          </cell>
          <cell r="G97">
            <v>1775.9999999999998</v>
          </cell>
          <cell r="H97">
            <v>1780</v>
          </cell>
          <cell r="I97">
            <v>1742.0000000000002</v>
          </cell>
          <cell r="J97">
            <v>1743.9999999999998</v>
          </cell>
          <cell r="K97">
            <v>1739.9999999999998</v>
          </cell>
          <cell r="L97">
            <v>1742.0000000000002</v>
          </cell>
          <cell r="M97">
            <v>1775.9999999999998</v>
          </cell>
          <cell r="N97">
            <v>964</v>
          </cell>
          <cell r="O97">
            <v>964</v>
          </cell>
          <cell r="P97">
            <v>876</v>
          </cell>
          <cell r="Q97">
            <v>876</v>
          </cell>
          <cell r="R97">
            <v>770</v>
          </cell>
          <cell r="W97" t="str">
            <v>Miscellaneous</v>
          </cell>
          <cell r="X97" t="str">
            <v>/voy</v>
          </cell>
          <cell r="Y97">
            <v>1775.9999999999998</v>
          </cell>
          <cell r="Z97">
            <v>1778</v>
          </cell>
          <cell r="AA97">
            <v>1774.0000000000002</v>
          </cell>
          <cell r="AB97">
            <v>1778</v>
          </cell>
          <cell r="AC97">
            <v>1738.0000000000002</v>
          </cell>
          <cell r="AD97">
            <v>1739.9999999999998</v>
          </cell>
          <cell r="AE97">
            <v>1738.0000000000002</v>
          </cell>
          <cell r="AF97">
            <v>1738.0000000000002</v>
          </cell>
          <cell r="AG97">
            <v>1774.0000000000002</v>
          </cell>
          <cell r="AH97">
            <v>962.00000000000011</v>
          </cell>
          <cell r="AI97">
            <v>962.00000000000011</v>
          </cell>
          <cell r="AJ97">
            <v>872.00000000000011</v>
          </cell>
          <cell r="AK97">
            <v>872.00000000000011</v>
          </cell>
          <cell r="AL97">
            <v>770</v>
          </cell>
          <cell r="AP97" t="str">
            <v>Miscellaneous</v>
          </cell>
          <cell r="AQ97" t="str">
            <v>/voy</v>
          </cell>
          <cell r="AR97">
            <v>4752</v>
          </cell>
          <cell r="AS97">
            <v>4758</v>
          </cell>
          <cell r="AT97">
            <v>4750</v>
          </cell>
          <cell r="AU97">
            <v>4758</v>
          </cell>
          <cell r="AV97">
            <v>4648</v>
          </cell>
          <cell r="AW97">
            <v>4650</v>
          </cell>
          <cell r="AX97">
            <v>4626</v>
          </cell>
          <cell r="AY97">
            <v>4630</v>
          </cell>
          <cell r="AZ97">
            <v>4730</v>
          </cell>
          <cell r="BA97">
            <v>2402.0000000000005</v>
          </cell>
          <cell r="BB97">
            <v>2402.0000000000005</v>
          </cell>
          <cell r="BC97">
            <v>2186</v>
          </cell>
          <cell r="BD97">
            <v>2188</v>
          </cell>
          <cell r="BE97">
            <v>1882</v>
          </cell>
          <cell r="BI97" t="str">
            <v>Miscellaneous</v>
          </cell>
          <cell r="BJ97" t="str">
            <v>/voy</v>
          </cell>
          <cell r="BK97">
            <v>2576</v>
          </cell>
          <cell r="BL97">
            <v>2584</v>
          </cell>
          <cell r="BM97">
            <v>2574</v>
          </cell>
          <cell r="BN97">
            <v>2584</v>
          </cell>
          <cell r="BO97">
            <v>2479.9999999999995</v>
          </cell>
          <cell r="BP97">
            <v>2479.9999999999995</v>
          </cell>
          <cell r="BQ97">
            <v>2510</v>
          </cell>
          <cell r="BR97">
            <v>2514</v>
          </cell>
          <cell r="BS97">
            <v>2736</v>
          </cell>
          <cell r="BT97">
            <v>1688</v>
          </cell>
          <cell r="BU97">
            <v>1688</v>
          </cell>
          <cell r="BV97">
            <v>1534</v>
          </cell>
          <cell r="BW97">
            <v>1536</v>
          </cell>
          <cell r="BX97">
            <v>1490</v>
          </cell>
          <cell r="CB97" t="str">
            <v>Miscellaneous</v>
          </cell>
          <cell r="CC97" t="str">
            <v>/voy</v>
          </cell>
          <cell r="CD97">
            <v>2494</v>
          </cell>
          <cell r="CE97">
            <v>2496</v>
          </cell>
          <cell r="CF97">
            <v>2492</v>
          </cell>
          <cell r="CG97">
            <v>2496</v>
          </cell>
          <cell r="CH97">
            <v>2442</v>
          </cell>
          <cell r="CI97">
            <v>2442</v>
          </cell>
          <cell r="CJ97">
            <v>2430</v>
          </cell>
          <cell r="CK97">
            <v>2432</v>
          </cell>
          <cell r="CL97">
            <v>2482</v>
          </cell>
          <cell r="CM97">
            <v>1310</v>
          </cell>
          <cell r="CN97">
            <v>1310</v>
          </cell>
          <cell r="CO97" t="e">
            <v>#N/A</v>
          </cell>
          <cell r="CP97" t="e">
            <v>#N/A</v>
          </cell>
          <cell r="CQ97">
            <v>1072</v>
          </cell>
          <cell r="CU97" t="str">
            <v>Miscellaneous</v>
          </cell>
          <cell r="CV97" t="str">
            <v>/voy</v>
          </cell>
          <cell r="CW97">
            <v>3284.0000000000005</v>
          </cell>
          <cell r="CX97">
            <v>3292</v>
          </cell>
          <cell r="CY97">
            <v>3282</v>
          </cell>
          <cell r="CZ97">
            <v>3292</v>
          </cell>
          <cell r="DA97">
            <v>3186</v>
          </cell>
          <cell r="DB97">
            <v>3190</v>
          </cell>
          <cell r="DC97">
            <v>3212.0000000000005</v>
          </cell>
          <cell r="DD97">
            <v>3218</v>
          </cell>
          <cell r="DE97">
            <v>3432</v>
          </cell>
          <cell r="DF97">
            <v>2094</v>
          </cell>
          <cell r="DG97">
            <v>2094</v>
          </cell>
          <cell r="DH97">
            <v>1923.9999999999998</v>
          </cell>
          <cell r="DI97">
            <v>1923.9999999999998</v>
          </cell>
          <cell r="DJ97">
            <v>1812</v>
          </cell>
          <cell r="DN97" t="str">
            <v>Miscellaneous</v>
          </cell>
          <cell r="DO97" t="str">
            <v>/voy</v>
          </cell>
          <cell r="DP97" t="e">
            <v>#N/A</v>
          </cell>
          <cell r="DQ97" t="e">
            <v>#N/A</v>
          </cell>
          <cell r="DR97" t="e">
            <v>#N/A</v>
          </cell>
          <cell r="DS97" t="e">
            <v>#N/A</v>
          </cell>
          <cell r="DT97" t="e">
            <v>#N/A</v>
          </cell>
          <cell r="DU97" t="e">
            <v>#N/A</v>
          </cell>
          <cell r="DV97" t="e">
            <v>#N/A</v>
          </cell>
          <cell r="DW97" t="e">
            <v>#N/A</v>
          </cell>
          <cell r="DX97" t="e">
            <v>#N/A</v>
          </cell>
          <cell r="DY97">
            <v>1589.9999999999998</v>
          </cell>
          <cell r="DZ97">
            <v>1589.9999999999998</v>
          </cell>
          <cell r="EA97">
            <v>1480</v>
          </cell>
          <cell r="EB97">
            <v>1480</v>
          </cell>
          <cell r="EC97">
            <v>1294</v>
          </cell>
          <cell r="EG97" t="str">
            <v>Miscellaneous</v>
          </cell>
          <cell r="EH97" t="str">
            <v>/voy</v>
          </cell>
          <cell r="EI97" t="e">
            <v>#N/A</v>
          </cell>
          <cell r="EJ97" t="e">
            <v>#N/A</v>
          </cell>
          <cell r="EK97" t="e">
            <v>#N/A</v>
          </cell>
          <cell r="EL97" t="e">
            <v>#N/A</v>
          </cell>
          <cell r="EM97" t="e">
            <v>#N/A</v>
          </cell>
          <cell r="EN97" t="e">
            <v>#N/A</v>
          </cell>
          <cell r="EO97" t="e">
            <v>#N/A</v>
          </cell>
          <cell r="EP97" t="e">
            <v>#N/A</v>
          </cell>
          <cell r="EQ97" t="e">
            <v>#N/A</v>
          </cell>
          <cell r="ER97">
            <v>2092</v>
          </cell>
          <cell r="ES97">
            <v>2092</v>
          </cell>
          <cell r="ET97">
            <v>1924.0000000000002</v>
          </cell>
          <cell r="EU97">
            <v>1924.0000000000002</v>
          </cell>
          <cell r="EV97">
            <v>1812</v>
          </cell>
        </row>
        <row r="98">
          <cell r="C98" t="str">
            <v>Additional Premium</v>
          </cell>
          <cell r="D98" t="str">
            <v>/voy</v>
          </cell>
          <cell r="E98">
            <v>14000</v>
          </cell>
          <cell r="F98">
            <v>14000</v>
          </cell>
          <cell r="G98">
            <v>14000</v>
          </cell>
          <cell r="H98">
            <v>14000</v>
          </cell>
          <cell r="I98">
            <v>14000</v>
          </cell>
          <cell r="J98">
            <v>14000</v>
          </cell>
          <cell r="K98">
            <v>14000</v>
          </cell>
          <cell r="L98">
            <v>14000</v>
          </cell>
          <cell r="M98">
            <v>14000</v>
          </cell>
          <cell r="N98">
            <v>14000</v>
          </cell>
          <cell r="O98">
            <v>14000</v>
          </cell>
          <cell r="P98">
            <v>14000</v>
          </cell>
          <cell r="Q98">
            <v>14000</v>
          </cell>
          <cell r="R98">
            <v>14000</v>
          </cell>
          <cell r="W98" t="str">
            <v>Additional Premium</v>
          </cell>
          <cell r="X98" t="str">
            <v>/voy</v>
          </cell>
          <cell r="Y98">
            <v>14000</v>
          </cell>
          <cell r="Z98">
            <v>14000</v>
          </cell>
          <cell r="AA98">
            <v>14000</v>
          </cell>
          <cell r="AB98">
            <v>14000</v>
          </cell>
          <cell r="AC98">
            <v>14000</v>
          </cell>
          <cell r="AD98">
            <v>14000</v>
          </cell>
          <cell r="AE98">
            <v>14000</v>
          </cell>
          <cell r="AF98">
            <v>14000</v>
          </cell>
          <cell r="AG98">
            <v>14000</v>
          </cell>
          <cell r="AH98">
            <v>14000</v>
          </cell>
          <cell r="AI98">
            <v>14000</v>
          </cell>
          <cell r="AJ98">
            <v>14000</v>
          </cell>
          <cell r="AK98">
            <v>14000</v>
          </cell>
          <cell r="AL98">
            <v>14000</v>
          </cell>
          <cell r="AP98" t="str">
            <v>Additional Premium</v>
          </cell>
          <cell r="AQ98" t="str">
            <v>/voy</v>
          </cell>
          <cell r="AR98">
            <v>14000</v>
          </cell>
          <cell r="AS98">
            <v>14000</v>
          </cell>
          <cell r="AT98">
            <v>14000</v>
          </cell>
          <cell r="AU98">
            <v>14000</v>
          </cell>
          <cell r="AV98">
            <v>14000</v>
          </cell>
          <cell r="AW98">
            <v>14000</v>
          </cell>
          <cell r="AX98">
            <v>14000</v>
          </cell>
          <cell r="AY98">
            <v>14000</v>
          </cell>
          <cell r="AZ98">
            <v>14000</v>
          </cell>
          <cell r="BA98">
            <v>14000</v>
          </cell>
          <cell r="BB98">
            <v>14000</v>
          </cell>
          <cell r="BC98">
            <v>14000</v>
          </cell>
          <cell r="BD98">
            <v>14000</v>
          </cell>
          <cell r="BE98">
            <v>14000</v>
          </cell>
          <cell r="BI98" t="str">
            <v>Additional Premium</v>
          </cell>
          <cell r="BJ98" t="str">
            <v>/voy</v>
          </cell>
          <cell r="BK98">
            <v>14000</v>
          </cell>
          <cell r="BL98">
            <v>14000</v>
          </cell>
          <cell r="BM98">
            <v>14000</v>
          </cell>
          <cell r="BN98">
            <v>14000</v>
          </cell>
          <cell r="BO98">
            <v>14000</v>
          </cell>
          <cell r="BP98">
            <v>14000</v>
          </cell>
          <cell r="BQ98">
            <v>14000</v>
          </cell>
          <cell r="BR98">
            <v>14000</v>
          </cell>
          <cell r="BS98">
            <v>14000</v>
          </cell>
          <cell r="BT98">
            <v>14000</v>
          </cell>
          <cell r="BU98">
            <v>14000</v>
          </cell>
          <cell r="BV98">
            <v>14000</v>
          </cell>
          <cell r="BW98">
            <v>14000</v>
          </cell>
          <cell r="BX98">
            <v>14000</v>
          </cell>
          <cell r="CB98" t="str">
            <v>Additional Premium</v>
          </cell>
          <cell r="CC98" t="str">
            <v>/voy</v>
          </cell>
          <cell r="CD98">
            <v>14000</v>
          </cell>
          <cell r="CE98">
            <v>14000</v>
          </cell>
          <cell r="CF98">
            <v>14000</v>
          </cell>
          <cell r="CG98">
            <v>14000</v>
          </cell>
          <cell r="CH98">
            <v>14000</v>
          </cell>
          <cell r="CI98">
            <v>14000</v>
          </cell>
          <cell r="CJ98">
            <v>14000</v>
          </cell>
          <cell r="CK98">
            <v>14000</v>
          </cell>
          <cell r="CL98">
            <v>14000</v>
          </cell>
          <cell r="CM98">
            <v>14000</v>
          </cell>
          <cell r="CN98">
            <v>14000</v>
          </cell>
          <cell r="CO98" t="e">
            <v>#N/A</v>
          </cell>
          <cell r="CP98" t="e">
            <v>#N/A</v>
          </cell>
          <cell r="CQ98">
            <v>14000</v>
          </cell>
          <cell r="CU98" t="str">
            <v>Additional Premium</v>
          </cell>
          <cell r="CV98" t="str">
            <v>/voy</v>
          </cell>
          <cell r="CW98">
            <v>14000</v>
          </cell>
          <cell r="CX98">
            <v>14000</v>
          </cell>
          <cell r="CY98">
            <v>14000</v>
          </cell>
          <cell r="CZ98">
            <v>14000</v>
          </cell>
          <cell r="DA98">
            <v>14000</v>
          </cell>
          <cell r="DB98">
            <v>14000</v>
          </cell>
          <cell r="DC98">
            <v>14000</v>
          </cell>
          <cell r="DD98">
            <v>14000</v>
          </cell>
          <cell r="DE98">
            <v>14000</v>
          </cell>
          <cell r="DF98">
            <v>14000</v>
          </cell>
          <cell r="DG98">
            <v>14000</v>
          </cell>
          <cell r="DH98">
            <v>14000</v>
          </cell>
          <cell r="DI98">
            <v>14000</v>
          </cell>
          <cell r="DJ98">
            <v>14000</v>
          </cell>
          <cell r="DN98" t="str">
            <v>Additional Premium</v>
          </cell>
          <cell r="DO98" t="str">
            <v>/voy</v>
          </cell>
          <cell r="DP98" t="e">
            <v>#N/A</v>
          </cell>
          <cell r="DQ98" t="e">
            <v>#N/A</v>
          </cell>
          <cell r="DR98" t="e">
            <v>#N/A</v>
          </cell>
          <cell r="DS98" t="e">
            <v>#N/A</v>
          </cell>
          <cell r="DT98" t="e">
            <v>#N/A</v>
          </cell>
          <cell r="DU98" t="e">
            <v>#N/A</v>
          </cell>
          <cell r="DV98" t="e">
            <v>#N/A</v>
          </cell>
          <cell r="DW98" t="e">
            <v>#N/A</v>
          </cell>
          <cell r="DX98" t="e">
            <v>#N/A</v>
          </cell>
          <cell r="DY98">
            <v>14000</v>
          </cell>
          <cell r="DZ98">
            <v>14000</v>
          </cell>
          <cell r="EA98">
            <v>14000</v>
          </cell>
          <cell r="EB98">
            <v>14000</v>
          </cell>
          <cell r="EC98">
            <v>14000</v>
          </cell>
          <cell r="EG98" t="str">
            <v>Additional Premium</v>
          </cell>
          <cell r="EH98" t="str">
            <v>/voy</v>
          </cell>
          <cell r="EI98" t="e">
            <v>#N/A</v>
          </cell>
          <cell r="EJ98" t="e">
            <v>#N/A</v>
          </cell>
          <cell r="EK98" t="e">
            <v>#N/A</v>
          </cell>
          <cell r="EL98" t="e">
            <v>#N/A</v>
          </cell>
          <cell r="EM98" t="e">
            <v>#N/A</v>
          </cell>
          <cell r="EN98" t="e">
            <v>#N/A</v>
          </cell>
          <cell r="EO98" t="e">
            <v>#N/A</v>
          </cell>
          <cell r="EP98" t="e">
            <v>#N/A</v>
          </cell>
          <cell r="EQ98" t="e">
            <v>#N/A</v>
          </cell>
          <cell r="ER98">
            <v>14000</v>
          </cell>
          <cell r="ES98">
            <v>14000</v>
          </cell>
          <cell r="ET98">
            <v>14000</v>
          </cell>
          <cell r="EU98">
            <v>14000</v>
          </cell>
          <cell r="EV98">
            <v>14000</v>
          </cell>
        </row>
        <row r="99">
          <cell r="C99" t="str">
            <v>Port and Other Costs</v>
          </cell>
          <cell r="D99" t="str">
            <v>/voy</v>
          </cell>
          <cell r="E99">
            <v>211778</v>
          </cell>
          <cell r="F99">
            <v>211780</v>
          </cell>
          <cell r="G99">
            <v>211776</v>
          </cell>
          <cell r="H99">
            <v>211780</v>
          </cell>
          <cell r="I99">
            <v>211742</v>
          </cell>
          <cell r="J99">
            <v>211744</v>
          </cell>
          <cell r="K99">
            <v>211740</v>
          </cell>
          <cell r="L99">
            <v>211742</v>
          </cell>
          <cell r="M99">
            <v>211776</v>
          </cell>
          <cell r="N99">
            <v>210964</v>
          </cell>
          <cell r="O99">
            <v>210964</v>
          </cell>
          <cell r="P99">
            <v>210876</v>
          </cell>
          <cell r="Q99">
            <v>210876</v>
          </cell>
          <cell r="R99">
            <v>210770</v>
          </cell>
          <cell r="W99" t="str">
            <v>Port and Other Costs</v>
          </cell>
          <cell r="X99" t="str">
            <v>/voy</v>
          </cell>
          <cell r="Y99">
            <v>211776</v>
          </cell>
          <cell r="Z99">
            <v>211778</v>
          </cell>
          <cell r="AA99">
            <v>211774</v>
          </cell>
          <cell r="AB99">
            <v>211778</v>
          </cell>
          <cell r="AC99">
            <v>211738</v>
          </cell>
          <cell r="AD99">
            <v>211740</v>
          </cell>
          <cell r="AE99">
            <v>211738</v>
          </cell>
          <cell r="AF99">
            <v>211738</v>
          </cell>
          <cell r="AG99">
            <v>211774</v>
          </cell>
          <cell r="AH99">
            <v>210962</v>
          </cell>
          <cell r="AI99">
            <v>210962</v>
          </cell>
          <cell r="AJ99">
            <v>210872</v>
          </cell>
          <cell r="AK99">
            <v>210872</v>
          </cell>
          <cell r="AL99">
            <v>210770</v>
          </cell>
          <cell r="AP99" t="str">
            <v>Port and Other Costs</v>
          </cell>
          <cell r="AQ99" t="str">
            <v>/voy</v>
          </cell>
          <cell r="AR99">
            <v>92752</v>
          </cell>
          <cell r="AS99">
            <v>92758</v>
          </cell>
          <cell r="AT99">
            <v>92750</v>
          </cell>
          <cell r="AU99">
            <v>92758</v>
          </cell>
          <cell r="AV99">
            <v>92648</v>
          </cell>
          <cell r="AW99">
            <v>92650</v>
          </cell>
          <cell r="AX99">
            <v>92626</v>
          </cell>
          <cell r="AY99">
            <v>92630</v>
          </cell>
          <cell r="AZ99">
            <v>92730</v>
          </cell>
          <cell r="BA99">
            <v>90402</v>
          </cell>
          <cell r="BB99">
            <v>90402</v>
          </cell>
          <cell r="BC99">
            <v>90186</v>
          </cell>
          <cell r="BD99">
            <v>90188</v>
          </cell>
          <cell r="BE99">
            <v>89882</v>
          </cell>
          <cell r="BI99" t="str">
            <v>Port and Other Costs</v>
          </cell>
          <cell r="BJ99" t="str">
            <v>/voy</v>
          </cell>
          <cell r="BK99">
            <v>90576</v>
          </cell>
          <cell r="BL99">
            <v>90584</v>
          </cell>
          <cell r="BM99">
            <v>90574</v>
          </cell>
          <cell r="BN99">
            <v>90584</v>
          </cell>
          <cell r="BO99">
            <v>90480</v>
          </cell>
          <cell r="BP99">
            <v>90480</v>
          </cell>
          <cell r="BQ99">
            <v>90510</v>
          </cell>
          <cell r="BR99">
            <v>90514</v>
          </cell>
          <cell r="BS99">
            <v>90736</v>
          </cell>
          <cell r="BT99">
            <v>89688</v>
          </cell>
          <cell r="BU99">
            <v>89688</v>
          </cell>
          <cell r="BV99">
            <v>89534</v>
          </cell>
          <cell r="BW99">
            <v>89536</v>
          </cell>
          <cell r="BX99">
            <v>89490</v>
          </cell>
          <cell r="CB99" t="str">
            <v>Port and Other Costs</v>
          </cell>
          <cell r="CC99" t="str">
            <v>/voy</v>
          </cell>
          <cell r="CD99">
            <v>135494</v>
          </cell>
          <cell r="CE99">
            <v>135496</v>
          </cell>
          <cell r="CF99">
            <v>135492</v>
          </cell>
          <cell r="CG99">
            <v>135496</v>
          </cell>
          <cell r="CH99">
            <v>135442</v>
          </cell>
          <cell r="CI99">
            <v>135442</v>
          </cell>
          <cell r="CJ99">
            <v>135430</v>
          </cell>
          <cell r="CK99">
            <v>135432</v>
          </cell>
          <cell r="CL99">
            <v>135482</v>
          </cell>
          <cell r="CM99">
            <v>134310</v>
          </cell>
          <cell r="CN99">
            <v>134310</v>
          </cell>
          <cell r="CO99" t="e">
            <v>#N/A</v>
          </cell>
          <cell r="CP99" t="e">
            <v>#N/A</v>
          </cell>
          <cell r="CQ99">
            <v>134072</v>
          </cell>
          <cell r="CU99" t="str">
            <v>Port and Other Costs</v>
          </cell>
          <cell r="CV99" t="str">
            <v>/voy</v>
          </cell>
          <cell r="CW99">
            <v>106284</v>
          </cell>
          <cell r="CX99">
            <v>106292</v>
          </cell>
          <cell r="CY99">
            <v>106282</v>
          </cell>
          <cell r="CZ99">
            <v>106292</v>
          </cell>
          <cell r="DA99">
            <v>106186</v>
          </cell>
          <cell r="DB99">
            <v>106190</v>
          </cell>
          <cell r="DC99">
            <v>106212</v>
          </cell>
          <cell r="DD99">
            <v>106218</v>
          </cell>
          <cell r="DE99">
            <v>106432</v>
          </cell>
          <cell r="DF99">
            <v>105094</v>
          </cell>
          <cell r="DG99">
            <v>105094</v>
          </cell>
          <cell r="DH99">
            <v>104924</v>
          </cell>
          <cell r="DI99">
            <v>104924</v>
          </cell>
          <cell r="DJ99">
            <v>104812</v>
          </cell>
          <cell r="DN99" t="str">
            <v>Port and Other Costs</v>
          </cell>
          <cell r="DO99" t="str">
            <v>/voy</v>
          </cell>
          <cell r="DP99" t="e">
            <v>#N/A</v>
          </cell>
          <cell r="DQ99" t="e">
            <v>#N/A</v>
          </cell>
          <cell r="DR99" t="e">
            <v>#N/A</v>
          </cell>
          <cell r="DS99" t="e">
            <v>#N/A</v>
          </cell>
          <cell r="DT99" t="e">
            <v>#N/A</v>
          </cell>
          <cell r="DU99" t="e">
            <v>#N/A</v>
          </cell>
          <cell r="DV99" t="e">
            <v>#N/A</v>
          </cell>
          <cell r="DW99" t="e">
            <v>#N/A</v>
          </cell>
          <cell r="DX99" t="e">
            <v>#N/A</v>
          </cell>
          <cell r="DY99">
            <v>199590</v>
          </cell>
          <cell r="DZ99">
            <v>199590</v>
          </cell>
          <cell r="EA99">
            <v>199480</v>
          </cell>
          <cell r="EB99">
            <v>199480</v>
          </cell>
          <cell r="EC99">
            <v>199294</v>
          </cell>
          <cell r="EG99" t="str">
            <v>Port and Other Costs</v>
          </cell>
          <cell r="EH99" t="str">
            <v>/voy</v>
          </cell>
          <cell r="EI99" t="e">
            <v>#N/A</v>
          </cell>
          <cell r="EJ99" t="e">
            <v>#N/A</v>
          </cell>
          <cell r="EK99" t="e">
            <v>#N/A</v>
          </cell>
          <cell r="EL99" t="e">
            <v>#N/A</v>
          </cell>
          <cell r="EM99" t="e">
            <v>#N/A</v>
          </cell>
          <cell r="EN99" t="e">
            <v>#N/A</v>
          </cell>
          <cell r="EO99" t="e">
            <v>#N/A</v>
          </cell>
          <cell r="EP99" t="e">
            <v>#N/A</v>
          </cell>
          <cell r="EQ99" t="e">
            <v>#N/A</v>
          </cell>
          <cell r="ER99">
            <v>170092</v>
          </cell>
          <cell r="ES99">
            <v>170092</v>
          </cell>
          <cell r="ET99">
            <v>169924</v>
          </cell>
          <cell r="EU99">
            <v>169924</v>
          </cell>
          <cell r="EV99">
            <v>169812</v>
          </cell>
        </row>
        <row r="100">
          <cell r="C100" t="str">
            <v>Total Commission</v>
          </cell>
          <cell r="D100" t="str">
            <v>/voy</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W100" t="str">
            <v>Total Commission</v>
          </cell>
          <cell r="X100" t="str">
            <v>/voy</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P100" t="str">
            <v>Total Commission</v>
          </cell>
          <cell r="AQ100" t="str">
            <v>/voy</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I100" t="str">
            <v>Total Commission</v>
          </cell>
          <cell r="BJ100" t="str">
            <v>/voy</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CB100" t="str">
            <v>Total Commission</v>
          </cell>
          <cell r="CC100" t="str">
            <v>/voy</v>
          </cell>
          <cell r="CD100">
            <v>0</v>
          </cell>
          <cell r="CE100">
            <v>0</v>
          </cell>
          <cell r="CF100">
            <v>0</v>
          </cell>
          <cell r="CG100">
            <v>0</v>
          </cell>
          <cell r="CH100">
            <v>0</v>
          </cell>
          <cell r="CI100">
            <v>0</v>
          </cell>
          <cell r="CJ100">
            <v>0</v>
          </cell>
          <cell r="CK100">
            <v>0</v>
          </cell>
          <cell r="CL100">
            <v>0</v>
          </cell>
          <cell r="CM100">
            <v>0</v>
          </cell>
          <cell r="CN100">
            <v>0</v>
          </cell>
          <cell r="CO100" t="e">
            <v>#N/A</v>
          </cell>
          <cell r="CP100" t="e">
            <v>#N/A</v>
          </cell>
          <cell r="CQ100">
            <v>0</v>
          </cell>
          <cell r="CU100" t="str">
            <v>Total Commission</v>
          </cell>
          <cell r="CV100" t="str">
            <v>/voy</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N100" t="str">
            <v>Total Commission</v>
          </cell>
          <cell r="DO100" t="str">
            <v>/voy</v>
          </cell>
          <cell r="DP100" t="e">
            <v>#N/A</v>
          </cell>
          <cell r="DQ100" t="e">
            <v>#N/A</v>
          </cell>
          <cell r="DR100" t="e">
            <v>#N/A</v>
          </cell>
          <cell r="DS100" t="e">
            <v>#N/A</v>
          </cell>
          <cell r="DT100" t="e">
            <v>#N/A</v>
          </cell>
          <cell r="DU100" t="e">
            <v>#N/A</v>
          </cell>
          <cell r="DV100" t="e">
            <v>#N/A</v>
          </cell>
          <cell r="DW100" t="e">
            <v>#N/A</v>
          </cell>
          <cell r="DX100" t="e">
            <v>#N/A</v>
          </cell>
          <cell r="DY100">
            <v>0</v>
          </cell>
          <cell r="DZ100">
            <v>0</v>
          </cell>
          <cell r="EA100">
            <v>0</v>
          </cell>
          <cell r="EB100">
            <v>0</v>
          </cell>
          <cell r="EC100">
            <v>0</v>
          </cell>
          <cell r="EG100" t="str">
            <v>Total Commission</v>
          </cell>
          <cell r="EH100" t="str">
            <v>/voy</v>
          </cell>
          <cell r="EI100" t="e">
            <v>#N/A</v>
          </cell>
          <cell r="EJ100" t="e">
            <v>#N/A</v>
          </cell>
          <cell r="EK100" t="e">
            <v>#N/A</v>
          </cell>
          <cell r="EL100" t="e">
            <v>#N/A</v>
          </cell>
          <cell r="EM100" t="e">
            <v>#N/A</v>
          </cell>
          <cell r="EN100" t="e">
            <v>#N/A</v>
          </cell>
          <cell r="EO100" t="e">
            <v>#N/A</v>
          </cell>
          <cell r="EP100" t="e">
            <v>#N/A</v>
          </cell>
          <cell r="EQ100" t="e">
            <v>#N/A</v>
          </cell>
          <cell r="ER100">
            <v>0</v>
          </cell>
          <cell r="ES100">
            <v>0</v>
          </cell>
          <cell r="ET100">
            <v>0</v>
          </cell>
          <cell r="EU100">
            <v>0</v>
          </cell>
          <cell r="EV100">
            <v>0</v>
          </cell>
        </row>
        <row r="101">
          <cell r="C101" t="str">
            <v>ILOW</v>
          </cell>
          <cell r="D101" t="str">
            <v>/voy</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W101" t="str">
            <v>ILOW</v>
          </cell>
          <cell r="X101" t="str">
            <v>/voy</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P101" t="str">
            <v>ILOW</v>
          </cell>
          <cell r="AQ101" t="str">
            <v>/voy</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I101" t="str">
            <v>ILOW</v>
          </cell>
          <cell r="BJ101" t="str">
            <v>/voy</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CB101" t="str">
            <v>ILOW</v>
          </cell>
          <cell r="CC101" t="str">
            <v>/voy</v>
          </cell>
          <cell r="CD101">
            <v>0</v>
          </cell>
          <cell r="CE101">
            <v>0</v>
          </cell>
          <cell r="CF101">
            <v>0</v>
          </cell>
          <cell r="CG101">
            <v>0</v>
          </cell>
          <cell r="CH101">
            <v>0</v>
          </cell>
          <cell r="CI101">
            <v>0</v>
          </cell>
          <cell r="CJ101">
            <v>0</v>
          </cell>
          <cell r="CK101">
            <v>0</v>
          </cell>
          <cell r="CL101">
            <v>0</v>
          </cell>
          <cell r="CM101">
            <v>0</v>
          </cell>
          <cell r="CN101">
            <v>0</v>
          </cell>
          <cell r="CO101" t="e">
            <v>#N/A</v>
          </cell>
          <cell r="CP101" t="e">
            <v>#N/A</v>
          </cell>
          <cell r="CQ101">
            <v>0</v>
          </cell>
          <cell r="CU101" t="str">
            <v>ILOW</v>
          </cell>
          <cell r="CV101" t="str">
            <v>/voy</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N101" t="str">
            <v>ILOW</v>
          </cell>
          <cell r="DO101" t="str">
            <v>/voy</v>
          </cell>
          <cell r="DP101" t="e">
            <v>#N/A</v>
          </cell>
          <cell r="DQ101" t="e">
            <v>#N/A</v>
          </cell>
          <cell r="DR101" t="e">
            <v>#N/A</v>
          </cell>
          <cell r="DS101" t="e">
            <v>#N/A</v>
          </cell>
          <cell r="DT101" t="e">
            <v>#N/A</v>
          </cell>
          <cell r="DU101" t="e">
            <v>#N/A</v>
          </cell>
          <cell r="DV101" t="e">
            <v>#N/A</v>
          </cell>
          <cell r="DW101" t="e">
            <v>#N/A</v>
          </cell>
          <cell r="DX101" t="e">
            <v>#N/A</v>
          </cell>
          <cell r="DY101">
            <v>0</v>
          </cell>
          <cell r="DZ101">
            <v>0</v>
          </cell>
          <cell r="EA101">
            <v>0</v>
          </cell>
          <cell r="EB101">
            <v>0</v>
          </cell>
          <cell r="EC101">
            <v>0</v>
          </cell>
          <cell r="EG101" t="str">
            <v>ILOW</v>
          </cell>
          <cell r="EH101" t="str">
            <v>/voy</v>
          </cell>
          <cell r="EI101" t="e">
            <v>#N/A</v>
          </cell>
          <cell r="EJ101" t="e">
            <v>#N/A</v>
          </cell>
          <cell r="EK101" t="e">
            <v>#N/A</v>
          </cell>
          <cell r="EL101" t="e">
            <v>#N/A</v>
          </cell>
          <cell r="EM101" t="e">
            <v>#N/A</v>
          </cell>
          <cell r="EN101" t="e">
            <v>#N/A</v>
          </cell>
          <cell r="EO101" t="e">
            <v>#N/A</v>
          </cell>
          <cell r="EP101" t="e">
            <v>#N/A</v>
          </cell>
          <cell r="EQ101" t="e">
            <v>#N/A</v>
          </cell>
          <cell r="ER101">
            <v>0</v>
          </cell>
          <cell r="ES101">
            <v>0</v>
          </cell>
          <cell r="ET101">
            <v>0</v>
          </cell>
          <cell r="EU101">
            <v>0</v>
          </cell>
          <cell r="EV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row>
        <row r="103">
          <cell r="C103" t="str">
            <v>Total Voyage Expenses</v>
          </cell>
          <cell r="D103" t="str">
            <v>/voy</v>
          </cell>
          <cell r="E103">
            <v>983501.3</v>
          </cell>
          <cell r="F103">
            <v>847986.4</v>
          </cell>
          <cell r="G103">
            <v>966191.10000000021</v>
          </cell>
          <cell r="H103">
            <v>848253.4</v>
          </cell>
          <cell r="I103">
            <v>931964.3</v>
          </cell>
          <cell r="J103">
            <v>894852.1</v>
          </cell>
          <cell r="K103">
            <v>916350</v>
          </cell>
          <cell r="L103">
            <v>846611</v>
          </cell>
          <cell r="M103">
            <v>805308</v>
          </cell>
          <cell r="N103">
            <v>577516.89999999991</v>
          </cell>
          <cell r="O103">
            <v>577516.89999999991</v>
          </cell>
          <cell r="P103">
            <v>619164.6</v>
          </cell>
          <cell r="Q103">
            <v>607410.60000000009</v>
          </cell>
          <cell r="R103">
            <v>569792</v>
          </cell>
          <cell r="W103" t="str">
            <v>Total Voyage Expenses</v>
          </cell>
          <cell r="X103" t="str">
            <v>/voy</v>
          </cell>
          <cell r="Y103">
            <v>1178357.3999999999</v>
          </cell>
          <cell r="Z103">
            <v>1007619.2000000001</v>
          </cell>
          <cell r="AA103">
            <v>1173865.6000000001</v>
          </cell>
          <cell r="AB103">
            <v>1007885.9</v>
          </cell>
          <cell r="AC103">
            <v>1127492.5</v>
          </cell>
          <cell r="AD103">
            <v>1088193.2999999998</v>
          </cell>
          <cell r="AE103">
            <v>1107469</v>
          </cell>
          <cell r="AF103">
            <v>1017829</v>
          </cell>
          <cell r="AG103">
            <v>964567</v>
          </cell>
          <cell r="AH103">
            <v>681539.9</v>
          </cell>
          <cell r="AI103">
            <v>681539.9</v>
          </cell>
          <cell r="AJ103">
            <v>732165.20000000007</v>
          </cell>
          <cell r="AK103">
            <v>713913.20000000007</v>
          </cell>
          <cell r="AL103">
            <v>668558</v>
          </cell>
          <cell r="AP103" t="str">
            <v>Total Voyage Expenses</v>
          </cell>
          <cell r="AQ103" t="str">
            <v>/voy</v>
          </cell>
          <cell r="AR103">
            <v>831041.79999999993</v>
          </cell>
          <cell r="AS103">
            <v>710172.1</v>
          </cell>
          <cell r="AT103">
            <v>821991.8</v>
          </cell>
          <cell r="AU103">
            <v>710885.79999999993</v>
          </cell>
          <cell r="AV103">
            <v>788387.29999999993</v>
          </cell>
          <cell r="AW103">
            <v>757717</v>
          </cell>
          <cell r="AX103">
            <v>787633</v>
          </cell>
          <cell r="AY103">
            <v>725015</v>
          </cell>
          <cell r="AZ103">
            <v>688965</v>
          </cell>
          <cell r="BA103">
            <v>434904.89999999997</v>
          </cell>
          <cell r="BB103">
            <v>434904.89999999997</v>
          </cell>
          <cell r="BC103">
            <v>477155.1</v>
          </cell>
          <cell r="BD103">
            <v>465357.79999999993</v>
          </cell>
          <cell r="BE103">
            <v>425464.4</v>
          </cell>
          <cell r="BI103" t="str">
            <v>Total Voyage Expenses</v>
          </cell>
          <cell r="BJ103" t="str">
            <v>/voy</v>
          </cell>
          <cell r="BK103">
            <v>795573</v>
          </cell>
          <cell r="BL103">
            <v>674735.89999999991</v>
          </cell>
          <cell r="BM103">
            <v>786196.60000000009</v>
          </cell>
          <cell r="BN103">
            <v>675123.5</v>
          </cell>
          <cell r="BO103">
            <v>753048.9</v>
          </cell>
          <cell r="BP103">
            <v>722346</v>
          </cell>
          <cell r="BQ103">
            <v>744255</v>
          </cell>
          <cell r="BR103">
            <v>681637</v>
          </cell>
          <cell r="BS103">
            <v>648088</v>
          </cell>
          <cell r="BT103">
            <v>427979.1</v>
          </cell>
          <cell r="BU103">
            <v>427979.1</v>
          </cell>
          <cell r="BV103">
            <v>467798.89999999997</v>
          </cell>
          <cell r="BW103">
            <v>456001.59999999992</v>
          </cell>
          <cell r="BX103">
            <v>421074</v>
          </cell>
          <cell r="CB103" t="str">
            <v>Total Voyage Expenses</v>
          </cell>
          <cell r="CC103" t="str">
            <v>/voy</v>
          </cell>
          <cell r="CD103">
            <v>942406.4</v>
          </cell>
          <cell r="CE103">
            <v>802223.8</v>
          </cell>
          <cell r="CF103">
            <v>923598.89999999991</v>
          </cell>
          <cell r="CG103">
            <v>802598.20000000007</v>
          </cell>
          <cell r="CH103">
            <v>888106.89999999991</v>
          </cell>
          <cell r="CI103">
            <v>848484.1</v>
          </cell>
          <cell r="CJ103">
            <v>874375</v>
          </cell>
          <cell r="CK103">
            <v>802356</v>
          </cell>
          <cell r="CL103">
            <v>760181</v>
          </cell>
          <cell r="CM103">
            <v>514835.4</v>
          </cell>
          <cell r="CN103">
            <v>514835.4</v>
          </cell>
          <cell r="CO103" t="e">
            <v>#N/A</v>
          </cell>
          <cell r="CP103" t="e">
            <v>#N/A</v>
          </cell>
          <cell r="CQ103">
            <v>507148.39999999997</v>
          </cell>
          <cell r="CU103" t="str">
            <v>Total Voyage Expenses</v>
          </cell>
          <cell r="CV103" t="str">
            <v>/voy</v>
          </cell>
          <cell r="CW103">
            <v>922345.49999999988</v>
          </cell>
          <cell r="CX103">
            <v>782555.3</v>
          </cell>
          <cell r="CY103">
            <v>903765.70000000007</v>
          </cell>
          <cell r="CZ103">
            <v>783049.10000000009</v>
          </cell>
          <cell r="DA103">
            <v>867611.2</v>
          </cell>
          <cell r="DB103">
            <v>828347.60000000009</v>
          </cell>
          <cell r="DC103">
            <v>857885.99999999988</v>
          </cell>
          <cell r="DD103">
            <v>786069</v>
          </cell>
          <cell r="DE103">
            <v>747556</v>
          </cell>
          <cell r="DF103">
            <v>490974.1</v>
          </cell>
          <cell r="DG103">
            <v>490974.1</v>
          </cell>
          <cell r="DH103">
            <v>537895.4</v>
          </cell>
          <cell r="DI103">
            <v>525709.4</v>
          </cell>
          <cell r="DJ103">
            <v>483948.40000000008</v>
          </cell>
          <cell r="DN103" t="str">
            <v>Total Voyage Expenses</v>
          </cell>
          <cell r="DO103" t="str">
            <v>/voy</v>
          </cell>
          <cell r="DP103" t="e">
            <v>#N/A</v>
          </cell>
          <cell r="DQ103" t="e">
            <v>#N/A</v>
          </cell>
          <cell r="DR103" t="e">
            <v>#N/A</v>
          </cell>
          <cell r="DS103" t="e">
            <v>#N/A</v>
          </cell>
          <cell r="DT103" t="e">
            <v>#N/A</v>
          </cell>
          <cell r="DU103" t="e">
            <v>#N/A</v>
          </cell>
          <cell r="DV103" t="e">
            <v>#N/A</v>
          </cell>
          <cell r="DW103" t="e">
            <v>#N/A</v>
          </cell>
          <cell r="DX103" t="e">
            <v>#N/A</v>
          </cell>
          <cell r="DY103">
            <v>588578.69999999995</v>
          </cell>
          <cell r="DZ103">
            <v>588578.69999999995</v>
          </cell>
          <cell r="EA103">
            <v>634840</v>
          </cell>
          <cell r="EB103">
            <v>622618</v>
          </cell>
          <cell r="EC103">
            <v>580772.80000000005</v>
          </cell>
          <cell r="EG103" t="str">
            <v>Total Voyage Expenses</v>
          </cell>
          <cell r="EH103" t="str">
            <v>/voy</v>
          </cell>
          <cell r="EI103" t="e">
            <v>#N/A</v>
          </cell>
          <cell r="EJ103" t="e">
            <v>#N/A</v>
          </cell>
          <cell r="EK103" t="e">
            <v>#N/A</v>
          </cell>
          <cell r="EL103" t="e">
            <v>#N/A</v>
          </cell>
          <cell r="EM103" t="e">
            <v>#N/A</v>
          </cell>
          <cell r="EN103" t="e">
            <v>#N/A</v>
          </cell>
          <cell r="EO103" t="e">
            <v>#N/A</v>
          </cell>
          <cell r="EP103" t="e">
            <v>#N/A</v>
          </cell>
          <cell r="EQ103" t="e">
            <v>#N/A</v>
          </cell>
          <cell r="ER103">
            <v>564262.60000000009</v>
          </cell>
          <cell r="ES103">
            <v>564262.60000000009</v>
          </cell>
          <cell r="ET103">
            <v>612201.4</v>
          </cell>
          <cell r="EU103">
            <v>599889.40000000014</v>
          </cell>
          <cell r="EV103">
            <v>557132.40000000014</v>
          </cell>
        </row>
        <row r="104">
          <cell r="C104" t="str">
            <v>Gross Freight Income</v>
          </cell>
          <cell r="D104" t="str">
            <v>/voy</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W104" t="str">
            <v>Gross Freight Income</v>
          </cell>
          <cell r="X104" t="str">
            <v>/voy</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P104" t="str">
            <v>Gross Freight Income</v>
          </cell>
          <cell r="AQ104" t="str">
            <v>/voy</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I104" t="str">
            <v>Gross Freight Income</v>
          </cell>
          <cell r="BJ104" t="str">
            <v>/voy</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CB104" t="str">
            <v>Gross Freight Income</v>
          </cell>
          <cell r="CC104" t="str">
            <v>/voy</v>
          </cell>
          <cell r="CD104">
            <v>0</v>
          </cell>
          <cell r="CE104">
            <v>0</v>
          </cell>
          <cell r="CF104">
            <v>0</v>
          </cell>
          <cell r="CG104">
            <v>0</v>
          </cell>
          <cell r="CH104">
            <v>0</v>
          </cell>
          <cell r="CI104">
            <v>0</v>
          </cell>
          <cell r="CJ104">
            <v>0</v>
          </cell>
          <cell r="CK104">
            <v>0</v>
          </cell>
          <cell r="CL104">
            <v>0</v>
          </cell>
          <cell r="CM104">
            <v>0</v>
          </cell>
          <cell r="CN104">
            <v>0</v>
          </cell>
          <cell r="CO104" t="e">
            <v>#N/A</v>
          </cell>
          <cell r="CP104" t="e">
            <v>#N/A</v>
          </cell>
          <cell r="CQ104">
            <v>0</v>
          </cell>
          <cell r="CU104" t="str">
            <v>Gross Freight Income</v>
          </cell>
          <cell r="CV104" t="str">
            <v>/voy</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N104" t="str">
            <v>Gross Freight Income</v>
          </cell>
          <cell r="DO104" t="str">
            <v>/voy</v>
          </cell>
          <cell r="DP104" t="e">
            <v>#N/A</v>
          </cell>
          <cell r="DQ104" t="e">
            <v>#N/A</v>
          </cell>
          <cell r="DR104" t="e">
            <v>#N/A</v>
          </cell>
          <cell r="DS104" t="e">
            <v>#N/A</v>
          </cell>
          <cell r="DT104" t="e">
            <v>#N/A</v>
          </cell>
          <cell r="DU104" t="e">
            <v>#N/A</v>
          </cell>
          <cell r="DV104" t="e">
            <v>#N/A</v>
          </cell>
          <cell r="DW104" t="e">
            <v>#N/A</v>
          </cell>
          <cell r="DX104" t="e">
            <v>#N/A</v>
          </cell>
          <cell r="DY104">
            <v>0</v>
          </cell>
          <cell r="DZ104">
            <v>0</v>
          </cell>
          <cell r="EA104">
            <v>0</v>
          </cell>
          <cell r="EB104">
            <v>0</v>
          </cell>
          <cell r="EC104">
            <v>0</v>
          </cell>
          <cell r="EG104" t="str">
            <v>Gross Freight Income</v>
          </cell>
          <cell r="EH104" t="str">
            <v>/voy</v>
          </cell>
          <cell r="EI104" t="e">
            <v>#N/A</v>
          </cell>
          <cell r="EJ104" t="e">
            <v>#N/A</v>
          </cell>
          <cell r="EK104" t="e">
            <v>#N/A</v>
          </cell>
          <cell r="EL104" t="e">
            <v>#N/A</v>
          </cell>
          <cell r="EM104" t="e">
            <v>#N/A</v>
          </cell>
          <cell r="EN104" t="e">
            <v>#N/A</v>
          </cell>
          <cell r="EO104" t="e">
            <v>#N/A</v>
          </cell>
          <cell r="EP104" t="e">
            <v>#N/A</v>
          </cell>
          <cell r="EQ104" t="e">
            <v>#N/A</v>
          </cell>
          <cell r="ER104">
            <v>0</v>
          </cell>
          <cell r="ES104">
            <v>0</v>
          </cell>
          <cell r="ET104">
            <v>0</v>
          </cell>
          <cell r="EU104">
            <v>0</v>
          </cell>
          <cell r="EV104">
            <v>0</v>
          </cell>
        </row>
        <row r="105">
          <cell r="C105" t="str">
            <v>Operational Profit</v>
          </cell>
          <cell r="D105" t="str">
            <v>/voy</v>
          </cell>
          <cell r="E105">
            <v>-983501.3</v>
          </cell>
          <cell r="F105">
            <v>-847986.4</v>
          </cell>
          <cell r="G105">
            <v>-966191.10000000021</v>
          </cell>
          <cell r="H105">
            <v>-848253.4</v>
          </cell>
          <cell r="I105">
            <v>-931964.3</v>
          </cell>
          <cell r="J105">
            <v>-894852.1</v>
          </cell>
          <cell r="K105">
            <v>-916350</v>
          </cell>
          <cell r="L105">
            <v>-846611</v>
          </cell>
          <cell r="M105">
            <v>-805308</v>
          </cell>
          <cell r="N105">
            <v>-577516.89999999991</v>
          </cell>
          <cell r="O105">
            <v>-577516.89999999991</v>
          </cell>
          <cell r="P105">
            <v>-619164.6</v>
          </cell>
          <cell r="Q105">
            <v>-607410.60000000009</v>
          </cell>
          <cell r="R105">
            <v>-569792</v>
          </cell>
          <cell r="W105" t="str">
            <v>Operational Profit</v>
          </cell>
          <cell r="X105" t="str">
            <v>/voy</v>
          </cell>
          <cell r="Y105">
            <v>-1178357.3999999999</v>
          </cell>
          <cell r="Z105">
            <v>-1007619.2000000001</v>
          </cell>
          <cell r="AA105">
            <v>-1173865.6000000001</v>
          </cell>
          <cell r="AB105">
            <v>-1007885.9</v>
          </cell>
          <cell r="AC105">
            <v>-1127492.5</v>
          </cell>
          <cell r="AD105">
            <v>-1088193.2999999998</v>
          </cell>
          <cell r="AE105">
            <v>-1107469</v>
          </cell>
          <cell r="AF105">
            <v>-1017829</v>
          </cell>
          <cell r="AG105">
            <v>-964567</v>
          </cell>
          <cell r="AH105">
            <v>-681539.9</v>
          </cell>
          <cell r="AI105">
            <v>-681539.9</v>
          </cell>
          <cell r="AJ105">
            <v>-732165.20000000007</v>
          </cell>
          <cell r="AK105">
            <v>-713913.20000000007</v>
          </cell>
          <cell r="AL105">
            <v>-668558</v>
          </cell>
          <cell r="AP105" t="str">
            <v>Operational Profit</v>
          </cell>
          <cell r="AQ105" t="str">
            <v>/voy</v>
          </cell>
          <cell r="AR105">
            <v>-831041.79999999993</v>
          </cell>
          <cell r="AS105">
            <v>-710172.1</v>
          </cell>
          <cell r="AT105">
            <v>-821991.8</v>
          </cell>
          <cell r="AU105">
            <v>-710885.79999999993</v>
          </cell>
          <cell r="AV105">
            <v>-788387.29999999993</v>
          </cell>
          <cell r="AW105">
            <v>-757717</v>
          </cell>
          <cell r="AX105">
            <v>-787633</v>
          </cell>
          <cell r="AY105">
            <v>-725015</v>
          </cell>
          <cell r="AZ105">
            <v>-688965</v>
          </cell>
          <cell r="BA105">
            <v>-434904.89999999997</v>
          </cell>
          <cell r="BB105">
            <v>-434904.89999999997</v>
          </cell>
          <cell r="BC105">
            <v>-477155.1</v>
          </cell>
          <cell r="BD105">
            <v>-465357.79999999993</v>
          </cell>
          <cell r="BE105">
            <v>-425464.4</v>
          </cell>
          <cell r="BI105" t="str">
            <v>Operational Profit</v>
          </cell>
          <cell r="BJ105" t="str">
            <v>/voy</v>
          </cell>
          <cell r="BK105">
            <v>-795573</v>
          </cell>
          <cell r="BL105">
            <v>-674735.89999999991</v>
          </cell>
          <cell r="BM105">
            <v>-786196.60000000009</v>
          </cell>
          <cell r="BN105">
            <v>-675123.5</v>
          </cell>
          <cell r="BO105">
            <v>-753048.9</v>
          </cell>
          <cell r="BP105">
            <v>-722346</v>
          </cell>
          <cell r="BQ105">
            <v>-744255</v>
          </cell>
          <cell r="BR105">
            <v>-681637</v>
          </cell>
          <cell r="BS105">
            <v>-648088</v>
          </cell>
          <cell r="BT105">
            <v>-427979.1</v>
          </cell>
          <cell r="BU105">
            <v>-427979.1</v>
          </cell>
          <cell r="BV105">
            <v>-467798.89999999997</v>
          </cell>
          <cell r="BW105">
            <v>-456001.59999999992</v>
          </cell>
          <cell r="BX105">
            <v>-421074</v>
          </cell>
          <cell r="CB105" t="str">
            <v>Operational Profit</v>
          </cell>
          <cell r="CC105" t="str">
            <v>/voy</v>
          </cell>
          <cell r="CD105">
            <v>-942406.4</v>
          </cell>
          <cell r="CE105">
            <v>-802223.8</v>
          </cell>
          <cell r="CF105">
            <v>-923598.89999999991</v>
          </cell>
          <cell r="CG105">
            <v>-802598.20000000007</v>
          </cell>
          <cell r="CH105">
            <v>-888106.89999999991</v>
          </cell>
          <cell r="CI105">
            <v>-848484.1</v>
          </cell>
          <cell r="CJ105">
            <v>-874375</v>
          </cell>
          <cell r="CK105">
            <v>-802356</v>
          </cell>
          <cell r="CL105">
            <v>-760181</v>
          </cell>
          <cell r="CM105">
            <v>-514835.4</v>
          </cell>
          <cell r="CN105">
            <v>-514835.4</v>
          </cell>
          <cell r="CO105" t="e">
            <v>#N/A</v>
          </cell>
          <cell r="CP105" t="e">
            <v>#N/A</v>
          </cell>
          <cell r="CQ105">
            <v>-507148.39999999997</v>
          </cell>
          <cell r="CU105" t="str">
            <v>Operational Profit</v>
          </cell>
          <cell r="CV105" t="str">
            <v>/voy</v>
          </cell>
          <cell r="CW105">
            <v>-922345.49999999988</v>
          </cell>
          <cell r="CX105">
            <v>-782555.3</v>
          </cell>
          <cell r="CY105">
            <v>-903765.70000000007</v>
          </cell>
          <cell r="CZ105">
            <v>-783049.10000000009</v>
          </cell>
          <cell r="DA105">
            <v>-867611.2</v>
          </cell>
          <cell r="DB105">
            <v>-828347.60000000009</v>
          </cell>
          <cell r="DC105">
            <v>-857885.99999999988</v>
          </cell>
          <cell r="DD105">
            <v>-786069</v>
          </cell>
          <cell r="DE105">
            <v>-747556</v>
          </cell>
          <cell r="DF105">
            <v>-490974.1</v>
          </cell>
          <cell r="DG105">
            <v>-490974.1</v>
          </cell>
          <cell r="DH105">
            <v>-537895.4</v>
          </cell>
          <cell r="DI105">
            <v>-525709.4</v>
          </cell>
          <cell r="DJ105">
            <v>-483948.40000000008</v>
          </cell>
          <cell r="DN105" t="str">
            <v>Operational Profit</v>
          </cell>
          <cell r="DO105" t="str">
            <v>/voy</v>
          </cell>
          <cell r="DP105" t="e">
            <v>#N/A</v>
          </cell>
          <cell r="DQ105" t="e">
            <v>#N/A</v>
          </cell>
          <cell r="DR105" t="e">
            <v>#N/A</v>
          </cell>
          <cell r="DS105" t="e">
            <v>#N/A</v>
          </cell>
          <cell r="DT105" t="e">
            <v>#N/A</v>
          </cell>
          <cell r="DU105" t="e">
            <v>#N/A</v>
          </cell>
          <cell r="DV105" t="e">
            <v>#N/A</v>
          </cell>
          <cell r="DW105" t="e">
            <v>#N/A</v>
          </cell>
          <cell r="DX105" t="e">
            <v>#N/A</v>
          </cell>
          <cell r="DY105">
            <v>-588578.69999999995</v>
          </cell>
          <cell r="DZ105">
            <v>-588578.69999999995</v>
          </cell>
          <cell r="EA105">
            <v>-634840</v>
          </cell>
          <cell r="EB105">
            <v>-622618</v>
          </cell>
          <cell r="EC105">
            <v>-580772.80000000005</v>
          </cell>
          <cell r="EG105" t="str">
            <v>Operational Profit</v>
          </cell>
          <cell r="EH105" t="str">
            <v>/voy</v>
          </cell>
          <cell r="EI105" t="e">
            <v>#N/A</v>
          </cell>
          <cell r="EJ105" t="e">
            <v>#N/A</v>
          </cell>
          <cell r="EK105" t="e">
            <v>#N/A</v>
          </cell>
          <cell r="EL105" t="e">
            <v>#N/A</v>
          </cell>
          <cell r="EM105" t="e">
            <v>#N/A</v>
          </cell>
          <cell r="EN105" t="e">
            <v>#N/A</v>
          </cell>
          <cell r="EO105" t="e">
            <v>#N/A</v>
          </cell>
          <cell r="EP105" t="e">
            <v>#N/A</v>
          </cell>
          <cell r="EQ105" t="e">
            <v>#N/A</v>
          </cell>
          <cell r="ER105">
            <v>-564262.60000000009</v>
          </cell>
          <cell r="ES105">
            <v>-564262.60000000009</v>
          </cell>
          <cell r="ET105">
            <v>-612201.4</v>
          </cell>
          <cell r="EU105">
            <v>-599889.40000000014</v>
          </cell>
          <cell r="EV105">
            <v>-557132.40000000014</v>
          </cell>
        </row>
        <row r="106">
          <cell r="C106" t="str">
            <v>T/C Equivalent</v>
          </cell>
          <cell r="D106" t="str">
            <v>/day</v>
          </cell>
          <cell r="E106">
            <v>11063</v>
          </cell>
          <cell r="F106">
            <v>9528</v>
          </cell>
          <cell r="G106">
            <v>10881</v>
          </cell>
          <cell r="H106">
            <v>9531</v>
          </cell>
          <cell r="I106">
            <v>10700</v>
          </cell>
          <cell r="J106">
            <v>10262</v>
          </cell>
          <cell r="K106">
            <v>10533</v>
          </cell>
          <cell r="L106">
            <v>9720</v>
          </cell>
          <cell r="M106">
            <v>9069</v>
          </cell>
          <cell r="N106">
            <v>11982</v>
          </cell>
          <cell r="O106">
            <v>11982</v>
          </cell>
          <cell r="P106">
            <v>14136</v>
          </cell>
          <cell r="Q106">
            <v>13868</v>
          </cell>
          <cell r="R106">
            <v>14800</v>
          </cell>
          <cell r="W106" t="str">
            <v>T/C Equivalent</v>
          </cell>
          <cell r="X106" t="str">
            <v>/day</v>
          </cell>
          <cell r="Y106">
            <v>12710</v>
          </cell>
          <cell r="Z106">
            <v>12200</v>
          </cell>
          <cell r="AA106">
            <v>12190</v>
          </cell>
          <cell r="AB106">
            <v>12203</v>
          </cell>
          <cell r="AC106">
            <v>12113</v>
          </cell>
          <cell r="AD106">
            <v>12432</v>
          </cell>
          <cell r="AE106">
            <v>11976</v>
          </cell>
          <cell r="AF106">
            <v>11622</v>
          </cell>
          <cell r="AG106">
            <v>10273</v>
          </cell>
          <cell r="AH106">
            <v>13402</v>
          </cell>
          <cell r="AI106">
            <v>13402</v>
          </cell>
          <cell r="AJ106">
            <v>14642</v>
          </cell>
          <cell r="AK106">
            <v>15023</v>
          </cell>
          <cell r="AL106">
            <v>14109</v>
          </cell>
          <cell r="AP106" t="str">
            <v>T/C Equivalent</v>
          </cell>
          <cell r="AQ106" t="str">
            <v>/day</v>
          </cell>
          <cell r="AR106">
            <v>4049</v>
          </cell>
          <cell r="AS106">
            <v>3707</v>
          </cell>
          <cell r="AT106">
            <v>3922</v>
          </cell>
          <cell r="AU106">
            <v>3710</v>
          </cell>
          <cell r="AV106">
            <v>3839</v>
          </cell>
          <cell r="AW106">
            <v>3816</v>
          </cell>
          <cell r="AX106">
            <v>3856</v>
          </cell>
          <cell r="AY106">
            <v>3664</v>
          </cell>
          <cell r="AZ106">
            <v>3341</v>
          </cell>
          <cell r="BA106">
            <v>3273</v>
          </cell>
          <cell r="BB106">
            <v>3273</v>
          </cell>
          <cell r="BC106">
            <v>3626</v>
          </cell>
          <cell r="BD106">
            <v>3677</v>
          </cell>
          <cell r="BE106">
            <v>3425</v>
          </cell>
          <cell r="BI106" t="str">
            <v>T/C Equivalent</v>
          </cell>
          <cell r="BJ106" t="str">
            <v>/day</v>
          </cell>
          <cell r="BK106">
            <v>5283</v>
          </cell>
          <cell r="BL106">
            <v>4908</v>
          </cell>
          <cell r="BM106">
            <v>5075</v>
          </cell>
          <cell r="BN106">
            <v>4910</v>
          </cell>
          <cell r="BO106">
            <v>5044</v>
          </cell>
          <cell r="BP106">
            <v>5065</v>
          </cell>
          <cell r="BQ106">
            <v>4973</v>
          </cell>
          <cell r="BR106">
            <v>4751</v>
          </cell>
          <cell r="BS106">
            <v>4122</v>
          </cell>
          <cell r="BT106">
            <v>4081</v>
          </cell>
          <cell r="BU106">
            <v>4081</v>
          </cell>
          <cell r="BV106">
            <v>4513</v>
          </cell>
          <cell r="BW106">
            <v>4595</v>
          </cell>
          <cell r="BX106">
            <v>3974</v>
          </cell>
          <cell r="CB106" t="str">
            <v>T/C Equivalent</v>
          </cell>
          <cell r="CC106" t="str">
            <v>/day</v>
          </cell>
          <cell r="CD106">
            <v>6907</v>
          </cell>
          <cell r="CE106">
            <v>6485</v>
          </cell>
          <cell r="CF106">
            <v>6577</v>
          </cell>
          <cell r="CG106">
            <v>6488</v>
          </cell>
          <cell r="CH106">
            <v>6516</v>
          </cell>
          <cell r="CI106">
            <v>6501</v>
          </cell>
          <cell r="CJ106">
            <v>6461</v>
          </cell>
          <cell r="CK106">
            <v>6202</v>
          </cell>
          <cell r="CL106">
            <v>5544</v>
          </cell>
          <cell r="CM106">
            <v>6557</v>
          </cell>
          <cell r="CN106">
            <v>6557</v>
          </cell>
          <cell r="CO106" t="e">
            <v>#N/A</v>
          </cell>
          <cell r="CP106" t="e">
            <v>#N/A</v>
          </cell>
          <cell r="CQ106">
            <v>6781</v>
          </cell>
          <cell r="CU106" t="str">
            <v>T/C Equivalent</v>
          </cell>
          <cell r="CV106" t="str">
            <v>/day</v>
          </cell>
          <cell r="CW106">
            <v>5739</v>
          </cell>
          <cell r="CX106">
            <v>5309</v>
          </cell>
          <cell r="CY106">
            <v>5478</v>
          </cell>
          <cell r="CZ106">
            <v>5312</v>
          </cell>
          <cell r="DA106">
            <v>5431</v>
          </cell>
          <cell r="DB106">
            <v>5388</v>
          </cell>
          <cell r="DC106">
            <v>5365</v>
          </cell>
          <cell r="DD106">
            <v>5115</v>
          </cell>
          <cell r="DE106">
            <v>4509</v>
          </cell>
          <cell r="DF106">
            <v>4409</v>
          </cell>
          <cell r="DG106">
            <v>4409</v>
          </cell>
          <cell r="DH106">
            <v>4849</v>
          </cell>
          <cell r="DI106">
            <v>4959</v>
          </cell>
          <cell r="DJ106">
            <v>4365</v>
          </cell>
          <cell r="DN106" t="str">
            <v>T/C Equivalent</v>
          </cell>
          <cell r="DO106" t="str">
            <v>/day</v>
          </cell>
          <cell r="DP106" t="e">
            <v>#N/A</v>
          </cell>
          <cell r="DQ106" t="e">
            <v>#N/A</v>
          </cell>
          <cell r="DR106" t="e">
            <v>#N/A</v>
          </cell>
          <cell r="DS106" t="e">
            <v>#N/A</v>
          </cell>
          <cell r="DT106" t="e">
            <v>#N/A</v>
          </cell>
          <cell r="DU106" t="e">
            <v>#N/A</v>
          </cell>
          <cell r="DV106" t="e">
            <v>#N/A</v>
          </cell>
          <cell r="DW106" t="e">
            <v>#N/A</v>
          </cell>
          <cell r="DX106" t="e">
            <v>#N/A</v>
          </cell>
          <cell r="DY106">
            <v>6544</v>
          </cell>
          <cell r="DZ106">
            <v>6544</v>
          </cell>
          <cell r="EA106">
            <v>7016</v>
          </cell>
          <cell r="EB106">
            <v>7229</v>
          </cell>
          <cell r="EC106">
            <v>6797</v>
          </cell>
          <cell r="EG106" t="str">
            <v>T/C Equivalent</v>
          </cell>
          <cell r="EH106" t="str">
            <v>/day</v>
          </cell>
          <cell r="EI106" t="e">
            <v>#N/A</v>
          </cell>
          <cell r="EJ106" t="e">
            <v>#N/A</v>
          </cell>
          <cell r="EK106" t="e">
            <v>#N/A</v>
          </cell>
          <cell r="EL106" t="e">
            <v>#N/A</v>
          </cell>
          <cell r="EM106" t="e">
            <v>#N/A</v>
          </cell>
          <cell r="EN106" t="e">
            <v>#N/A</v>
          </cell>
          <cell r="EO106" t="e">
            <v>#N/A</v>
          </cell>
          <cell r="EP106" t="e">
            <v>#N/A</v>
          </cell>
          <cell r="EQ106" t="e">
            <v>#N/A</v>
          </cell>
          <cell r="ER106">
            <v>5152</v>
          </cell>
          <cell r="ES106">
            <v>5152</v>
          </cell>
          <cell r="ET106">
            <v>5605</v>
          </cell>
          <cell r="EU106">
            <v>5751</v>
          </cell>
          <cell r="EV106">
            <v>5104</v>
          </cell>
        </row>
        <row r="107">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t="e">
            <v>#N/A</v>
          </cell>
          <cell r="CP107" t="e">
            <v>#N/A</v>
          </cell>
          <cell r="CQ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N107">
            <v>0</v>
          </cell>
          <cell r="DO107">
            <v>0</v>
          </cell>
          <cell r="DP107" t="e">
            <v>#N/A</v>
          </cell>
          <cell r="DQ107" t="e">
            <v>#N/A</v>
          </cell>
          <cell r="DR107" t="e">
            <v>#N/A</v>
          </cell>
          <cell r="DS107" t="e">
            <v>#N/A</v>
          </cell>
          <cell r="DT107" t="e">
            <v>#N/A</v>
          </cell>
          <cell r="DU107" t="e">
            <v>#N/A</v>
          </cell>
          <cell r="DV107" t="e">
            <v>#N/A</v>
          </cell>
          <cell r="DW107" t="e">
            <v>#N/A</v>
          </cell>
          <cell r="DX107" t="e">
            <v>#N/A</v>
          </cell>
          <cell r="DY107">
            <v>0</v>
          </cell>
          <cell r="DZ107">
            <v>0</v>
          </cell>
          <cell r="EA107">
            <v>0</v>
          </cell>
          <cell r="EB107">
            <v>0</v>
          </cell>
          <cell r="EC107">
            <v>0</v>
          </cell>
          <cell r="EG107">
            <v>0</v>
          </cell>
          <cell r="EH107">
            <v>0</v>
          </cell>
          <cell r="EI107" t="e">
            <v>#N/A</v>
          </cell>
          <cell r="EJ107" t="e">
            <v>#N/A</v>
          </cell>
          <cell r="EK107" t="e">
            <v>#N/A</v>
          </cell>
          <cell r="EL107" t="e">
            <v>#N/A</v>
          </cell>
          <cell r="EM107" t="e">
            <v>#N/A</v>
          </cell>
          <cell r="EN107" t="e">
            <v>#N/A</v>
          </cell>
          <cell r="EO107" t="e">
            <v>#N/A</v>
          </cell>
          <cell r="EP107" t="e">
            <v>#N/A</v>
          </cell>
          <cell r="EQ107" t="e">
            <v>#N/A</v>
          </cell>
          <cell r="ER107">
            <v>0</v>
          </cell>
          <cell r="ES107">
            <v>0</v>
          </cell>
          <cell r="ET107">
            <v>0</v>
          </cell>
          <cell r="EU107">
            <v>0</v>
          </cell>
          <cell r="EV107">
            <v>0</v>
          </cell>
        </row>
        <row r="108">
          <cell r="C108" t="str">
            <v>Total Bunker Costs</v>
          </cell>
          <cell r="D108" t="str">
            <v>/year</v>
          </cell>
          <cell r="E108">
            <v>7717233</v>
          </cell>
          <cell r="F108">
            <v>6362064</v>
          </cell>
          <cell r="G108">
            <v>7544151.0000000019</v>
          </cell>
          <cell r="H108">
            <v>6364734</v>
          </cell>
          <cell r="I108">
            <v>7202223</v>
          </cell>
          <cell r="J108">
            <v>6831081</v>
          </cell>
          <cell r="K108">
            <v>7046100</v>
          </cell>
          <cell r="L108">
            <v>6348690</v>
          </cell>
          <cell r="M108">
            <v>5935320</v>
          </cell>
          <cell r="N108">
            <v>4571661</v>
          </cell>
          <cell r="O108">
            <v>3665528.9999999995</v>
          </cell>
          <cell r="P108">
            <v>4082886</v>
          </cell>
          <cell r="Q108">
            <v>3965346.0000000005</v>
          </cell>
          <cell r="R108">
            <v>3590220</v>
          </cell>
          <cell r="W108" t="str">
            <v>Total Bunker Costs</v>
          </cell>
          <cell r="X108" t="str">
            <v>/year</v>
          </cell>
          <cell r="Y108">
            <v>10091917.16937355</v>
          </cell>
          <cell r="Z108">
            <v>7393621.4709677417</v>
          </cell>
          <cell r="AA108">
            <v>10444902.774427023</v>
          </cell>
          <cell r="AB108">
            <v>7396099.1999999993</v>
          </cell>
          <cell r="AC108">
            <v>9808736.0904492717</v>
          </cell>
          <cell r="AD108">
            <v>8818423.365008384</v>
          </cell>
          <cell r="AE108">
            <v>9531869.9379249196</v>
          </cell>
          <cell r="AF108">
            <v>8124097.424412095</v>
          </cell>
          <cell r="AG108">
            <v>7968405.763010879</v>
          </cell>
          <cell r="AH108">
            <v>7034868.9378757505</v>
          </cell>
          <cell r="AI108">
            <v>4975272.9515418494</v>
          </cell>
          <cell r="AJ108">
            <v>5978513.9216310931</v>
          </cell>
          <cell r="AK108">
            <v>5482737.8746594004</v>
          </cell>
          <cell r="AL108">
            <v>5634313.846153846</v>
          </cell>
          <cell r="AP108" t="str">
            <v>Total Bunker Costs</v>
          </cell>
          <cell r="AQ108" t="str">
            <v>/year</v>
          </cell>
          <cell r="AR108">
            <v>6378313.606911446</v>
          </cell>
          <cell r="AS108">
            <v>4972462.5503355712</v>
          </cell>
          <cell r="AT108">
            <v>6436063.9372395193</v>
          </cell>
          <cell r="AU108">
            <v>4978210.469798658</v>
          </cell>
          <cell r="AV108">
            <v>6147917.2312223846</v>
          </cell>
          <cell r="AW108">
            <v>5680287.5444839867</v>
          </cell>
          <cell r="AX108">
            <v>6136927.1523178816</v>
          </cell>
          <cell r="AY108">
            <v>5405000</v>
          </cell>
          <cell r="AZ108">
            <v>5198464.5192540567</v>
          </cell>
          <cell r="BA108">
            <v>5170666.7566655409</v>
          </cell>
          <cell r="BB108">
            <v>3811341.2415488628</v>
          </cell>
          <cell r="BC108">
            <v>4659159.7324414719</v>
          </cell>
          <cell r="BD108">
            <v>4340010.5398457572</v>
          </cell>
          <cell r="BE108">
            <v>4430130.6930693071</v>
          </cell>
          <cell r="BI108" t="str">
            <v>Total Bunker Costs</v>
          </cell>
          <cell r="BJ108" t="str">
            <v>/year</v>
          </cell>
          <cell r="BK108">
            <v>8242900.9418642409</v>
          </cell>
          <cell r="BL108">
            <v>6216218.8590008859</v>
          </cell>
          <cell r="BM108">
            <v>8372588.9669007026</v>
          </cell>
          <cell r="BN108">
            <v>6220343.4821164655</v>
          </cell>
          <cell r="BO108">
            <v>7977418.1939799339</v>
          </cell>
          <cell r="BP108">
            <v>7267468.3706070287</v>
          </cell>
          <cell r="BQ108">
            <v>7795568.0688969847</v>
          </cell>
          <cell r="BR108">
            <v>6747123.6525047561</v>
          </cell>
          <cell r="BS108">
            <v>6406344.8275862066</v>
          </cell>
          <cell r="BT108">
            <v>5793192.9393706825</v>
          </cell>
          <cell r="BU108">
            <v>4203824.5081118401</v>
          </cell>
          <cell r="BV108">
            <v>5111687.8378378376</v>
          </cell>
          <cell r="BW108">
            <v>4735377.4587221816</v>
          </cell>
          <cell r="BX108">
            <v>4716327.1434215726</v>
          </cell>
          <cell r="CB108" t="str">
            <v>Total Bunker Costs</v>
          </cell>
          <cell r="CC108" t="str">
            <v>/year</v>
          </cell>
          <cell r="CD108">
            <v>8829436.5957446825</v>
          </cell>
          <cell r="CE108">
            <v>6608535.4625550658</v>
          </cell>
          <cell r="CF108">
            <v>8882857.9837194737</v>
          </cell>
          <cell r="CG108">
            <v>6612246.4757709252</v>
          </cell>
          <cell r="CH108">
            <v>8401840.7441860456</v>
          </cell>
          <cell r="CI108">
            <v>7621590.1425178126</v>
          </cell>
          <cell r="CJ108">
            <v>8230823.0198019799</v>
          </cell>
          <cell r="CK108">
            <v>7094936.1702127662</v>
          </cell>
          <cell r="CL108">
            <v>6902751.3812154699</v>
          </cell>
          <cell r="CM108">
            <v>6392778.876404494</v>
          </cell>
          <cell r="CN108">
            <v>4561743.0569430571</v>
          </cell>
          <cell r="CO108" t="e">
            <v>#N/A</v>
          </cell>
          <cell r="CP108" t="e">
            <v>#N/A</v>
          </cell>
          <cell r="CQ108">
            <v>5205717.2093023257</v>
          </cell>
          <cell r="CU108" t="str">
            <v>Total Bunker Costs</v>
          </cell>
          <cell r="CV108" t="str">
            <v>/year</v>
          </cell>
          <cell r="CW108">
            <v>7987551.3866231637</v>
          </cell>
          <cell r="CX108">
            <v>6056089.253731343</v>
          </cell>
          <cell r="CY108">
            <v>8017149.7347109746</v>
          </cell>
          <cell r="CZ108">
            <v>6060511.3432835825</v>
          </cell>
          <cell r="DA108">
            <v>7635461.6155988853</v>
          </cell>
          <cell r="DB108">
            <v>6960555.1807228914</v>
          </cell>
          <cell r="DC108">
            <v>7483480.088495573</v>
          </cell>
          <cell r="DD108">
            <v>6493668.3470416563</v>
          </cell>
          <cell r="DE108">
            <v>6194434.7826086944</v>
          </cell>
          <cell r="DF108">
            <v>5649291.1591355577</v>
          </cell>
          <cell r="DG108">
            <v>4103894.711964549</v>
          </cell>
          <cell r="DH108">
            <v>4992623.4465086488</v>
          </cell>
          <cell r="DI108">
            <v>4636753.7190082641</v>
          </cell>
          <cell r="DJ108">
            <v>4639330.5234534331</v>
          </cell>
          <cell r="DN108" t="str">
            <v>Total Bunker Costs</v>
          </cell>
          <cell r="DO108" t="str">
            <v>/year</v>
          </cell>
          <cell r="DP108" t="e">
            <v>#N/A</v>
          </cell>
          <cell r="DQ108" t="e">
            <v>#N/A</v>
          </cell>
          <cell r="DR108" t="e">
            <v>#N/A</v>
          </cell>
          <cell r="DS108" t="e">
            <v>#N/A</v>
          </cell>
          <cell r="DT108" t="e">
            <v>#N/A</v>
          </cell>
          <cell r="DU108" t="e">
            <v>#N/A</v>
          </cell>
          <cell r="DV108" t="e">
            <v>#N/A</v>
          </cell>
          <cell r="DW108" t="e">
            <v>#N/A</v>
          </cell>
          <cell r="DX108" t="e">
            <v>#N/A</v>
          </cell>
          <cell r="DY108">
            <v>6128140.1757469233</v>
          </cell>
          <cell r="DZ108">
            <v>4400877.8126964178</v>
          </cell>
          <cell r="EA108">
            <v>5323695.6521739131</v>
          </cell>
          <cell r="EB108">
            <v>4924981.5712900097</v>
          </cell>
          <cell r="EC108">
            <v>5037871.166544389</v>
          </cell>
          <cell r="EG108" t="str">
            <v>Total Bunker Costs</v>
          </cell>
          <cell r="EH108" t="str">
            <v>/year</v>
          </cell>
          <cell r="EI108" t="e">
            <v>#N/A</v>
          </cell>
          <cell r="EJ108" t="e">
            <v>#N/A</v>
          </cell>
          <cell r="EK108" t="e">
            <v>#N/A</v>
          </cell>
          <cell r="EL108" t="e">
            <v>#N/A</v>
          </cell>
          <cell r="EM108" t="e">
            <v>#N/A</v>
          </cell>
          <cell r="EN108" t="e">
            <v>#N/A</v>
          </cell>
          <cell r="EO108" t="e">
            <v>#N/A</v>
          </cell>
          <cell r="EP108" t="e">
            <v>#N/A</v>
          </cell>
          <cell r="EQ108" t="e">
            <v>#N/A</v>
          </cell>
          <cell r="ER108">
            <v>5687592.2555663101</v>
          </cell>
          <cell r="ES108">
            <v>4127440.8376963353</v>
          </cell>
          <cell r="ET108">
            <v>5021124.6925260164</v>
          </cell>
          <cell r="EU108">
            <v>4662275.421686748</v>
          </cell>
          <cell r="EV108">
            <v>4666510.8433734942</v>
          </cell>
        </row>
        <row r="109">
          <cell r="C109" t="str">
            <v>Total Port Costs</v>
          </cell>
          <cell r="D109" t="str">
            <v>/year</v>
          </cell>
          <cell r="E109">
            <v>1910000</v>
          </cell>
          <cell r="F109">
            <v>1910000</v>
          </cell>
          <cell r="G109">
            <v>1910000</v>
          </cell>
          <cell r="H109">
            <v>1910000</v>
          </cell>
          <cell r="I109">
            <v>1910000</v>
          </cell>
          <cell r="J109">
            <v>1910000</v>
          </cell>
          <cell r="K109">
            <v>1910000</v>
          </cell>
          <cell r="L109">
            <v>1910000</v>
          </cell>
          <cell r="M109">
            <v>1910000</v>
          </cell>
          <cell r="N109">
            <v>1910000</v>
          </cell>
          <cell r="O109">
            <v>1910000</v>
          </cell>
          <cell r="P109">
            <v>1910000</v>
          </cell>
          <cell r="Q109">
            <v>1910000</v>
          </cell>
          <cell r="R109">
            <v>1910000</v>
          </cell>
          <cell r="W109" t="str">
            <v>Total Port Costs</v>
          </cell>
          <cell r="X109" t="str">
            <v>/year</v>
          </cell>
          <cell r="Y109">
            <v>1994199.5359628773</v>
          </cell>
          <cell r="Z109">
            <v>1774451.6129032257</v>
          </cell>
          <cell r="AA109">
            <v>2073582.6296743066</v>
          </cell>
          <cell r="AB109">
            <v>1774451.6129032257</v>
          </cell>
          <cell r="AC109">
            <v>2045819.6965188934</v>
          </cell>
          <cell r="AD109">
            <v>1921743.991056456</v>
          </cell>
          <cell r="AE109">
            <v>2032515.5187703222</v>
          </cell>
          <cell r="AF109">
            <v>1924972.0044792835</v>
          </cell>
          <cell r="AG109">
            <v>2021758.3063804763</v>
          </cell>
          <cell r="AH109">
            <v>2296593.1863727458</v>
          </cell>
          <cell r="AI109">
            <v>2019383.2599118941</v>
          </cell>
          <cell r="AJ109">
            <v>2190506.5307422746</v>
          </cell>
          <cell r="AK109">
            <v>2081743.8692098088</v>
          </cell>
          <cell r="AL109">
            <v>2350769.230769231</v>
          </cell>
          <cell r="AP109" t="str">
            <v>Total Port Costs</v>
          </cell>
          <cell r="AQ109" t="str">
            <v>/year</v>
          </cell>
          <cell r="AR109">
            <v>596112.31101511873</v>
          </cell>
          <cell r="AS109">
            <v>555704.69798657729</v>
          </cell>
          <cell r="AT109">
            <v>608972.78744790389</v>
          </cell>
          <cell r="AU109">
            <v>555704.69798657729</v>
          </cell>
          <cell r="AV109">
            <v>609720.17673048598</v>
          </cell>
          <cell r="AW109">
            <v>589323.84341637022</v>
          </cell>
          <cell r="AX109">
            <v>609271.52317880804</v>
          </cell>
          <cell r="AY109">
            <v>589743.58974358975</v>
          </cell>
          <cell r="AZ109">
            <v>601598.44998789055</v>
          </cell>
          <cell r="BA109">
            <v>838339.52075599041</v>
          </cell>
          <cell r="BB109">
            <v>763368.16226183169</v>
          </cell>
          <cell r="BC109">
            <v>830769.23076923087</v>
          </cell>
          <cell r="BD109">
            <v>798200.51413881744</v>
          </cell>
          <cell r="BE109">
            <v>910891.08910891088</v>
          </cell>
          <cell r="BI109" t="str">
            <v>Total Port Costs</v>
          </cell>
          <cell r="BJ109" t="str">
            <v>/year</v>
          </cell>
          <cell r="BK109">
            <v>806755.44007794734</v>
          </cell>
          <cell r="BL109">
            <v>734259.5329589122</v>
          </cell>
          <cell r="BM109">
            <v>830491.47442326974</v>
          </cell>
          <cell r="BN109">
            <v>734259.5329589122</v>
          </cell>
          <cell r="BO109">
            <v>830769.23076923087</v>
          </cell>
          <cell r="BP109">
            <v>793610.22364217252</v>
          </cell>
          <cell r="BQ109">
            <v>822789.00298111956</v>
          </cell>
          <cell r="BR109">
            <v>787571.33798351302</v>
          </cell>
          <cell r="BS109">
            <v>793103.44827586203</v>
          </cell>
          <cell r="BT109">
            <v>953184.95778971596</v>
          </cell>
          <cell r="BU109">
            <v>857438.72972040041</v>
          </cell>
          <cell r="BV109">
            <v>932432.43243243243</v>
          </cell>
          <cell r="BW109">
            <v>891600.86145010765</v>
          </cell>
          <cell r="BX109">
            <v>981430.26471750299</v>
          </cell>
          <cell r="CB109" t="str">
            <v>Total Port Costs</v>
          </cell>
          <cell r="CC109" t="str">
            <v>/year</v>
          </cell>
          <cell r="CD109">
            <v>1247416.4133738603</v>
          </cell>
          <cell r="CE109">
            <v>1129955.9471365637</v>
          </cell>
          <cell r="CF109">
            <v>1284909.204758923</v>
          </cell>
          <cell r="CG109">
            <v>1129955.9471365637</v>
          </cell>
          <cell r="CH109">
            <v>1272558.1395348837</v>
          </cell>
          <cell r="CI109">
            <v>1218527.3159144891</v>
          </cell>
          <cell r="CJ109">
            <v>1269801.9801980199</v>
          </cell>
          <cell r="CK109">
            <v>1212765.9574468085</v>
          </cell>
          <cell r="CL109">
            <v>1259668.5082872929</v>
          </cell>
          <cell r="CM109">
            <v>1537078.6516853932</v>
          </cell>
          <cell r="CN109">
            <v>1366633.3666333666</v>
          </cell>
          <cell r="CO109" t="e">
            <v>#N/A</v>
          </cell>
          <cell r="CP109" t="e">
            <v>#N/A</v>
          </cell>
          <cell r="CQ109">
            <v>1590697.6744186049</v>
          </cell>
          <cell r="CU109" t="str">
            <v>Total Port Costs</v>
          </cell>
          <cell r="CV109" t="str">
            <v>/year</v>
          </cell>
          <cell r="CW109">
            <v>822185.97063621529</v>
          </cell>
          <cell r="CX109">
            <v>752238.80597014923</v>
          </cell>
          <cell r="CY109">
            <v>844456.85562691977</v>
          </cell>
          <cell r="CZ109">
            <v>752238.80597014923</v>
          </cell>
          <cell r="DA109">
            <v>842339.83286908071</v>
          </cell>
          <cell r="DB109">
            <v>809638.55421686743</v>
          </cell>
          <cell r="DC109">
            <v>836283.18584070785</v>
          </cell>
          <cell r="DD109">
            <v>802334.83682674461</v>
          </cell>
          <cell r="DE109">
            <v>811594.20289855055</v>
          </cell>
          <cell r="DF109">
            <v>990176.81728880142</v>
          </cell>
          <cell r="DG109">
            <v>893353.02806499263</v>
          </cell>
          <cell r="DH109">
            <v>968609.865470852</v>
          </cell>
          <cell r="DI109">
            <v>925619.83471074374</v>
          </cell>
          <cell r="DJ109">
            <v>1027872.1957851801</v>
          </cell>
          <cell r="DN109" t="str">
            <v>Total Port Costs</v>
          </cell>
          <cell r="DO109" t="str">
            <v>/year</v>
          </cell>
          <cell r="DP109" t="e">
            <v>#N/A</v>
          </cell>
          <cell r="DQ109" t="e">
            <v>#N/A</v>
          </cell>
          <cell r="DR109" t="e">
            <v>#N/A</v>
          </cell>
          <cell r="DS109" t="e">
            <v>#N/A</v>
          </cell>
          <cell r="DT109" t="e">
            <v>#N/A</v>
          </cell>
          <cell r="DU109" t="e">
            <v>#N/A</v>
          </cell>
          <cell r="DV109" t="e">
            <v>#N/A</v>
          </cell>
          <cell r="DW109" t="e">
            <v>#N/A</v>
          </cell>
          <cell r="DX109" t="e">
            <v>#N/A</v>
          </cell>
          <cell r="DY109">
            <v>2265026.3620386641</v>
          </cell>
          <cell r="DZ109">
            <v>2025141.4204902577</v>
          </cell>
          <cell r="EA109">
            <v>2188858.6956521734</v>
          </cell>
          <cell r="EB109">
            <v>2083414.1610087294</v>
          </cell>
          <cell r="EC109">
            <v>2363903.1548055764</v>
          </cell>
          <cell r="EG109" t="str">
            <v>Total Port Costs</v>
          </cell>
          <cell r="EH109" t="str">
            <v>/year</v>
          </cell>
          <cell r="EI109" t="e">
            <v>#N/A</v>
          </cell>
          <cell r="EJ109" t="e">
            <v>#N/A</v>
          </cell>
          <cell r="EK109" t="e">
            <v>#N/A</v>
          </cell>
          <cell r="EL109" t="e">
            <v>#N/A</v>
          </cell>
          <cell r="EM109" t="e">
            <v>#N/A</v>
          </cell>
          <cell r="EN109" t="e">
            <v>#N/A</v>
          </cell>
          <cell r="EO109" t="e">
            <v>#N/A</v>
          </cell>
          <cell r="EP109" t="e">
            <v>#N/A</v>
          </cell>
          <cell r="EQ109" t="e">
            <v>#N/A</v>
          </cell>
          <cell r="ER109">
            <v>1730880.9293320426</v>
          </cell>
          <cell r="ES109">
            <v>1560209.4240837696</v>
          </cell>
          <cell r="ET109">
            <v>1691579.9432355722</v>
          </cell>
          <cell r="EU109">
            <v>1615662.6506024096</v>
          </cell>
          <cell r="EV109">
            <v>1795180.7228915661</v>
          </cell>
        </row>
        <row r="110">
          <cell r="C110" t="str">
            <v>Hold Cleaning</v>
          </cell>
          <cell r="D110" t="str">
            <v>/year</v>
          </cell>
          <cell r="E110">
            <v>50000</v>
          </cell>
          <cell r="F110">
            <v>50000</v>
          </cell>
          <cell r="G110">
            <v>50000</v>
          </cell>
          <cell r="H110">
            <v>50000</v>
          </cell>
          <cell r="I110">
            <v>50000</v>
          </cell>
          <cell r="J110">
            <v>50000</v>
          </cell>
          <cell r="K110">
            <v>50000</v>
          </cell>
          <cell r="L110">
            <v>50000</v>
          </cell>
          <cell r="M110">
            <v>50000</v>
          </cell>
          <cell r="N110">
            <v>50000</v>
          </cell>
          <cell r="O110">
            <v>50000</v>
          </cell>
          <cell r="P110">
            <v>50000</v>
          </cell>
          <cell r="Q110">
            <v>50000</v>
          </cell>
          <cell r="R110">
            <v>50000</v>
          </cell>
          <cell r="W110" t="str">
            <v>Hold Cleaning</v>
          </cell>
          <cell r="X110" t="str">
            <v>/year</v>
          </cell>
          <cell r="Y110">
            <v>52204.176334106734</v>
          </cell>
          <cell r="Z110">
            <v>46451.612903225803</v>
          </cell>
          <cell r="AA110">
            <v>54282.26779252111</v>
          </cell>
          <cell r="AB110">
            <v>46451.612903225803</v>
          </cell>
          <cell r="AC110">
            <v>53555.489437667362</v>
          </cell>
          <cell r="AD110">
            <v>50307.434320849636</v>
          </cell>
          <cell r="AE110">
            <v>53207.212533254511</v>
          </cell>
          <cell r="AF110">
            <v>50391.937290033602</v>
          </cell>
          <cell r="AG110">
            <v>52925.610114672156</v>
          </cell>
          <cell r="AH110">
            <v>60120.240480961933</v>
          </cell>
          <cell r="AI110">
            <v>52863.436123348009</v>
          </cell>
          <cell r="AJ110">
            <v>57343.102899012425</v>
          </cell>
          <cell r="AK110">
            <v>54495.912806539498</v>
          </cell>
          <cell r="AL110">
            <v>61538.461538461539</v>
          </cell>
          <cell r="AP110" t="str">
            <v>Hold Cleaning</v>
          </cell>
          <cell r="AQ110" t="str">
            <v>/year</v>
          </cell>
          <cell r="AR110">
            <v>43196.544276457877</v>
          </cell>
          <cell r="AS110">
            <v>40268.456375838927</v>
          </cell>
          <cell r="AT110">
            <v>44128.46285854376</v>
          </cell>
          <cell r="AU110">
            <v>40268.456375838927</v>
          </cell>
          <cell r="AV110">
            <v>44182.621502209127</v>
          </cell>
          <cell r="AW110">
            <v>42704.626334519577</v>
          </cell>
          <cell r="AX110">
            <v>44150.110375275945</v>
          </cell>
          <cell r="AY110">
            <v>42735.042735042734</v>
          </cell>
          <cell r="AZ110">
            <v>43594.090578832649</v>
          </cell>
          <cell r="BA110">
            <v>60749.24063449206</v>
          </cell>
          <cell r="BB110">
            <v>55316.533497234181</v>
          </cell>
          <cell r="BC110">
            <v>60200.668896321076</v>
          </cell>
          <cell r="BD110">
            <v>57840.616966580979</v>
          </cell>
          <cell r="BE110">
            <v>66006.600660066004</v>
          </cell>
          <cell r="BI110" t="str">
            <v>Hold Cleaning</v>
          </cell>
          <cell r="BJ110" t="str">
            <v>/year</v>
          </cell>
          <cell r="BK110">
            <v>58460.539136083142</v>
          </cell>
          <cell r="BL110">
            <v>53207.212533254511</v>
          </cell>
          <cell r="BM110">
            <v>60180.541624874619</v>
          </cell>
          <cell r="BN110">
            <v>53207.212533254511</v>
          </cell>
          <cell r="BO110">
            <v>60200.668896321076</v>
          </cell>
          <cell r="BP110">
            <v>57507.987220447285</v>
          </cell>
          <cell r="BQ110">
            <v>59622.391520370977</v>
          </cell>
          <cell r="BR110">
            <v>57070.386810399497</v>
          </cell>
          <cell r="BS110">
            <v>57471.264367816089</v>
          </cell>
          <cell r="BT110">
            <v>69071.373752877975</v>
          </cell>
          <cell r="BU110">
            <v>62133.241284086987</v>
          </cell>
          <cell r="BV110">
            <v>67567.567567567574</v>
          </cell>
          <cell r="BW110">
            <v>64608.75807609476</v>
          </cell>
          <cell r="BX110">
            <v>71118.135124456734</v>
          </cell>
          <cell r="CB110" t="str">
            <v>Hold Cleaning</v>
          </cell>
          <cell r="CC110" t="str">
            <v>/year</v>
          </cell>
          <cell r="CD110">
            <v>54711.246200607908</v>
          </cell>
          <cell r="CE110">
            <v>49559.471365638761</v>
          </cell>
          <cell r="CF110">
            <v>56355.666875391369</v>
          </cell>
          <cell r="CG110">
            <v>49559.471365638761</v>
          </cell>
          <cell r="CH110">
            <v>55813.953488372092</v>
          </cell>
          <cell r="CI110">
            <v>53444.180522565308</v>
          </cell>
          <cell r="CJ110">
            <v>55693.069306930694</v>
          </cell>
          <cell r="CK110">
            <v>53191.48936170213</v>
          </cell>
          <cell r="CL110">
            <v>55248.618784530387</v>
          </cell>
          <cell r="CM110">
            <v>67415.730337078654</v>
          </cell>
          <cell r="CN110">
            <v>59940.059940059939</v>
          </cell>
          <cell r="CO110" t="e">
            <v>#N/A</v>
          </cell>
          <cell r="CP110" t="e">
            <v>#N/A</v>
          </cell>
          <cell r="CQ110">
            <v>69767.441860465129</v>
          </cell>
          <cell r="CU110" t="str">
            <v>Hold Cleaning</v>
          </cell>
          <cell r="CV110" t="str">
            <v>/year</v>
          </cell>
          <cell r="CW110">
            <v>48939.641109298536</v>
          </cell>
          <cell r="CX110">
            <v>44776.119402985074</v>
          </cell>
          <cell r="CY110">
            <v>50265.28902541189</v>
          </cell>
          <cell r="CZ110">
            <v>44776.119402985074</v>
          </cell>
          <cell r="DA110">
            <v>50139.275766016712</v>
          </cell>
          <cell r="DB110">
            <v>48192.771084337342</v>
          </cell>
          <cell r="DC110">
            <v>49778.761061946898</v>
          </cell>
          <cell r="DD110">
            <v>47758.026001591941</v>
          </cell>
          <cell r="DE110">
            <v>48309.178743961347</v>
          </cell>
          <cell r="DF110">
            <v>58939.096267190558</v>
          </cell>
          <cell r="DG110">
            <v>53175.775480059085</v>
          </cell>
          <cell r="DH110">
            <v>57655.349135169767</v>
          </cell>
          <cell r="DI110">
            <v>55096.418732782367</v>
          </cell>
          <cell r="DJ110">
            <v>61182.868796736904</v>
          </cell>
          <cell r="DN110" t="str">
            <v>Hold Cleaning</v>
          </cell>
          <cell r="DO110" t="str">
            <v>/year</v>
          </cell>
          <cell r="DP110" t="e">
            <v>#N/A</v>
          </cell>
          <cell r="DQ110" t="e">
            <v>#N/A</v>
          </cell>
          <cell r="DR110" t="e">
            <v>#N/A</v>
          </cell>
          <cell r="DS110" t="e">
            <v>#N/A</v>
          </cell>
          <cell r="DT110" t="e">
            <v>#N/A</v>
          </cell>
          <cell r="DU110" t="e">
            <v>#N/A</v>
          </cell>
          <cell r="DV110" t="e">
            <v>#N/A</v>
          </cell>
          <cell r="DW110" t="e">
            <v>#N/A</v>
          </cell>
          <cell r="DX110" t="e">
            <v>#N/A</v>
          </cell>
          <cell r="DY110">
            <v>63268.892794376094</v>
          </cell>
          <cell r="DZ110">
            <v>56568.196103079827</v>
          </cell>
          <cell r="EA110">
            <v>61141.304347826073</v>
          </cell>
          <cell r="EB110">
            <v>58195.926285160036</v>
          </cell>
          <cell r="EC110">
            <v>66030.814380044045</v>
          </cell>
          <cell r="EG110" t="str">
            <v>Hold Cleaning</v>
          </cell>
          <cell r="EH110" t="str">
            <v>/year</v>
          </cell>
          <cell r="EI110" t="e">
            <v>#N/A</v>
          </cell>
          <cell r="EJ110" t="e">
            <v>#N/A</v>
          </cell>
          <cell r="EK110" t="e">
            <v>#N/A</v>
          </cell>
          <cell r="EL110" t="e">
            <v>#N/A</v>
          </cell>
          <cell r="EM110" t="e">
            <v>#N/A</v>
          </cell>
          <cell r="EN110" t="e">
            <v>#N/A</v>
          </cell>
          <cell r="EO110" t="e">
            <v>#N/A</v>
          </cell>
          <cell r="EP110" t="e">
            <v>#N/A</v>
          </cell>
          <cell r="EQ110" t="e">
            <v>#N/A</v>
          </cell>
          <cell r="ER110">
            <v>58083.252662149076</v>
          </cell>
          <cell r="ES110">
            <v>52356.020942408373</v>
          </cell>
          <cell r="ET110">
            <v>56764.427625354772</v>
          </cell>
          <cell r="EU110">
            <v>54216.867469879515</v>
          </cell>
          <cell r="EV110">
            <v>60240.96385542168</v>
          </cell>
        </row>
        <row r="111">
          <cell r="C111" t="str">
            <v>Miscellaneous</v>
          </cell>
          <cell r="D111" t="str">
            <v>/year</v>
          </cell>
          <cell r="E111">
            <v>17780</v>
          </cell>
          <cell r="F111">
            <v>17800</v>
          </cell>
          <cell r="G111">
            <v>17759.999999999996</v>
          </cell>
          <cell r="H111">
            <v>17800</v>
          </cell>
          <cell r="I111">
            <v>17420.000000000004</v>
          </cell>
          <cell r="J111">
            <v>17439.999999999996</v>
          </cell>
          <cell r="K111">
            <v>17399.999999999996</v>
          </cell>
          <cell r="L111">
            <v>17420.000000000004</v>
          </cell>
          <cell r="M111">
            <v>17759.999999999996</v>
          </cell>
          <cell r="N111">
            <v>9620.0000000000018</v>
          </cell>
          <cell r="O111">
            <v>9640</v>
          </cell>
          <cell r="P111">
            <v>8760</v>
          </cell>
          <cell r="Q111">
            <v>8760</v>
          </cell>
          <cell r="R111">
            <v>7700</v>
          </cell>
          <cell r="W111" t="str">
            <v>Miscellaneous</v>
          </cell>
          <cell r="X111" t="str">
            <v>/year</v>
          </cell>
          <cell r="Y111">
            <v>18542.923433874708</v>
          </cell>
          <cell r="Z111">
            <v>16518.193548387095</v>
          </cell>
          <cell r="AA111">
            <v>19259.348612786493</v>
          </cell>
          <cell r="AB111">
            <v>16518.193548387095</v>
          </cell>
          <cell r="AC111">
            <v>18615.888128533177</v>
          </cell>
          <cell r="AD111">
            <v>17506.987143655671</v>
          </cell>
          <cell r="AE111">
            <v>18494.827076559272</v>
          </cell>
          <cell r="AF111">
            <v>17516.237402015682</v>
          </cell>
          <cell r="AG111">
            <v>18778.006468685682</v>
          </cell>
          <cell r="AH111">
            <v>11543.086172344691</v>
          </cell>
          <cell r="AI111">
            <v>10170.925110132159</v>
          </cell>
          <cell r="AJ111">
            <v>10000.637145587769</v>
          </cell>
          <cell r="AK111">
            <v>9504.0871934604893</v>
          </cell>
          <cell r="AL111">
            <v>9476.923076923078</v>
          </cell>
          <cell r="AP111" t="str">
            <v>Miscellaneous</v>
          </cell>
          <cell r="AQ111" t="str">
            <v>/year</v>
          </cell>
          <cell r="AR111">
            <v>41053.995680345572</v>
          </cell>
          <cell r="AS111">
            <v>38319.463087248325</v>
          </cell>
          <cell r="AT111">
            <v>41922.039715616571</v>
          </cell>
          <cell r="AU111">
            <v>38319.463087248325</v>
          </cell>
          <cell r="AV111">
            <v>41072.164948453603</v>
          </cell>
          <cell r="AW111">
            <v>39715.302491103204</v>
          </cell>
          <cell r="AX111">
            <v>40847.682119205303</v>
          </cell>
          <cell r="AY111">
            <v>39572.64957264957</v>
          </cell>
          <cell r="AZ111">
            <v>41240.009687575686</v>
          </cell>
          <cell r="BA111">
            <v>29135.335808302392</v>
          </cell>
          <cell r="BB111">
            <v>26574.062692071304</v>
          </cell>
          <cell r="BC111">
            <v>26319.732441471573</v>
          </cell>
          <cell r="BD111">
            <v>25311.053984575836</v>
          </cell>
          <cell r="BE111">
            <v>24844.884488448846</v>
          </cell>
          <cell r="BI111" t="str">
            <v>Miscellaneous</v>
          </cell>
          <cell r="BJ111" t="str">
            <v>/year</v>
          </cell>
          <cell r="BK111">
            <v>30118.869762910032</v>
          </cell>
          <cell r="BL111">
            <v>27497.48743718593</v>
          </cell>
          <cell r="BM111">
            <v>30980.942828485455</v>
          </cell>
          <cell r="BN111">
            <v>27497.48743718593</v>
          </cell>
          <cell r="BO111">
            <v>29859.531772575247</v>
          </cell>
          <cell r="BP111">
            <v>28523.961661341848</v>
          </cell>
          <cell r="BQ111">
            <v>29930.440543226232</v>
          </cell>
          <cell r="BR111">
            <v>28694.990488268868</v>
          </cell>
          <cell r="BS111">
            <v>31448.275862068964</v>
          </cell>
          <cell r="BT111">
            <v>23263.238679969301</v>
          </cell>
          <cell r="BU111">
            <v>20976.182257507768</v>
          </cell>
          <cell r="BV111">
            <v>20729.72972972973</v>
          </cell>
          <cell r="BW111">
            <v>19847.81048097631</v>
          </cell>
          <cell r="BX111">
            <v>21193.204267088109</v>
          </cell>
          <cell r="CB111" t="str">
            <v>Miscellaneous</v>
          </cell>
          <cell r="CC111" t="str">
            <v>/year</v>
          </cell>
          <cell r="CD111">
            <v>27289.969604863225</v>
          </cell>
          <cell r="CE111">
            <v>24740.088105726867</v>
          </cell>
          <cell r="CF111">
            <v>28087.664370695056</v>
          </cell>
          <cell r="CG111">
            <v>24740.088105726867</v>
          </cell>
          <cell r="CH111">
            <v>27259.534883720931</v>
          </cell>
          <cell r="CI111">
            <v>26102.137767220895</v>
          </cell>
          <cell r="CJ111">
            <v>27066.831683168319</v>
          </cell>
          <cell r="CK111">
            <v>25872.340425531915</v>
          </cell>
          <cell r="CL111">
            <v>27425.414364640885</v>
          </cell>
          <cell r="CM111">
            <v>17608.988764044941</v>
          </cell>
          <cell r="CN111">
            <v>15704.295704295702</v>
          </cell>
          <cell r="CO111" t="e">
            <v>#N/A</v>
          </cell>
          <cell r="CP111" t="e">
            <v>#N/A</v>
          </cell>
          <cell r="CQ111">
            <v>14958.139534883723</v>
          </cell>
          <cell r="CU111" t="str">
            <v>Miscellaneous</v>
          </cell>
          <cell r="CV111" t="str">
            <v>/year</v>
          </cell>
          <cell r="CW111">
            <v>32143.55628058728</v>
          </cell>
          <cell r="CX111">
            <v>29480.59701492537</v>
          </cell>
          <cell r="CY111">
            <v>32994.135716280369</v>
          </cell>
          <cell r="CZ111">
            <v>29480.59701492537</v>
          </cell>
          <cell r="DA111">
            <v>31948.746518105847</v>
          </cell>
          <cell r="DB111">
            <v>30746.987951807227</v>
          </cell>
          <cell r="DC111">
            <v>31977.87610619469</v>
          </cell>
          <cell r="DD111">
            <v>30737.065534624573</v>
          </cell>
          <cell r="DE111">
            <v>33159.420289855065</v>
          </cell>
          <cell r="DF111">
            <v>24612.966601178785</v>
          </cell>
          <cell r="DG111">
            <v>22270.014771048744</v>
          </cell>
          <cell r="DH111">
            <v>22185.778347213323</v>
          </cell>
          <cell r="DI111">
            <v>21201.101928374654</v>
          </cell>
          <cell r="DJ111">
            <v>22172.671651937457</v>
          </cell>
          <cell r="DN111" t="str">
            <v>Miscellaneous</v>
          </cell>
          <cell r="DO111" t="str">
            <v>/year</v>
          </cell>
          <cell r="DP111" t="e">
            <v>#N/A</v>
          </cell>
          <cell r="DQ111" t="e">
            <v>#N/A</v>
          </cell>
          <cell r="DR111" t="e">
            <v>#N/A</v>
          </cell>
          <cell r="DS111" t="e">
            <v>#N/A</v>
          </cell>
          <cell r="DT111" t="e">
            <v>#N/A</v>
          </cell>
          <cell r="DU111" t="e">
            <v>#N/A</v>
          </cell>
          <cell r="DV111" t="e">
            <v>#N/A</v>
          </cell>
          <cell r="DW111" t="e">
            <v>#N/A</v>
          </cell>
          <cell r="DX111" t="e">
            <v>#N/A</v>
          </cell>
          <cell r="DY111">
            <v>20094.200351493848</v>
          </cell>
          <cell r="DZ111">
            <v>17988.686360779382</v>
          </cell>
          <cell r="EA111">
            <v>18097.826086956517</v>
          </cell>
          <cell r="EB111">
            <v>17225.994180407371</v>
          </cell>
          <cell r="EC111">
            <v>17088.774761555396</v>
          </cell>
          <cell r="EG111" t="str">
            <v>Miscellaneous</v>
          </cell>
          <cell r="EH111" t="str">
            <v>/year</v>
          </cell>
          <cell r="EI111" t="e">
            <v>#N/A</v>
          </cell>
          <cell r="EJ111" t="e">
            <v>#N/A</v>
          </cell>
          <cell r="EK111" t="e">
            <v>#N/A</v>
          </cell>
          <cell r="EL111" t="e">
            <v>#N/A</v>
          </cell>
          <cell r="EM111" t="e">
            <v>#N/A</v>
          </cell>
          <cell r="EN111" t="e">
            <v>#N/A</v>
          </cell>
          <cell r="EO111" t="e">
            <v>#N/A</v>
          </cell>
          <cell r="EP111" t="e">
            <v>#N/A</v>
          </cell>
          <cell r="EQ111" t="e">
            <v>#N/A</v>
          </cell>
          <cell r="ER111">
            <v>24255.566311713454</v>
          </cell>
          <cell r="ES111">
            <v>21905.759162303664</v>
          </cell>
          <cell r="ET111">
            <v>21842.95175023652</v>
          </cell>
          <cell r="EU111">
            <v>20862.650602409642</v>
          </cell>
          <cell r="EV111">
            <v>21831.325301204815</v>
          </cell>
        </row>
        <row r="112">
          <cell r="C112" t="str">
            <v>Additional Premium</v>
          </cell>
          <cell r="D112" t="str">
            <v>/year</v>
          </cell>
          <cell r="E112">
            <v>140000</v>
          </cell>
          <cell r="F112">
            <v>140000</v>
          </cell>
          <cell r="G112">
            <v>140000</v>
          </cell>
          <cell r="H112">
            <v>140000</v>
          </cell>
          <cell r="I112">
            <v>140000</v>
          </cell>
          <cell r="J112">
            <v>140000</v>
          </cell>
          <cell r="K112">
            <v>140000</v>
          </cell>
          <cell r="L112">
            <v>140000</v>
          </cell>
          <cell r="M112">
            <v>140000</v>
          </cell>
          <cell r="N112">
            <v>140000</v>
          </cell>
          <cell r="O112">
            <v>140000</v>
          </cell>
          <cell r="P112">
            <v>140000</v>
          </cell>
          <cell r="Q112">
            <v>140000</v>
          </cell>
          <cell r="R112">
            <v>140000</v>
          </cell>
          <cell r="W112" t="str">
            <v>Additional Premium</v>
          </cell>
          <cell r="X112" t="str">
            <v>/year</v>
          </cell>
          <cell r="Y112">
            <v>146171.69373549885</v>
          </cell>
          <cell r="Z112">
            <v>130064.51612903224</v>
          </cell>
          <cell r="AA112">
            <v>151990.34981905911</v>
          </cell>
          <cell r="AB112">
            <v>130064.51612903224</v>
          </cell>
          <cell r="AC112">
            <v>149955.37042546863</v>
          </cell>
          <cell r="AD112">
            <v>140860.81609837897</v>
          </cell>
          <cell r="AE112">
            <v>148980.19509311262</v>
          </cell>
          <cell r="AF112">
            <v>141097.42441209409</v>
          </cell>
          <cell r="AG112">
            <v>148191.70832108203</v>
          </cell>
          <cell r="AH112">
            <v>168336.67334669339</v>
          </cell>
          <cell r="AI112">
            <v>148017.62114537443</v>
          </cell>
          <cell r="AJ112">
            <v>160560.68811723479</v>
          </cell>
          <cell r="AK112">
            <v>152588.5558583106</v>
          </cell>
          <cell r="AL112">
            <v>172307.69230769231</v>
          </cell>
          <cell r="AP112" t="str">
            <v>Additional Premium</v>
          </cell>
          <cell r="AQ112" t="str">
            <v>/year</v>
          </cell>
          <cell r="AR112">
            <v>120950.32397408206</v>
          </cell>
          <cell r="AS112">
            <v>112751.67785234901</v>
          </cell>
          <cell r="AT112">
            <v>123559.69600392252</v>
          </cell>
          <cell r="AU112">
            <v>112751.67785234901</v>
          </cell>
          <cell r="AV112">
            <v>123711.34020618554</v>
          </cell>
          <cell r="AW112">
            <v>119572.95373665482</v>
          </cell>
          <cell r="AX112">
            <v>123620.30905077263</v>
          </cell>
          <cell r="AY112">
            <v>119658.11965811966</v>
          </cell>
          <cell r="AZ112">
            <v>122063.45362073141</v>
          </cell>
          <cell r="BA112">
            <v>170097.87377657776</v>
          </cell>
          <cell r="BB112">
            <v>154886.29379225569</v>
          </cell>
          <cell r="BC112">
            <v>168561.87290969901</v>
          </cell>
          <cell r="BD112">
            <v>161953.72750642675</v>
          </cell>
          <cell r="BE112">
            <v>184818.48184818481</v>
          </cell>
          <cell r="BI112" t="str">
            <v>Additional Premium</v>
          </cell>
          <cell r="BJ112" t="str">
            <v>/year</v>
          </cell>
          <cell r="BK112">
            <v>163689.50958103279</v>
          </cell>
          <cell r="BL112">
            <v>148980.19509311262</v>
          </cell>
          <cell r="BM112">
            <v>168505.51654964892</v>
          </cell>
          <cell r="BN112">
            <v>148980.19509311262</v>
          </cell>
          <cell r="BO112">
            <v>168561.87290969901</v>
          </cell>
          <cell r="BP112">
            <v>161022.36421725241</v>
          </cell>
          <cell r="BQ112">
            <v>166942.69625703874</v>
          </cell>
          <cell r="BR112">
            <v>159797.08306911858</v>
          </cell>
          <cell r="BS112">
            <v>160919.54022988505</v>
          </cell>
          <cell r="BT112">
            <v>193399.84650805831</v>
          </cell>
          <cell r="BU112">
            <v>173973.07559544357</v>
          </cell>
          <cell r="BV112">
            <v>189189.1891891892</v>
          </cell>
          <cell r="BW112">
            <v>180904.52261306532</v>
          </cell>
          <cell r="BX112">
            <v>199130.77834847887</v>
          </cell>
          <cell r="CB112" t="str">
            <v>Additional Premium</v>
          </cell>
          <cell r="CC112" t="str">
            <v>/year</v>
          </cell>
          <cell r="CD112">
            <v>153191.48936170214</v>
          </cell>
          <cell r="CE112">
            <v>138766.51982378852</v>
          </cell>
          <cell r="CF112">
            <v>157795.86725109583</v>
          </cell>
          <cell r="CG112">
            <v>138766.51982378852</v>
          </cell>
          <cell r="CH112">
            <v>156279.06976744186</v>
          </cell>
          <cell r="CI112">
            <v>149643.70546318285</v>
          </cell>
          <cell r="CJ112">
            <v>155940.59405940594</v>
          </cell>
          <cell r="CK112">
            <v>148936.17021276595</v>
          </cell>
          <cell r="CL112">
            <v>154696.13259668509</v>
          </cell>
          <cell r="CM112">
            <v>188764.04494382022</v>
          </cell>
          <cell r="CN112">
            <v>167832.16783216782</v>
          </cell>
          <cell r="CO112" t="e">
            <v>#N/A</v>
          </cell>
          <cell r="CP112" t="e">
            <v>#N/A</v>
          </cell>
          <cell r="CQ112">
            <v>195348.83720930235</v>
          </cell>
          <cell r="CU112" t="str">
            <v>Additional Premium</v>
          </cell>
          <cell r="CV112" t="str">
            <v>/year</v>
          </cell>
          <cell r="CW112">
            <v>137030.9951060359</v>
          </cell>
          <cell r="CX112">
            <v>125373.1343283582</v>
          </cell>
          <cell r="CY112">
            <v>140742.8092711533</v>
          </cell>
          <cell r="CZ112">
            <v>125373.1343283582</v>
          </cell>
          <cell r="DA112">
            <v>140389.9721448468</v>
          </cell>
          <cell r="DB112">
            <v>134939.75903614456</v>
          </cell>
          <cell r="DC112">
            <v>139380.5309734513</v>
          </cell>
          <cell r="DD112">
            <v>133722.47280445744</v>
          </cell>
          <cell r="DE112">
            <v>135265.70048309176</v>
          </cell>
          <cell r="DF112">
            <v>165029.46954813358</v>
          </cell>
          <cell r="DG112">
            <v>148892.17134416543</v>
          </cell>
          <cell r="DH112">
            <v>161434.97757847534</v>
          </cell>
          <cell r="DI112">
            <v>154269.97245179061</v>
          </cell>
          <cell r="DJ112">
            <v>171312.03263086334</v>
          </cell>
          <cell r="DN112" t="str">
            <v>Additional Premium</v>
          </cell>
          <cell r="DO112" t="str">
            <v>/year</v>
          </cell>
          <cell r="DP112" t="e">
            <v>#N/A</v>
          </cell>
          <cell r="DQ112" t="e">
            <v>#N/A</v>
          </cell>
          <cell r="DR112" t="e">
            <v>#N/A</v>
          </cell>
          <cell r="DS112" t="e">
            <v>#N/A</v>
          </cell>
          <cell r="DT112" t="e">
            <v>#N/A</v>
          </cell>
          <cell r="DU112" t="e">
            <v>#N/A</v>
          </cell>
          <cell r="DV112" t="e">
            <v>#N/A</v>
          </cell>
          <cell r="DW112" t="e">
            <v>#N/A</v>
          </cell>
          <cell r="DX112" t="e">
            <v>#N/A</v>
          </cell>
          <cell r="DY112">
            <v>177152.89982425308</v>
          </cell>
          <cell r="DZ112">
            <v>158390.94908862351</v>
          </cell>
          <cell r="EA112">
            <v>171195.652173913</v>
          </cell>
          <cell r="EB112">
            <v>162948.59359844812</v>
          </cell>
          <cell r="EC112">
            <v>184886.28026412331</v>
          </cell>
          <cell r="EG112" t="str">
            <v>Additional Premium</v>
          </cell>
          <cell r="EH112" t="str">
            <v>/year</v>
          </cell>
          <cell r="EI112" t="e">
            <v>#N/A</v>
          </cell>
          <cell r="EJ112" t="e">
            <v>#N/A</v>
          </cell>
          <cell r="EK112" t="e">
            <v>#N/A</v>
          </cell>
          <cell r="EL112" t="e">
            <v>#N/A</v>
          </cell>
          <cell r="EM112" t="e">
            <v>#N/A</v>
          </cell>
          <cell r="EN112" t="e">
            <v>#N/A</v>
          </cell>
          <cell r="EO112" t="e">
            <v>#N/A</v>
          </cell>
          <cell r="EP112" t="e">
            <v>#N/A</v>
          </cell>
          <cell r="EQ112" t="e">
            <v>#N/A</v>
          </cell>
          <cell r="ER112">
            <v>162633.10745401742</v>
          </cell>
          <cell r="ES112">
            <v>146596.85863874346</v>
          </cell>
          <cell r="ET112">
            <v>158940.39735099336</v>
          </cell>
          <cell r="EU112">
            <v>151807.22891566265</v>
          </cell>
          <cell r="EV112">
            <v>168674.69879518071</v>
          </cell>
        </row>
        <row r="113">
          <cell r="C113" t="str">
            <v>Port and Other Costs</v>
          </cell>
          <cell r="D113" t="str">
            <v>/year</v>
          </cell>
          <cell r="E113">
            <v>2117780</v>
          </cell>
          <cell r="F113">
            <v>2117800</v>
          </cell>
          <cell r="G113">
            <v>2117760</v>
          </cell>
          <cell r="H113">
            <v>2117800</v>
          </cell>
          <cell r="I113">
            <v>2117420</v>
          </cell>
          <cell r="J113">
            <v>2117440</v>
          </cell>
          <cell r="K113">
            <v>2117400</v>
          </cell>
          <cell r="L113">
            <v>2117420</v>
          </cell>
          <cell r="M113">
            <v>2117760</v>
          </cell>
          <cell r="N113">
            <v>2109620</v>
          </cell>
          <cell r="O113">
            <v>2109640</v>
          </cell>
          <cell r="P113">
            <v>2108760</v>
          </cell>
          <cell r="Q113">
            <v>2108760</v>
          </cell>
          <cell r="R113">
            <v>2107700</v>
          </cell>
          <cell r="W113" t="str">
            <v>Port and Other Costs</v>
          </cell>
          <cell r="X113" t="str">
            <v>/year</v>
          </cell>
          <cell r="Y113">
            <v>2211118.3294663578</v>
          </cell>
          <cell r="Z113">
            <v>1967485.9354838708</v>
          </cell>
          <cell r="AA113">
            <v>2299114.5958986734</v>
          </cell>
          <cell r="AB113">
            <v>1967485.9354838708</v>
          </cell>
          <cell r="AC113">
            <v>2267946.4445105623</v>
          </cell>
          <cell r="AD113">
            <v>2130419.2286193403</v>
          </cell>
          <cell r="AE113">
            <v>2253197.7534732488</v>
          </cell>
          <cell r="AF113">
            <v>2133977.6035834267</v>
          </cell>
          <cell r="AG113">
            <v>2241653.6312849163</v>
          </cell>
          <cell r="AH113">
            <v>2536593.1863727458</v>
          </cell>
          <cell r="AI113">
            <v>2230435.2422907487</v>
          </cell>
          <cell r="AJ113">
            <v>2418410.9589041094</v>
          </cell>
          <cell r="AK113">
            <v>2298332.4250681195</v>
          </cell>
          <cell r="AL113">
            <v>2594092.307692308</v>
          </cell>
          <cell r="AP113" t="str">
            <v>Port and Other Costs</v>
          </cell>
          <cell r="AQ113" t="str">
            <v>/year</v>
          </cell>
          <cell r="AR113">
            <v>801313.17494600429</v>
          </cell>
          <cell r="AS113">
            <v>747044.29530201352</v>
          </cell>
          <cell r="AT113">
            <v>818582.98602598673</v>
          </cell>
          <cell r="AU113">
            <v>747044.29530201352</v>
          </cell>
          <cell r="AV113">
            <v>818686.30338733422</v>
          </cell>
          <cell r="AW113">
            <v>791316.72597864782</v>
          </cell>
          <cell r="AX113">
            <v>817889.62472406193</v>
          </cell>
          <cell r="AY113">
            <v>791709.40170940175</v>
          </cell>
          <cell r="AZ113">
            <v>808496.00387503032</v>
          </cell>
          <cell r="BA113">
            <v>1098321.9709753627</v>
          </cell>
          <cell r="BB113">
            <v>1000145.0522433928</v>
          </cell>
          <cell r="BC113">
            <v>1085851.5050167225</v>
          </cell>
          <cell r="BD113">
            <v>1043305.9125964011</v>
          </cell>
          <cell r="BE113">
            <v>1186561.0561056104</v>
          </cell>
          <cell r="BI113" t="str">
            <v>Port and Other Costs</v>
          </cell>
          <cell r="BJ113" t="str">
            <v>/year</v>
          </cell>
          <cell r="BK113">
            <v>1059024.3585579733</v>
          </cell>
          <cell r="BL113">
            <v>963944.42802246532</v>
          </cell>
          <cell r="BM113">
            <v>1090158.4754262788</v>
          </cell>
          <cell r="BN113">
            <v>963944.42802246532</v>
          </cell>
          <cell r="BO113">
            <v>1089391.3043478262</v>
          </cell>
          <cell r="BP113">
            <v>1040664.5367412141</v>
          </cell>
          <cell r="BQ113">
            <v>1079284.5313017555</v>
          </cell>
          <cell r="BR113">
            <v>1033133.7983512999</v>
          </cell>
          <cell r="BS113">
            <v>1042942.5287356321</v>
          </cell>
          <cell r="BT113">
            <v>1238919.4167306216</v>
          </cell>
          <cell r="BU113">
            <v>1114521.2288574388</v>
          </cell>
          <cell r="BV113">
            <v>1209918.9189189191</v>
          </cell>
          <cell r="BW113">
            <v>1156961.9526202441</v>
          </cell>
          <cell r="BX113">
            <v>1272872.3824575266</v>
          </cell>
          <cell r="CB113" t="str">
            <v>Port and Other Costs</v>
          </cell>
          <cell r="CC113" t="str">
            <v>/year</v>
          </cell>
          <cell r="CD113">
            <v>1482609.1185410335</v>
          </cell>
          <cell r="CE113">
            <v>1343022.0264317179</v>
          </cell>
          <cell r="CF113">
            <v>1527148.4032561055</v>
          </cell>
          <cell r="CG113">
            <v>1343022.0264317179</v>
          </cell>
          <cell r="CH113">
            <v>1511910.6976744186</v>
          </cell>
          <cell r="CI113">
            <v>1447717.3396674581</v>
          </cell>
          <cell r="CJ113">
            <v>1508502.4752475247</v>
          </cell>
          <cell r="CK113">
            <v>1440765.9574468085</v>
          </cell>
          <cell r="CL113">
            <v>1497038.6740331491</v>
          </cell>
          <cell r="CM113">
            <v>1810867.4157303369</v>
          </cell>
          <cell r="CN113">
            <v>1610109.8901098899</v>
          </cell>
          <cell r="CO113" t="e">
            <v>#N/A</v>
          </cell>
          <cell r="CP113" t="e">
            <v>#N/A</v>
          </cell>
          <cell r="CQ113">
            <v>1870772.0930232559</v>
          </cell>
          <cell r="CU113" t="str">
            <v>Port and Other Costs</v>
          </cell>
          <cell r="CV113" t="str">
            <v>/year</v>
          </cell>
          <cell r="CW113">
            <v>1040300.163132137</v>
          </cell>
          <cell r="CX113">
            <v>951868.65671641787</v>
          </cell>
          <cell r="CY113">
            <v>1068459.0896397654</v>
          </cell>
          <cell r="CZ113">
            <v>951868.65671641787</v>
          </cell>
          <cell r="DA113">
            <v>1064817.82729805</v>
          </cell>
          <cell r="DB113">
            <v>1023518.0722891565</v>
          </cell>
          <cell r="DC113">
            <v>1057420.3539823007</v>
          </cell>
          <cell r="DD113">
            <v>1014552.4011674186</v>
          </cell>
          <cell r="DE113">
            <v>1028328.5024154588</v>
          </cell>
          <cell r="DF113">
            <v>1238758.3497053043</v>
          </cell>
          <cell r="DG113">
            <v>1117690.9896602659</v>
          </cell>
          <cell r="DH113">
            <v>1209885.9705317104</v>
          </cell>
          <cell r="DI113">
            <v>1156187.3278236913</v>
          </cell>
          <cell r="DJ113">
            <v>1282539.7688647178</v>
          </cell>
          <cell r="DN113" t="str">
            <v>Port and Other Costs</v>
          </cell>
          <cell r="DO113" t="str">
            <v>/year</v>
          </cell>
          <cell r="DP113" t="e">
            <v>#N/A</v>
          </cell>
          <cell r="DQ113" t="e">
            <v>#N/A</v>
          </cell>
          <cell r="DR113" t="e">
            <v>#N/A</v>
          </cell>
          <cell r="DS113" t="e">
            <v>#N/A</v>
          </cell>
          <cell r="DT113" t="e">
            <v>#N/A</v>
          </cell>
          <cell r="DU113" t="e">
            <v>#N/A</v>
          </cell>
          <cell r="DV113" t="e">
            <v>#N/A</v>
          </cell>
          <cell r="DW113" t="e">
            <v>#N/A</v>
          </cell>
          <cell r="DX113" t="e">
            <v>#N/A</v>
          </cell>
          <cell r="DY113">
            <v>2525542.355008787</v>
          </cell>
          <cell r="DZ113">
            <v>2258089.2520427406</v>
          </cell>
          <cell r="EA113">
            <v>2439293.4782608692</v>
          </cell>
          <cell r="EB113">
            <v>2321784.675072745</v>
          </cell>
          <cell r="EC113">
            <v>2631909.0242112991</v>
          </cell>
          <cell r="EG113" t="str">
            <v>Port and Other Costs</v>
          </cell>
          <cell r="EH113" t="str">
            <v>/year</v>
          </cell>
          <cell r="EI113" t="e">
            <v>#N/A</v>
          </cell>
          <cell r="EJ113" t="e">
            <v>#N/A</v>
          </cell>
          <cell r="EK113" t="e">
            <v>#N/A</v>
          </cell>
          <cell r="EL113" t="e">
            <v>#N/A</v>
          </cell>
          <cell r="EM113" t="e">
            <v>#N/A</v>
          </cell>
          <cell r="EN113" t="e">
            <v>#N/A</v>
          </cell>
          <cell r="EO113" t="e">
            <v>#N/A</v>
          </cell>
          <cell r="EP113" t="e">
            <v>#N/A</v>
          </cell>
          <cell r="EQ113" t="e">
            <v>#N/A</v>
          </cell>
          <cell r="ER113">
            <v>1975852.8557599224</v>
          </cell>
          <cell r="ES113">
            <v>1781068.0628272251</v>
          </cell>
          <cell r="ET113">
            <v>1929127.7199621568</v>
          </cell>
          <cell r="EU113">
            <v>1842549.3975903613</v>
          </cell>
          <cell r="EV113">
            <v>2045927.7108433733</v>
          </cell>
        </row>
        <row r="114">
          <cell r="C114" t="str">
            <v>Total Commission</v>
          </cell>
          <cell r="D114" t="str">
            <v>/year</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W114" t="str">
            <v>Total Commission</v>
          </cell>
          <cell r="X114" t="str">
            <v>/year</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P114" t="str">
            <v>Total Commission</v>
          </cell>
          <cell r="AQ114" t="str">
            <v>/year</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I114" t="str">
            <v>Total Commission</v>
          </cell>
          <cell r="BJ114" t="str">
            <v>/year</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CB114" t="str">
            <v>Total Commission</v>
          </cell>
          <cell r="CC114" t="str">
            <v>/year</v>
          </cell>
          <cell r="CD114">
            <v>0</v>
          </cell>
          <cell r="CE114">
            <v>0</v>
          </cell>
          <cell r="CF114">
            <v>0</v>
          </cell>
          <cell r="CG114">
            <v>0</v>
          </cell>
          <cell r="CH114">
            <v>0</v>
          </cell>
          <cell r="CI114">
            <v>0</v>
          </cell>
          <cell r="CJ114">
            <v>0</v>
          </cell>
          <cell r="CK114">
            <v>0</v>
          </cell>
          <cell r="CL114">
            <v>0</v>
          </cell>
          <cell r="CM114">
            <v>0</v>
          </cell>
          <cell r="CN114">
            <v>0</v>
          </cell>
          <cell r="CO114" t="e">
            <v>#N/A</v>
          </cell>
          <cell r="CP114" t="e">
            <v>#N/A</v>
          </cell>
          <cell r="CQ114">
            <v>0</v>
          </cell>
          <cell r="CU114" t="str">
            <v>Total Commission</v>
          </cell>
          <cell r="CV114" t="str">
            <v>/year</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N114" t="str">
            <v>Total Commission</v>
          </cell>
          <cell r="DO114" t="str">
            <v>/year</v>
          </cell>
          <cell r="DP114" t="e">
            <v>#N/A</v>
          </cell>
          <cell r="DQ114" t="e">
            <v>#N/A</v>
          </cell>
          <cell r="DR114" t="e">
            <v>#N/A</v>
          </cell>
          <cell r="DS114" t="e">
            <v>#N/A</v>
          </cell>
          <cell r="DT114" t="e">
            <v>#N/A</v>
          </cell>
          <cell r="DU114" t="e">
            <v>#N/A</v>
          </cell>
          <cell r="DV114" t="e">
            <v>#N/A</v>
          </cell>
          <cell r="DW114" t="e">
            <v>#N/A</v>
          </cell>
          <cell r="DX114" t="e">
            <v>#N/A</v>
          </cell>
          <cell r="DY114">
            <v>0</v>
          </cell>
          <cell r="DZ114">
            <v>0</v>
          </cell>
          <cell r="EA114">
            <v>0</v>
          </cell>
          <cell r="EB114">
            <v>0</v>
          </cell>
          <cell r="EC114">
            <v>0</v>
          </cell>
          <cell r="EG114" t="str">
            <v>Total Commission</v>
          </cell>
          <cell r="EH114" t="str">
            <v>/year</v>
          </cell>
          <cell r="EI114" t="e">
            <v>#N/A</v>
          </cell>
          <cell r="EJ114" t="e">
            <v>#N/A</v>
          </cell>
          <cell r="EK114" t="e">
            <v>#N/A</v>
          </cell>
          <cell r="EL114" t="e">
            <v>#N/A</v>
          </cell>
          <cell r="EM114" t="e">
            <v>#N/A</v>
          </cell>
          <cell r="EN114" t="e">
            <v>#N/A</v>
          </cell>
          <cell r="EO114" t="e">
            <v>#N/A</v>
          </cell>
          <cell r="EP114" t="e">
            <v>#N/A</v>
          </cell>
          <cell r="EQ114" t="e">
            <v>#N/A</v>
          </cell>
          <cell r="ER114">
            <v>0</v>
          </cell>
          <cell r="ES114">
            <v>0</v>
          </cell>
          <cell r="ET114">
            <v>0</v>
          </cell>
          <cell r="EU114">
            <v>0</v>
          </cell>
          <cell r="EV114">
            <v>0</v>
          </cell>
        </row>
        <row r="115">
          <cell r="C115" t="str">
            <v>ILOW</v>
          </cell>
          <cell r="D115" t="str">
            <v>/year</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W115" t="str">
            <v>ILOW</v>
          </cell>
          <cell r="X115" t="str">
            <v>/year</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P115" t="str">
            <v>ILOW</v>
          </cell>
          <cell r="AQ115" t="str">
            <v>/year</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I115" t="str">
            <v>ILOW</v>
          </cell>
          <cell r="BJ115" t="str">
            <v>/year</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CB115" t="str">
            <v>ILOW</v>
          </cell>
          <cell r="CC115" t="str">
            <v>/year</v>
          </cell>
          <cell r="CD115">
            <v>0</v>
          </cell>
          <cell r="CE115">
            <v>0</v>
          </cell>
          <cell r="CF115">
            <v>0</v>
          </cell>
          <cell r="CG115">
            <v>0</v>
          </cell>
          <cell r="CH115">
            <v>0</v>
          </cell>
          <cell r="CI115">
            <v>0</v>
          </cell>
          <cell r="CJ115">
            <v>0</v>
          </cell>
          <cell r="CK115">
            <v>0</v>
          </cell>
          <cell r="CL115">
            <v>0</v>
          </cell>
          <cell r="CM115">
            <v>0</v>
          </cell>
          <cell r="CN115">
            <v>0</v>
          </cell>
          <cell r="CO115" t="e">
            <v>#N/A</v>
          </cell>
          <cell r="CP115" t="e">
            <v>#N/A</v>
          </cell>
          <cell r="CQ115">
            <v>0</v>
          </cell>
          <cell r="CU115" t="str">
            <v>ILOW</v>
          </cell>
          <cell r="CV115" t="str">
            <v>/year</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N115" t="str">
            <v>ILOW</v>
          </cell>
          <cell r="DO115" t="str">
            <v>/year</v>
          </cell>
          <cell r="DP115" t="e">
            <v>#N/A</v>
          </cell>
          <cell r="DQ115" t="e">
            <v>#N/A</v>
          </cell>
          <cell r="DR115" t="e">
            <v>#N/A</v>
          </cell>
          <cell r="DS115" t="e">
            <v>#N/A</v>
          </cell>
          <cell r="DT115" t="e">
            <v>#N/A</v>
          </cell>
          <cell r="DU115" t="e">
            <v>#N/A</v>
          </cell>
          <cell r="DV115" t="e">
            <v>#N/A</v>
          </cell>
          <cell r="DW115" t="e">
            <v>#N/A</v>
          </cell>
          <cell r="DX115" t="e">
            <v>#N/A</v>
          </cell>
          <cell r="DY115">
            <v>0</v>
          </cell>
          <cell r="DZ115">
            <v>0</v>
          </cell>
          <cell r="EA115">
            <v>0</v>
          </cell>
          <cell r="EB115">
            <v>0</v>
          </cell>
          <cell r="EC115">
            <v>0</v>
          </cell>
          <cell r="EG115" t="str">
            <v>ILOW</v>
          </cell>
          <cell r="EH115" t="str">
            <v>/year</v>
          </cell>
          <cell r="EI115" t="e">
            <v>#N/A</v>
          </cell>
          <cell r="EJ115" t="e">
            <v>#N/A</v>
          </cell>
          <cell r="EK115" t="e">
            <v>#N/A</v>
          </cell>
          <cell r="EL115" t="e">
            <v>#N/A</v>
          </cell>
          <cell r="EM115" t="e">
            <v>#N/A</v>
          </cell>
          <cell r="EN115" t="e">
            <v>#N/A</v>
          </cell>
          <cell r="EO115" t="e">
            <v>#N/A</v>
          </cell>
          <cell r="EP115" t="e">
            <v>#N/A</v>
          </cell>
          <cell r="EQ115" t="e">
            <v>#N/A</v>
          </cell>
          <cell r="ER115">
            <v>0</v>
          </cell>
          <cell r="ES115">
            <v>0</v>
          </cell>
          <cell r="ET115">
            <v>0</v>
          </cell>
          <cell r="EU115">
            <v>0</v>
          </cell>
          <cell r="EV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row>
        <row r="117">
          <cell r="C117" t="str">
            <v>Total Voyage Expenses</v>
          </cell>
          <cell r="D117" t="str">
            <v>/year</v>
          </cell>
          <cell r="E117">
            <v>9835013</v>
          </cell>
          <cell r="F117">
            <v>8479864</v>
          </cell>
          <cell r="G117">
            <v>9661911.0000000019</v>
          </cell>
          <cell r="H117">
            <v>8482534</v>
          </cell>
          <cell r="I117">
            <v>9319643</v>
          </cell>
          <cell r="J117">
            <v>8948521</v>
          </cell>
          <cell r="K117">
            <v>9163500</v>
          </cell>
          <cell r="L117">
            <v>8466110</v>
          </cell>
          <cell r="M117">
            <v>8053080</v>
          </cell>
          <cell r="N117">
            <v>6681281.0000000009</v>
          </cell>
          <cell r="O117">
            <v>5775168.9999999991</v>
          </cell>
          <cell r="P117">
            <v>6191646</v>
          </cell>
          <cell r="Q117">
            <v>6074106.0000000009</v>
          </cell>
          <cell r="R117">
            <v>5697920</v>
          </cell>
          <cell r="W117" t="str">
            <v>Total Voyage Expenses</v>
          </cell>
          <cell r="X117" t="str">
            <v>/year</v>
          </cell>
          <cell r="Y117">
            <v>12303035.498839907</v>
          </cell>
          <cell r="Z117">
            <v>9361107.4064516127</v>
          </cell>
          <cell r="AA117">
            <v>12744017.370325696</v>
          </cell>
          <cell r="AB117">
            <v>9363585.1354838703</v>
          </cell>
          <cell r="AC117">
            <v>12076682.534959834</v>
          </cell>
          <cell r="AD117">
            <v>10948842.593627723</v>
          </cell>
          <cell r="AE117">
            <v>11785067.691398168</v>
          </cell>
          <cell r="AF117">
            <v>10258075.027995521</v>
          </cell>
          <cell r="AG117">
            <v>10210059.394295795</v>
          </cell>
          <cell r="AH117">
            <v>9571462.1242484972</v>
          </cell>
          <cell r="AI117">
            <v>7205708.1938325986</v>
          </cell>
          <cell r="AJ117">
            <v>8396924.8805352021</v>
          </cell>
          <cell r="AK117">
            <v>7781070.299727519</v>
          </cell>
          <cell r="AL117">
            <v>8228406.153846154</v>
          </cell>
          <cell r="AP117" t="str">
            <v>Total Voyage Expenses</v>
          </cell>
          <cell r="AQ117" t="str">
            <v>/year</v>
          </cell>
          <cell r="AR117">
            <v>7179626.7818574505</v>
          </cell>
          <cell r="AS117">
            <v>5719506.8456375841</v>
          </cell>
          <cell r="AT117">
            <v>7254646.9232655065</v>
          </cell>
          <cell r="AU117">
            <v>5725254.765100671</v>
          </cell>
          <cell r="AV117">
            <v>6966603.5346097182</v>
          </cell>
          <cell r="AW117">
            <v>6471604.270462634</v>
          </cell>
          <cell r="AX117">
            <v>6954816.7770419428</v>
          </cell>
          <cell r="AY117">
            <v>6196709.401709402</v>
          </cell>
          <cell r="AZ117">
            <v>6006960.5231290869</v>
          </cell>
          <cell r="BA117">
            <v>6268988.7276409036</v>
          </cell>
          <cell r="BB117">
            <v>4811486.2937922552</v>
          </cell>
          <cell r="BC117">
            <v>5745011.2374581937</v>
          </cell>
          <cell r="BD117">
            <v>5383316.4524421589</v>
          </cell>
          <cell r="BE117">
            <v>5616691.749174918</v>
          </cell>
          <cell r="BI117" t="str">
            <v>Total Voyage Expenses</v>
          </cell>
          <cell r="BJ117" t="str">
            <v>/year</v>
          </cell>
          <cell r="BK117">
            <v>9301925.300422214</v>
          </cell>
          <cell r="BL117">
            <v>7180163.2870233515</v>
          </cell>
          <cell r="BM117">
            <v>9462747.4423269816</v>
          </cell>
          <cell r="BN117">
            <v>7184287.9101389302</v>
          </cell>
          <cell r="BO117">
            <v>9066809.49832776</v>
          </cell>
          <cell r="BP117">
            <v>8308132.9073482426</v>
          </cell>
          <cell r="BQ117">
            <v>8874852.6001987401</v>
          </cell>
          <cell r="BR117">
            <v>7780257.4508560561</v>
          </cell>
          <cell r="BS117">
            <v>7449287.3563218387</v>
          </cell>
          <cell r="BT117">
            <v>7032112.3561013043</v>
          </cell>
          <cell r="BU117">
            <v>5318345.7369692782</v>
          </cell>
          <cell r="BV117">
            <v>6321606.7567567565</v>
          </cell>
          <cell r="BW117">
            <v>5892339.4113424253</v>
          </cell>
          <cell r="BX117">
            <v>5989199.5258791</v>
          </cell>
          <cell r="CB117" t="str">
            <v>Total Voyage Expenses</v>
          </cell>
          <cell r="CC117" t="str">
            <v>/year</v>
          </cell>
          <cell r="CD117">
            <v>10312045.714285716</v>
          </cell>
          <cell r="CE117">
            <v>7951557.4889867837</v>
          </cell>
          <cell r="CF117">
            <v>10410006.386975579</v>
          </cell>
          <cell r="CG117">
            <v>7955268.5022026422</v>
          </cell>
          <cell r="CH117">
            <v>9913751.4418604635</v>
          </cell>
          <cell r="CI117">
            <v>9069307.4821852706</v>
          </cell>
          <cell r="CJ117">
            <v>9739325.4950495046</v>
          </cell>
          <cell r="CK117">
            <v>8535702.1276595742</v>
          </cell>
          <cell r="CL117">
            <v>8399790.0552486181</v>
          </cell>
          <cell r="CM117">
            <v>8203646.2921348307</v>
          </cell>
          <cell r="CN117">
            <v>6171852.9470529472</v>
          </cell>
          <cell r="CO117" t="e">
            <v>#N/A</v>
          </cell>
          <cell r="CP117" t="e">
            <v>#N/A</v>
          </cell>
          <cell r="CQ117">
            <v>7076489.3023255821</v>
          </cell>
          <cell r="CU117" t="str">
            <v>Total Voyage Expenses</v>
          </cell>
          <cell r="CV117" t="str">
            <v>/year</v>
          </cell>
          <cell r="CW117">
            <v>9027851.5497553013</v>
          </cell>
          <cell r="CX117">
            <v>7007957.9104477614</v>
          </cell>
          <cell r="CY117">
            <v>9085608.8243507408</v>
          </cell>
          <cell r="CZ117">
            <v>7012380</v>
          </cell>
          <cell r="DA117">
            <v>8700279.4428969342</v>
          </cell>
          <cell r="DB117">
            <v>7984073.2530120481</v>
          </cell>
          <cell r="DC117">
            <v>8540900.4424778745</v>
          </cell>
          <cell r="DD117">
            <v>7508220.7482090751</v>
          </cell>
          <cell r="DE117">
            <v>7222763.2850241531</v>
          </cell>
          <cell r="DF117">
            <v>6888049.5088408627</v>
          </cell>
          <cell r="DG117">
            <v>5221585.7016248154</v>
          </cell>
          <cell r="DH117">
            <v>6202509.4170403592</v>
          </cell>
          <cell r="DI117">
            <v>5792941.0468319561</v>
          </cell>
          <cell r="DJ117">
            <v>5921870.2923181513</v>
          </cell>
          <cell r="DN117" t="str">
            <v>Total Voyage Expenses</v>
          </cell>
          <cell r="DO117" t="str">
            <v>/year</v>
          </cell>
          <cell r="DP117" t="e">
            <v>#N/A</v>
          </cell>
          <cell r="DQ117" t="e">
            <v>#N/A</v>
          </cell>
          <cell r="DR117" t="e">
            <v>#N/A</v>
          </cell>
          <cell r="DS117" t="e">
            <v>#N/A</v>
          </cell>
          <cell r="DT117" t="e">
            <v>#N/A</v>
          </cell>
          <cell r="DU117" t="e">
            <v>#N/A</v>
          </cell>
          <cell r="DV117" t="e">
            <v>#N/A</v>
          </cell>
          <cell r="DW117" t="e">
            <v>#N/A</v>
          </cell>
          <cell r="DX117" t="e">
            <v>#N/A</v>
          </cell>
          <cell r="DY117">
            <v>8653682.5307557099</v>
          </cell>
          <cell r="DZ117">
            <v>6658967.0647391574</v>
          </cell>
          <cell r="EA117">
            <v>7762989.1304347813</v>
          </cell>
          <cell r="EB117">
            <v>7246766.2463627541</v>
          </cell>
          <cell r="EC117">
            <v>7669780.1907556886</v>
          </cell>
          <cell r="EG117" t="str">
            <v>Total Voyage Expenses</v>
          </cell>
          <cell r="EH117" t="str">
            <v>/year</v>
          </cell>
          <cell r="EI117" t="e">
            <v>#N/A</v>
          </cell>
          <cell r="EJ117" t="e">
            <v>#N/A</v>
          </cell>
          <cell r="EK117" t="e">
            <v>#N/A</v>
          </cell>
          <cell r="EL117" t="e">
            <v>#N/A</v>
          </cell>
          <cell r="EM117" t="e">
            <v>#N/A</v>
          </cell>
          <cell r="EN117" t="e">
            <v>#N/A</v>
          </cell>
          <cell r="EO117" t="e">
            <v>#N/A</v>
          </cell>
          <cell r="EP117" t="e">
            <v>#N/A</v>
          </cell>
          <cell r="EQ117" t="e">
            <v>#N/A</v>
          </cell>
          <cell r="ER117">
            <v>7663445.1113262326</v>
          </cell>
          <cell r="ES117">
            <v>5908508.9005235611</v>
          </cell>
          <cell r="ET117">
            <v>6950252.4124881737</v>
          </cell>
          <cell r="EU117">
            <v>6504824.8192771096</v>
          </cell>
          <cell r="EV117">
            <v>6712438.5542168682</v>
          </cell>
        </row>
        <row r="118">
          <cell r="C118" t="str">
            <v>Gross Freight Income</v>
          </cell>
          <cell r="D118" t="str">
            <v>/year</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W118" t="str">
            <v>Gross Freight Income</v>
          </cell>
          <cell r="X118" t="str">
            <v>/year</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P118" t="str">
            <v>Gross Freight Income</v>
          </cell>
          <cell r="AQ118" t="str">
            <v>/year</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I118" t="str">
            <v>Gross Freight Income</v>
          </cell>
          <cell r="BJ118" t="str">
            <v>/year</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CB118" t="str">
            <v>Gross Freight Income</v>
          </cell>
          <cell r="CC118" t="str">
            <v>/year</v>
          </cell>
          <cell r="CD118">
            <v>0</v>
          </cell>
          <cell r="CE118">
            <v>0</v>
          </cell>
          <cell r="CF118">
            <v>0</v>
          </cell>
          <cell r="CG118">
            <v>0</v>
          </cell>
          <cell r="CH118">
            <v>0</v>
          </cell>
          <cell r="CI118">
            <v>0</v>
          </cell>
          <cell r="CJ118">
            <v>0</v>
          </cell>
          <cell r="CK118">
            <v>0</v>
          </cell>
          <cell r="CL118">
            <v>0</v>
          </cell>
          <cell r="CM118">
            <v>0</v>
          </cell>
          <cell r="CN118">
            <v>0</v>
          </cell>
          <cell r="CO118" t="e">
            <v>#N/A</v>
          </cell>
          <cell r="CP118" t="e">
            <v>#N/A</v>
          </cell>
          <cell r="CQ118">
            <v>0</v>
          </cell>
          <cell r="CU118" t="str">
            <v>Gross Freight Income</v>
          </cell>
          <cell r="CV118" t="str">
            <v>/year</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cell r="DN118" t="str">
            <v>Gross Freight Income</v>
          </cell>
          <cell r="DO118" t="str">
            <v>/year</v>
          </cell>
          <cell r="DP118" t="e">
            <v>#N/A</v>
          </cell>
          <cell r="DQ118" t="e">
            <v>#N/A</v>
          </cell>
          <cell r="DR118" t="e">
            <v>#N/A</v>
          </cell>
          <cell r="DS118" t="e">
            <v>#N/A</v>
          </cell>
          <cell r="DT118" t="e">
            <v>#N/A</v>
          </cell>
          <cell r="DU118" t="e">
            <v>#N/A</v>
          </cell>
          <cell r="DV118" t="e">
            <v>#N/A</v>
          </cell>
          <cell r="DW118" t="e">
            <v>#N/A</v>
          </cell>
          <cell r="DX118" t="e">
            <v>#N/A</v>
          </cell>
          <cell r="DY118">
            <v>0</v>
          </cell>
          <cell r="DZ118">
            <v>0</v>
          </cell>
          <cell r="EA118">
            <v>0</v>
          </cell>
          <cell r="EB118">
            <v>0</v>
          </cell>
          <cell r="EC118">
            <v>0</v>
          </cell>
          <cell r="EG118" t="str">
            <v>Gross Freight Income</v>
          </cell>
          <cell r="EH118" t="str">
            <v>/year</v>
          </cell>
          <cell r="EI118" t="e">
            <v>#N/A</v>
          </cell>
          <cell r="EJ118" t="e">
            <v>#N/A</v>
          </cell>
          <cell r="EK118" t="e">
            <v>#N/A</v>
          </cell>
          <cell r="EL118" t="e">
            <v>#N/A</v>
          </cell>
          <cell r="EM118" t="e">
            <v>#N/A</v>
          </cell>
          <cell r="EN118" t="e">
            <v>#N/A</v>
          </cell>
          <cell r="EO118" t="e">
            <v>#N/A</v>
          </cell>
          <cell r="EP118" t="e">
            <v>#N/A</v>
          </cell>
          <cell r="EQ118" t="e">
            <v>#N/A</v>
          </cell>
          <cell r="ER118">
            <v>0</v>
          </cell>
          <cell r="ES118">
            <v>0</v>
          </cell>
          <cell r="ET118">
            <v>0</v>
          </cell>
          <cell r="EU118">
            <v>0</v>
          </cell>
          <cell r="EV118">
            <v>0</v>
          </cell>
        </row>
        <row r="119">
          <cell r="C119" t="str">
            <v>Operational Profit</v>
          </cell>
          <cell r="D119" t="str">
            <v>/year</v>
          </cell>
          <cell r="E119">
            <v>-9835013</v>
          </cell>
          <cell r="F119">
            <v>-8479864</v>
          </cell>
          <cell r="G119">
            <v>-9661911.0000000019</v>
          </cell>
          <cell r="H119">
            <v>-8482534</v>
          </cell>
          <cell r="I119">
            <v>-9319643</v>
          </cell>
          <cell r="J119">
            <v>-8948521</v>
          </cell>
          <cell r="K119">
            <v>-9163500</v>
          </cell>
          <cell r="L119">
            <v>-8466110</v>
          </cell>
          <cell r="M119">
            <v>-8053080</v>
          </cell>
          <cell r="N119">
            <v>-6681281.0000000009</v>
          </cell>
          <cell r="O119">
            <v>-5775168.9999999991</v>
          </cell>
          <cell r="P119">
            <v>-6191646</v>
          </cell>
          <cell r="Q119">
            <v>-6074106.0000000009</v>
          </cell>
          <cell r="R119">
            <v>-5697920</v>
          </cell>
          <cell r="W119" t="str">
            <v>Operational Profit</v>
          </cell>
          <cell r="X119" t="str">
            <v>/year</v>
          </cell>
          <cell r="Y119">
            <v>-12303035.498839907</v>
          </cell>
          <cell r="Z119">
            <v>-9361107.4064516127</v>
          </cell>
          <cell r="AA119">
            <v>-12744017.370325696</v>
          </cell>
          <cell r="AB119">
            <v>-9363585.1354838703</v>
          </cell>
          <cell r="AC119">
            <v>-12076682.534959834</v>
          </cell>
          <cell r="AD119">
            <v>-10948842.593627723</v>
          </cell>
          <cell r="AE119">
            <v>-11785067.691398168</v>
          </cell>
          <cell r="AF119">
            <v>-10258075.027995521</v>
          </cell>
          <cell r="AG119">
            <v>-10210059.394295795</v>
          </cell>
          <cell r="AH119">
            <v>-9571462.1242484972</v>
          </cell>
          <cell r="AI119">
            <v>-7205708.1938325986</v>
          </cell>
          <cell r="AJ119">
            <v>-8396924.8805352021</v>
          </cell>
          <cell r="AK119">
            <v>-7781070.299727519</v>
          </cell>
          <cell r="AL119">
            <v>-8228406.153846154</v>
          </cell>
          <cell r="AP119" t="str">
            <v>Operational Profit</v>
          </cell>
          <cell r="AQ119" t="str">
            <v>/year</v>
          </cell>
          <cell r="AR119">
            <v>-7179626.7818574505</v>
          </cell>
          <cell r="AS119">
            <v>-5719506.8456375841</v>
          </cell>
          <cell r="AT119">
            <v>-7254646.9232655065</v>
          </cell>
          <cell r="AU119">
            <v>-5725254.765100671</v>
          </cell>
          <cell r="AV119">
            <v>-6966603.5346097182</v>
          </cell>
          <cell r="AW119">
            <v>-6471604.270462634</v>
          </cell>
          <cell r="AX119">
            <v>-6954816.7770419428</v>
          </cell>
          <cell r="AY119">
            <v>-6196709.401709402</v>
          </cell>
          <cell r="AZ119">
            <v>-6006960.5231290869</v>
          </cell>
          <cell r="BA119">
            <v>-6268988.7276409036</v>
          </cell>
          <cell r="BB119">
            <v>-4811486.2937922552</v>
          </cell>
          <cell r="BC119">
            <v>-5745011.2374581937</v>
          </cell>
          <cell r="BD119">
            <v>-5383316.4524421589</v>
          </cell>
          <cell r="BE119">
            <v>-5616691.749174918</v>
          </cell>
          <cell r="BI119" t="str">
            <v>Operational Profit</v>
          </cell>
          <cell r="BJ119" t="str">
            <v>/year</v>
          </cell>
          <cell r="BK119">
            <v>-9301925.300422214</v>
          </cell>
          <cell r="BL119">
            <v>-7180163.2870233515</v>
          </cell>
          <cell r="BM119">
            <v>-9462747.4423269816</v>
          </cell>
          <cell r="BN119">
            <v>-7184287.9101389302</v>
          </cell>
          <cell r="BO119">
            <v>-9066809.49832776</v>
          </cell>
          <cell r="BP119">
            <v>-8308132.9073482426</v>
          </cell>
          <cell r="BQ119">
            <v>-8874852.6001987401</v>
          </cell>
          <cell r="BR119">
            <v>-7780257.4508560561</v>
          </cell>
          <cell r="BS119">
            <v>-7449287.3563218387</v>
          </cell>
          <cell r="BT119">
            <v>-7032112.3561013043</v>
          </cell>
          <cell r="BU119">
            <v>-5318345.7369692782</v>
          </cell>
          <cell r="BV119">
            <v>-6321606.7567567565</v>
          </cell>
          <cell r="BW119">
            <v>-5892339.4113424253</v>
          </cell>
          <cell r="BX119">
            <v>-5989199.5258791</v>
          </cell>
          <cell r="CB119" t="str">
            <v>Operational Profit</v>
          </cell>
          <cell r="CC119" t="str">
            <v>/year</v>
          </cell>
          <cell r="CD119">
            <v>-10312045.714285716</v>
          </cell>
          <cell r="CE119">
            <v>-7951557.4889867837</v>
          </cell>
          <cell r="CF119">
            <v>-10410006.386975579</v>
          </cell>
          <cell r="CG119">
            <v>-7955268.5022026422</v>
          </cell>
          <cell r="CH119">
            <v>-9913751.4418604635</v>
          </cell>
          <cell r="CI119">
            <v>-9069307.4821852706</v>
          </cell>
          <cell r="CJ119">
            <v>-9739325.4950495046</v>
          </cell>
          <cell r="CK119">
            <v>-8535702.1276595742</v>
          </cell>
          <cell r="CL119">
            <v>-8399790.0552486181</v>
          </cell>
          <cell r="CM119">
            <v>-8203646.2921348307</v>
          </cell>
          <cell r="CN119">
            <v>-6171852.9470529472</v>
          </cell>
          <cell r="CO119" t="e">
            <v>#N/A</v>
          </cell>
          <cell r="CP119" t="e">
            <v>#N/A</v>
          </cell>
          <cell r="CQ119">
            <v>-7076489.3023255821</v>
          </cell>
          <cell r="CU119" t="str">
            <v>Operational Profit</v>
          </cell>
          <cell r="CV119" t="str">
            <v>/year</v>
          </cell>
          <cell r="CW119">
            <v>-9027851.5497553013</v>
          </cell>
          <cell r="CX119">
            <v>-7007957.9104477614</v>
          </cell>
          <cell r="CY119">
            <v>-9085608.8243507408</v>
          </cell>
          <cell r="CZ119">
            <v>-7012380</v>
          </cell>
          <cell r="DA119">
            <v>-8700279.4428969342</v>
          </cell>
          <cell r="DB119">
            <v>-7984073.2530120481</v>
          </cell>
          <cell r="DC119">
            <v>-8540900.4424778745</v>
          </cell>
          <cell r="DD119">
            <v>-7508220.7482090751</v>
          </cell>
          <cell r="DE119">
            <v>-7222763.2850241531</v>
          </cell>
          <cell r="DF119">
            <v>-6888049.5088408627</v>
          </cell>
          <cell r="DG119">
            <v>-5221585.7016248154</v>
          </cell>
          <cell r="DH119">
            <v>-6202509.4170403592</v>
          </cell>
          <cell r="DI119">
            <v>-5792941.0468319561</v>
          </cell>
          <cell r="DJ119">
            <v>-5921870.2923181513</v>
          </cell>
          <cell r="DN119" t="str">
            <v>Operational Profit</v>
          </cell>
          <cell r="DO119" t="str">
            <v>/year</v>
          </cell>
          <cell r="DP119" t="e">
            <v>#N/A</v>
          </cell>
          <cell r="DQ119" t="e">
            <v>#N/A</v>
          </cell>
          <cell r="DR119" t="e">
            <v>#N/A</v>
          </cell>
          <cell r="DS119" t="e">
            <v>#N/A</v>
          </cell>
          <cell r="DT119" t="e">
            <v>#N/A</v>
          </cell>
          <cell r="DU119" t="e">
            <v>#N/A</v>
          </cell>
          <cell r="DV119" t="e">
            <v>#N/A</v>
          </cell>
          <cell r="DW119" t="e">
            <v>#N/A</v>
          </cell>
          <cell r="DX119" t="e">
            <v>#N/A</v>
          </cell>
          <cell r="DY119">
            <v>-8653682.5307557099</v>
          </cell>
          <cell r="DZ119">
            <v>-6658967.0647391574</v>
          </cell>
          <cell r="EA119">
            <v>-7762989.1304347813</v>
          </cell>
          <cell r="EB119">
            <v>-7246766.2463627541</v>
          </cell>
          <cell r="EC119">
            <v>-7669780.1907556886</v>
          </cell>
          <cell r="EG119" t="str">
            <v>Operational Profit</v>
          </cell>
          <cell r="EH119" t="str">
            <v>/year</v>
          </cell>
          <cell r="EI119" t="e">
            <v>#N/A</v>
          </cell>
          <cell r="EJ119" t="e">
            <v>#N/A</v>
          </cell>
          <cell r="EK119" t="e">
            <v>#N/A</v>
          </cell>
          <cell r="EL119" t="e">
            <v>#N/A</v>
          </cell>
          <cell r="EM119" t="e">
            <v>#N/A</v>
          </cell>
          <cell r="EN119" t="e">
            <v>#N/A</v>
          </cell>
          <cell r="EO119" t="e">
            <v>#N/A</v>
          </cell>
          <cell r="EP119" t="e">
            <v>#N/A</v>
          </cell>
          <cell r="EQ119" t="e">
            <v>#N/A</v>
          </cell>
          <cell r="ER119">
            <v>-7663445.1113262326</v>
          </cell>
          <cell r="ES119">
            <v>-5908508.9005235611</v>
          </cell>
          <cell r="ET119">
            <v>-6950252.4124881737</v>
          </cell>
          <cell r="EU119">
            <v>-6504824.8192771096</v>
          </cell>
          <cell r="EV119">
            <v>-6712438.5542168682</v>
          </cell>
        </row>
        <row r="120">
          <cell r="C120" t="str">
            <v>T/C Equivalent</v>
          </cell>
          <cell r="D120" t="str">
            <v>/year</v>
          </cell>
          <cell r="E120">
            <v>3175081</v>
          </cell>
          <cell r="F120">
            <v>3050865.6000000006</v>
          </cell>
          <cell r="G120">
            <v>3021653.6999999993</v>
          </cell>
          <cell r="H120">
            <v>3051826.2000000007</v>
          </cell>
          <cell r="I120">
            <v>3012050</v>
          </cell>
          <cell r="J120">
            <v>3035499.5999999996</v>
          </cell>
          <cell r="K120">
            <v>2976625.8000000003</v>
          </cell>
          <cell r="L120">
            <v>2890728.0000000005</v>
          </cell>
          <cell r="M120">
            <v>2579223.6</v>
          </cell>
          <cell r="N120">
            <v>3384993.0000000005</v>
          </cell>
          <cell r="O120">
            <v>3305833.8000000003</v>
          </cell>
          <cell r="P120">
            <v>3591957.6</v>
          </cell>
          <cell r="Q120">
            <v>3720784.4000000004</v>
          </cell>
          <cell r="R120">
            <v>3503160.0000000005</v>
          </cell>
          <cell r="W120" t="str">
            <v>T/C Equivalent</v>
          </cell>
          <cell r="X120" t="str">
            <v>/year</v>
          </cell>
          <cell r="Y120">
            <v>4575600</v>
          </cell>
          <cell r="Z120">
            <v>4392000</v>
          </cell>
          <cell r="AA120">
            <v>4388400</v>
          </cell>
          <cell r="AB120">
            <v>4393080</v>
          </cell>
          <cell r="AC120">
            <v>4360680</v>
          </cell>
          <cell r="AD120">
            <v>4475520</v>
          </cell>
          <cell r="AE120">
            <v>4311360</v>
          </cell>
          <cell r="AF120">
            <v>4183920</v>
          </cell>
          <cell r="AG120">
            <v>3698280</v>
          </cell>
          <cell r="AH120">
            <v>4965120</v>
          </cell>
          <cell r="AI120">
            <v>4824720</v>
          </cell>
          <cell r="AJ120">
            <v>5271120</v>
          </cell>
          <cell r="AK120">
            <v>5408280</v>
          </cell>
          <cell r="AL120">
            <v>5079240</v>
          </cell>
          <cell r="AP120" t="str">
            <v>T/C Equivalent</v>
          </cell>
          <cell r="AQ120" t="str">
            <v>/year</v>
          </cell>
          <cell r="AR120">
            <v>1457640</v>
          </cell>
          <cell r="AS120">
            <v>1334520</v>
          </cell>
          <cell r="AT120">
            <v>1411919.9999999998</v>
          </cell>
          <cell r="AU120">
            <v>1335600</v>
          </cell>
          <cell r="AV120">
            <v>1382039.9999999998</v>
          </cell>
          <cell r="AW120">
            <v>1373760</v>
          </cell>
          <cell r="AX120">
            <v>1388160</v>
          </cell>
          <cell r="AY120">
            <v>1319039.9999999998</v>
          </cell>
          <cell r="AZ120">
            <v>1202760</v>
          </cell>
          <cell r="BA120">
            <v>1275120</v>
          </cell>
          <cell r="BB120">
            <v>1178280</v>
          </cell>
          <cell r="BC120">
            <v>1305360</v>
          </cell>
          <cell r="BD120">
            <v>1323720</v>
          </cell>
          <cell r="BE120">
            <v>1233000</v>
          </cell>
          <cell r="BI120" t="str">
            <v>T/C Equivalent</v>
          </cell>
          <cell r="BJ120" t="str">
            <v>/year</v>
          </cell>
          <cell r="BK120">
            <v>1901880</v>
          </cell>
          <cell r="BL120">
            <v>1766880</v>
          </cell>
          <cell r="BM120">
            <v>1827000</v>
          </cell>
          <cell r="BN120">
            <v>1767600</v>
          </cell>
          <cell r="BO120">
            <v>1815840</v>
          </cell>
          <cell r="BP120">
            <v>1823400</v>
          </cell>
          <cell r="BQ120">
            <v>1790280</v>
          </cell>
          <cell r="BR120">
            <v>1710360</v>
          </cell>
          <cell r="BS120">
            <v>1483920</v>
          </cell>
          <cell r="BT120">
            <v>1575360</v>
          </cell>
          <cell r="BU120">
            <v>1469160</v>
          </cell>
          <cell r="BV120">
            <v>1624680</v>
          </cell>
          <cell r="BW120">
            <v>1654200</v>
          </cell>
          <cell r="BX120">
            <v>1430640</v>
          </cell>
          <cell r="CB120" t="str">
            <v>T/C Equivalent</v>
          </cell>
          <cell r="CC120" t="str">
            <v>/year</v>
          </cell>
          <cell r="CD120">
            <v>2486520</v>
          </cell>
          <cell r="CE120">
            <v>2334600</v>
          </cell>
          <cell r="CF120">
            <v>2367720</v>
          </cell>
          <cell r="CG120">
            <v>2335680</v>
          </cell>
          <cell r="CH120">
            <v>2345760</v>
          </cell>
          <cell r="CI120">
            <v>2340360</v>
          </cell>
          <cell r="CJ120">
            <v>2325960</v>
          </cell>
          <cell r="CK120">
            <v>2232720.0000000005</v>
          </cell>
          <cell r="CL120">
            <v>1995840</v>
          </cell>
          <cell r="CM120">
            <v>2487960</v>
          </cell>
          <cell r="CN120">
            <v>2360520</v>
          </cell>
          <cell r="CO120" t="e">
            <v>#N/A</v>
          </cell>
          <cell r="CP120" t="e">
            <v>#N/A</v>
          </cell>
          <cell r="CQ120">
            <v>2441160</v>
          </cell>
          <cell r="CU120" t="str">
            <v>T/C Equivalent</v>
          </cell>
          <cell r="CV120" t="str">
            <v>/year</v>
          </cell>
          <cell r="CW120">
            <v>2066040</v>
          </cell>
          <cell r="CX120">
            <v>1911240</v>
          </cell>
          <cell r="CY120">
            <v>1972080</v>
          </cell>
          <cell r="CZ120">
            <v>1912320</v>
          </cell>
          <cell r="DA120">
            <v>1955159.9999999998</v>
          </cell>
          <cell r="DB120">
            <v>1939680</v>
          </cell>
          <cell r="DC120">
            <v>1931400</v>
          </cell>
          <cell r="DD120">
            <v>1841400</v>
          </cell>
          <cell r="DE120">
            <v>1623240</v>
          </cell>
          <cell r="DF120">
            <v>1709280</v>
          </cell>
          <cell r="DG120">
            <v>1587240</v>
          </cell>
          <cell r="DH120">
            <v>1745640</v>
          </cell>
          <cell r="DI120">
            <v>1785240</v>
          </cell>
          <cell r="DJ120">
            <v>1571400</v>
          </cell>
          <cell r="DN120" t="str">
            <v>T/C Equivalent</v>
          </cell>
          <cell r="DO120" t="str">
            <v>/year</v>
          </cell>
          <cell r="DP120" t="e">
            <v>#N/A</v>
          </cell>
          <cell r="DQ120" t="e">
            <v>#N/A</v>
          </cell>
          <cell r="DR120" t="e">
            <v>#N/A</v>
          </cell>
          <cell r="DS120" t="e">
            <v>#N/A</v>
          </cell>
          <cell r="DT120" t="e">
            <v>#N/A</v>
          </cell>
          <cell r="DU120" t="e">
            <v>#N/A</v>
          </cell>
          <cell r="DV120" t="e">
            <v>#N/A</v>
          </cell>
          <cell r="DW120" t="e">
            <v>#N/A</v>
          </cell>
          <cell r="DX120" t="e">
            <v>#N/A</v>
          </cell>
          <cell r="DY120">
            <v>2450520</v>
          </cell>
          <cell r="DZ120">
            <v>2355840</v>
          </cell>
          <cell r="EA120">
            <v>2525760</v>
          </cell>
          <cell r="EB120">
            <v>2602440</v>
          </cell>
          <cell r="EC120">
            <v>2446920</v>
          </cell>
          <cell r="EG120" t="str">
            <v>T/C Equivalent</v>
          </cell>
          <cell r="EH120" t="str">
            <v>/year</v>
          </cell>
          <cell r="EI120" t="e">
            <v>#N/A</v>
          </cell>
          <cell r="EJ120" t="e">
            <v>#N/A</v>
          </cell>
          <cell r="EK120" t="e">
            <v>#N/A</v>
          </cell>
          <cell r="EL120" t="e">
            <v>#N/A</v>
          </cell>
          <cell r="EM120" t="e">
            <v>#N/A</v>
          </cell>
          <cell r="EN120" t="e">
            <v>#N/A</v>
          </cell>
          <cell r="EO120" t="e">
            <v>#N/A</v>
          </cell>
          <cell r="EP120" t="e">
            <v>#N/A</v>
          </cell>
          <cell r="EQ120" t="e">
            <v>#N/A</v>
          </cell>
          <cell r="ER120">
            <v>1958400</v>
          </cell>
          <cell r="ES120">
            <v>1854720</v>
          </cell>
          <cell r="ET120">
            <v>2017800</v>
          </cell>
          <cell r="EU120">
            <v>2070360</v>
          </cell>
          <cell r="EV120">
            <v>1837440</v>
          </cell>
        </row>
      </sheetData>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_Redn"/>
      <sheetName val="Borrowing movement"/>
      <sheetName val="166010."/>
      <sheetName val="121000"/>
      <sheetName val="Sales tax incentives"/>
      <sheetName val="dautocomp"/>
      <sheetName val="Dforgings"/>
      <sheetName val="spares timing"/>
      <sheetName val="PROC CHAR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10)"/>
      <sheetName val="내역 (10)"/>
      <sheetName val="총괄 (9)"/>
      <sheetName val="내역 (9)"/>
      <sheetName val="총괄 (8)"/>
      <sheetName val="내역 (8)"/>
      <sheetName val="총괄 (7)"/>
      <sheetName val="내역 (7)"/>
      <sheetName val="총괄 (6)"/>
      <sheetName val="내역 (6)"/>
      <sheetName val="총괄 (5)"/>
      <sheetName val="내역 (5)"/>
      <sheetName val="총괄 (4)"/>
      <sheetName val="내역 (4)"/>
      <sheetName val="총괄 (3)"/>
      <sheetName val="내역 (3)"/>
      <sheetName val="총괄 (2)"/>
      <sheetName val="내역 (2)"/>
      <sheetName val="총괄 (1)"/>
      <sheetName val="내역 (1)"/>
      <sheetName val="내역서 EC07"/>
      <sheetName val="계산서 EC07"/>
      <sheetName val="계산서 EC06"/>
      <sheetName val="내역서 EC06"/>
      <sheetName val="계산서 EC05"/>
      <sheetName val="내역서 EC05"/>
      <sheetName val="계산서 EC04"/>
      <sheetName val="내역서 EC04"/>
      <sheetName val="계산서 EC03"/>
      <sheetName val="내역서 EC03"/>
      <sheetName val="내역서 EC02"/>
      <sheetName val="계산서 EC02"/>
      <sheetName val="내역서 EC01"/>
      <sheetName val="계산서 EC01"/>
      <sheetName val="계측"/>
      <sheetName val="계측총괄"/>
      <sheetName val="00,집계표"/>
      <sheetName val="매크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PEE"/>
      <sheetName val="000's"/>
      <sheetName val="BS"/>
      <sheetName val="PL"/>
      <sheetName val="SCH 1,2,3"/>
      <sheetName val="Sch 4"/>
      <sheetName val="SCH 5,6,7"/>
      <sheetName val="SCH 8,9,10"/>
      <sheetName val="SCH 11,12,13"/>
      <sheetName val="SCH 14,15,16"/>
      <sheetName val="Notes1"/>
      <sheetName val="Notes 2"/>
      <sheetName val="Notes 3"/>
      <sheetName val="Notes 4"/>
      <sheetName val="partiv"/>
      <sheetName val="SCH_1,2,3"/>
      <sheetName val="Sch_4"/>
      <sheetName val="SCH_5,6,7"/>
      <sheetName val="SCH_8,9,10"/>
      <sheetName val="SCH_11,12,13"/>
      <sheetName val="SCH_14,15,16"/>
      <sheetName val="Notes_2"/>
      <sheetName val="Notes_3"/>
      <sheetName val="Notes_4"/>
      <sheetName val="Others"/>
      <sheetName val="Entity List"/>
      <sheetName val="Cost Report R"/>
      <sheetName val="PL MlS"/>
      <sheetName val="Alumina"/>
      <sheetName val="Hydrate"/>
      <sheetName val="Expats Extract"/>
      <sheetName val="Exchange Rate"/>
      <sheetName val="Settlement Report"/>
      <sheetName val="Expats Register"/>
      <sheetName val="Settlement Extract"/>
      <sheetName val="AL Wise_LA Prov"/>
      <sheetName val="AL Wise Prov"/>
      <sheetName val="Leave provision"/>
      <sheetName val="validation rules"/>
      <sheetName val="lead"/>
      <sheetName val="Section conclusion"/>
      <sheetName val="Customize Your Invoice"/>
      <sheetName val="Validation rules2"/>
      <sheetName val="Dimensions IFRS"/>
      <sheetName val="IFRS BS - IS"/>
      <sheetName val="Others_FDM"/>
      <sheetName val="LISTAS"/>
      <sheetName val="TB"/>
      <sheetName val="Conversion Rate"/>
      <sheetName val="2.working"/>
      <sheetName val="Entity"/>
      <sheetName val="Validation"/>
      <sheetName val="Prepaid expenses"/>
      <sheetName val="Settings"/>
      <sheetName val="OC5-Push Diag"/>
      <sheetName val="Franchise Input"/>
      <sheetName val="Database"/>
      <sheetName val="Sheet1"/>
      <sheetName val="Country wise"/>
      <sheetName val="CWIP June'17 "/>
      <sheetName val="Insurance claim Receivable"/>
      <sheetName val="Sheet3"/>
      <sheetName val="Accon"/>
      <sheetName val="SCH 1-3"/>
      <sheetName val="SCH 11-15"/>
      <sheetName val=" Financial Report Hospital"/>
      <sheetName val="FS Summary_Hospital"/>
      <sheetName val="Cover Page"/>
      <sheetName val="P&amp;L"/>
      <sheetName val="Entry TB"/>
      <sheetName val="Entry TB -FFBH"/>
      <sheetName val="provision"/>
      <sheetName val="dec'09"/>
    </sheetNames>
    <sheetDataSet>
      <sheetData sheetId="0" refreshError="1">
        <row r="1">
          <cell r="B1" t="str">
            <v>{Edit}{Home}@round({end}/$D$1,0)~</v>
          </cell>
        </row>
        <row r="322">
          <cell r="A322" t="str">
            <v>SCHEDULES FORMING PART OF ACCOUNTS</v>
          </cell>
        </row>
        <row r="323">
          <cell r="C323" t="str">
            <v>Year ended</v>
          </cell>
          <cell r="D323">
            <v>0</v>
          </cell>
          <cell r="E323" t="str">
            <v>Year ended</v>
          </cell>
        </row>
        <row r="324">
          <cell r="C324" t="str">
            <v>March 31, 2000</v>
          </cell>
          <cell r="D324">
            <v>0</v>
          </cell>
          <cell r="E324" t="str">
            <v>March 31, 1999</v>
          </cell>
        </row>
        <row r="325">
          <cell r="C325" t="str">
            <v>(Rs.)</v>
          </cell>
          <cell r="D325">
            <v>0</v>
          </cell>
          <cell r="E325" t="str">
            <v>(Rs.)</v>
          </cell>
        </row>
        <row r="327">
          <cell r="A327" t="str">
            <v>SCHEDULE 10 - OTHER INCOME</v>
          </cell>
        </row>
        <row r="329">
          <cell r="A329" t="str">
            <v xml:space="preserve">  Interest on Loans and Deposits - Gross</v>
          </cell>
          <cell r="B329">
            <v>0</v>
          </cell>
          <cell r="C329">
            <v>552007</v>
          </cell>
          <cell r="D329">
            <v>0</v>
          </cell>
          <cell r="E329">
            <v>827356</v>
          </cell>
        </row>
        <row r="330">
          <cell r="A330" t="str">
            <v xml:space="preserve">  [(Tax Deducted at Source Rs.91,269/-(1999 : Rs.145,559/-)]</v>
          </cell>
        </row>
        <row r="332">
          <cell r="A332" t="str">
            <v xml:space="preserve">  Exchange Gain (Net)</v>
          </cell>
          <cell r="B332">
            <v>0</v>
          </cell>
          <cell r="C332">
            <v>4379253</v>
          </cell>
          <cell r="D332">
            <v>0</v>
          </cell>
          <cell r="E332">
            <v>10837828</v>
          </cell>
        </row>
        <row r="334">
          <cell r="A334" t="str">
            <v xml:space="preserve">  Miscellaneous Income</v>
          </cell>
          <cell r="B334">
            <v>0</v>
          </cell>
          <cell r="C334">
            <v>7236159</v>
          </cell>
          <cell r="D334">
            <v>0</v>
          </cell>
          <cell r="E334">
            <v>935081</v>
          </cell>
        </row>
        <row r="335">
          <cell r="C335" t="str">
            <v>-----------------</v>
          </cell>
          <cell r="D335">
            <v>0</v>
          </cell>
          <cell r="E335" t="str">
            <v>-----------------</v>
          </cell>
        </row>
        <row r="336">
          <cell r="C336">
            <v>12167419</v>
          </cell>
          <cell r="D336">
            <v>0</v>
          </cell>
          <cell r="E336">
            <v>12600265</v>
          </cell>
        </row>
        <row r="337">
          <cell r="C337" t="str">
            <v>==========</v>
          </cell>
          <cell r="D337">
            <v>0</v>
          </cell>
          <cell r="E337" t="str">
            <v>==========</v>
          </cell>
        </row>
        <row r="339">
          <cell r="A339" t="str">
            <v>SCHEDULE 11 - RAW MATERIALS CONSUMED</v>
          </cell>
        </row>
        <row r="342">
          <cell r="A342" t="str">
            <v xml:space="preserve">  Opening Stock</v>
          </cell>
          <cell r="B342">
            <v>0</v>
          </cell>
          <cell r="C342">
            <v>75275100</v>
          </cell>
          <cell r="D342">
            <v>0</v>
          </cell>
          <cell r="E342">
            <v>37916231</v>
          </cell>
        </row>
        <row r="344">
          <cell r="A344" t="str">
            <v xml:space="preserve">  Add: Purchases</v>
          </cell>
          <cell r="B344">
            <v>0</v>
          </cell>
          <cell r="C344">
            <v>175864627</v>
          </cell>
          <cell r="D344">
            <v>0</v>
          </cell>
          <cell r="E344">
            <v>234289044</v>
          </cell>
        </row>
        <row r="345">
          <cell r="C345" t="str">
            <v>-------------------</v>
          </cell>
          <cell r="D345">
            <v>0</v>
          </cell>
          <cell r="E345" t="str">
            <v>-------------------</v>
          </cell>
        </row>
        <row r="346">
          <cell r="C346">
            <v>251139727</v>
          </cell>
          <cell r="D346">
            <v>0</v>
          </cell>
          <cell r="E346">
            <v>272205275</v>
          </cell>
        </row>
        <row r="348">
          <cell r="A348" t="str">
            <v xml:space="preserve">  Less: Sales (at cost)</v>
          </cell>
          <cell r="B348">
            <v>0</v>
          </cell>
          <cell r="C348">
            <v>0</v>
          </cell>
          <cell r="D348">
            <v>0</v>
          </cell>
          <cell r="E348">
            <v>43882230</v>
          </cell>
        </row>
        <row r="349">
          <cell r="C349" t="str">
            <v>-------------------</v>
          </cell>
          <cell r="D349">
            <v>0</v>
          </cell>
          <cell r="E349" t="str">
            <v>-------------------</v>
          </cell>
        </row>
        <row r="350">
          <cell r="C350">
            <v>251139727</v>
          </cell>
          <cell r="D350">
            <v>0</v>
          </cell>
          <cell r="E350">
            <v>228323045</v>
          </cell>
        </row>
        <row r="352">
          <cell r="A352" t="str">
            <v xml:space="preserve">  Less: Closing Stock</v>
          </cell>
          <cell r="B352">
            <v>0</v>
          </cell>
          <cell r="C352">
            <v>51504986</v>
          </cell>
          <cell r="D352">
            <v>0</v>
          </cell>
          <cell r="E352">
            <v>75275100</v>
          </cell>
        </row>
        <row r="353">
          <cell r="C353" t="str">
            <v>-------------------</v>
          </cell>
          <cell r="D353">
            <v>0</v>
          </cell>
          <cell r="E353" t="str">
            <v>-------------------</v>
          </cell>
        </row>
        <row r="354">
          <cell r="C354">
            <v>199634741</v>
          </cell>
          <cell r="D354">
            <v>0</v>
          </cell>
          <cell r="E354">
            <v>153047945</v>
          </cell>
        </row>
        <row r="355">
          <cell r="C355" t="str">
            <v>===========</v>
          </cell>
          <cell r="D355">
            <v>0</v>
          </cell>
          <cell r="E355"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Sheet1"/>
      <sheetName val="feb"/>
      <sheetName val="sept 03 captive"/>
      <sheetName val="sep desp"/>
      <sheetName val="aug captive"/>
      <sheetName val="aug desp"/>
      <sheetName val="desp july"/>
      <sheetName val="july captive"/>
      <sheetName val="proc"/>
      <sheetName val="Sheet3"/>
      <sheetName val="Sheet8"/>
      <sheetName val="Sheet5"/>
      <sheetName val="Sheet7"/>
      <sheetName val="feb04 (3)"/>
      <sheetName val="feb04 (2)"/>
      <sheetName val="MARCH04"/>
      <sheetName val="feb04"/>
      <sheetName val="FEB131"/>
      <sheetName val="JAN"/>
      <sheetName val="01-04 TO 15TH DEC"/>
      <sheetName val="march03"/>
      <sheetName val="FEB03"/>
      <sheetName val="JAN03"/>
      <sheetName val="Sheet6"/>
      <sheetName val=""/>
      <sheetName val="MISforgeforging"/>
      <sheetName val="Conveyance"/>
      <sheetName val="Master (2)"/>
      <sheetName val="TML 2002"/>
      <sheetName val="manual &amp; comp inv list"/>
      <sheetName val="power"/>
      <sheetName val="#REF"/>
      <sheetName val="CPED_SCH6_RECON"/>
      <sheetName val="(BS,CF)-BACK"/>
      <sheetName val="paco"/>
      <sheetName val="Total"/>
      <sheetName val="MacroSheet"/>
      <sheetName val="Base"/>
      <sheetName val="207Eng_Assy"/>
      <sheetName val="CKD"/>
      <sheetName val="Suma"/>
      <sheetName val="IS Nov8th"/>
      <sheetName val="Print"/>
      <sheetName val="PL"/>
      <sheetName val="TEMP1"/>
      <sheetName val="TEMP2"/>
      <sheetName val="OTHER OPERATING"/>
      <sheetName val="Base File"/>
      <sheetName val="Recurring fixed costs"/>
      <sheetName val="FIS_profile"/>
    </sheetNames>
    <sheetDataSet>
      <sheetData sheetId="0"/>
      <sheetData sheetId="1" refreshError="1">
        <row r="1">
          <cell r="A1" t="str">
            <v>Material</v>
          </cell>
          <cell r="B1" t="str">
            <v>PROC</v>
          </cell>
        </row>
        <row r="2">
          <cell r="A2" t="str">
            <v>0003382629</v>
          </cell>
          <cell r="B2" t="str">
            <v>F</v>
          </cell>
        </row>
        <row r="3">
          <cell r="A3" t="str">
            <v>0003383429</v>
          </cell>
          <cell r="B3" t="str">
            <v>F</v>
          </cell>
        </row>
        <row r="4">
          <cell r="A4" t="str">
            <v>0004010006J</v>
          </cell>
          <cell r="B4" t="str">
            <v>E50</v>
          </cell>
        </row>
        <row r="5">
          <cell r="A5" t="str">
            <v>0004010007J</v>
          </cell>
          <cell r="B5" t="str">
            <v>E50</v>
          </cell>
        </row>
        <row r="6">
          <cell r="A6" t="str">
            <v>0004200118</v>
          </cell>
          <cell r="B6" t="str">
            <v>F</v>
          </cell>
        </row>
        <row r="7">
          <cell r="A7" t="str">
            <v>0004280035J</v>
          </cell>
          <cell r="B7" t="str">
            <v>F</v>
          </cell>
        </row>
        <row r="8">
          <cell r="A8" t="str">
            <v>0004280072</v>
          </cell>
          <cell r="B8" t="str">
            <v>E50</v>
          </cell>
        </row>
        <row r="9">
          <cell r="A9" t="str">
            <v>0004280073J</v>
          </cell>
          <cell r="B9" t="str">
            <v>F</v>
          </cell>
        </row>
        <row r="10">
          <cell r="A10" t="str">
            <v>0004280235J</v>
          </cell>
          <cell r="B10" t="str">
            <v>F</v>
          </cell>
        </row>
        <row r="11">
          <cell r="A11" t="str">
            <v>0004280335J</v>
          </cell>
          <cell r="B11" t="str">
            <v>F</v>
          </cell>
        </row>
        <row r="12">
          <cell r="A12" t="str">
            <v>0004280435J</v>
          </cell>
          <cell r="B12" t="str">
            <v>F</v>
          </cell>
        </row>
        <row r="13">
          <cell r="A13" t="str">
            <v>0004280473</v>
          </cell>
          <cell r="B13" t="str">
            <v>F</v>
          </cell>
        </row>
        <row r="14">
          <cell r="A14" t="str">
            <v>0004283335</v>
          </cell>
          <cell r="B14" t="str">
            <v>F</v>
          </cell>
        </row>
        <row r="15">
          <cell r="A15" t="str">
            <v>0004310143J</v>
          </cell>
          <cell r="B15" t="str">
            <v>E50</v>
          </cell>
        </row>
        <row r="16">
          <cell r="A16" t="str">
            <v>0004710034J</v>
          </cell>
          <cell r="B16" t="str">
            <v>E50</v>
          </cell>
        </row>
        <row r="17">
          <cell r="A17" t="str">
            <v>0004710134J</v>
          </cell>
          <cell r="B17" t="str">
            <v>E50</v>
          </cell>
        </row>
        <row r="18">
          <cell r="A18" t="str">
            <v>0004710180J</v>
          </cell>
          <cell r="B18" t="str">
            <v>E50</v>
          </cell>
        </row>
        <row r="19">
          <cell r="A19" t="str">
            <v>0004710280J</v>
          </cell>
          <cell r="B19" t="str">
            <v>E50</v>
          </cell>
        </row>
        <row r="20">
          <cell r="A20" t="str">
            <v>0005420219J</v>
          </cell>
          <cell r="B20" t="str">
            <v>E50</v>
          </cell>
        </row>
        <row r="21">
          <cell r="A21" t="str">
            <v>0005460037J</v>
          </cell>
          <cell r="B21" t="str">
            <v>E50</v>
          </cell>
        </row>
        <row r="22">
          <cell r="A22" t="str">
            <v>0005460088</v>
          </cell>
          <cell r="B22" t="str">
            <v>E50</v>
          </cell>
        </row>
        <row r="23">
          <cell r="A23" t="str">
            <v>0005460137J</v>
          </cell>
          <cell r="B23" t="str">
            <v>E50</v>
          </cell>
        </row>
        <row r="24">
          <cell r="A24" t="str">
            <v>0005840024J</v>
          </cell>
          <cell r="B24" t="str">
            <v>E50</v>
          </cell>
        </row>
        <row r="25">
          <cell r="A25" t="str">
            <v>0008200039J</v>
          </cell>
          <cell r="B25" t="str">
            <v>E50</v>
          </cell>
        </row>
        <row r="26">
          <cell r="A26" t="str">
            <v>0008200139J</v>
          </cell>
          <cell r="B26" t="str">
            <v>E50</v>
          </cell>
        </row>
        <row r="27">
          <cell r="A27" t="str">
            <v>0009810518</v>
          </cell>
          <cell r="B27" t="str">
            <v>F</v>
          </cell>
        </row>
        <row r="28">
          <cell r="A28" t="str">
            <v>0009811918</v>
          </cell>
          <cell r="B28" t="str">
            <v>F</v>
          </cell>
        </row>
        <row r="29">
          <cell r="A29" t="str">
            <v>0009812587</v>
          </cell>
          <cell r="B29" t="str">
            <v>F</v>
          </cell>
        </row>
        <row r="30">
          <cell r="A30" t="str">
            <v>0009812687</v>
          </cell>
          <cell r="B30" t="str">
            <v>F</v>
          </cell>
        </row>
        <row r="31">
          <cell r="A31" t="str">
            <v>0009814005</v>
          </cell>
          <cell r="B31" t="str">
            <v>F</v>
          </cell>
        </row>
        <row r="32">
          <cell r="A32" t="str">
            <v>0009860970</v>
          </cell>
          <cell r="B32" t="str">
            <v>F</v>
          </cell>
        </row>
        <row r="33">
          <cell r="A33" t="str">
            <v>0009890184J</v>
          </cell>
          <cell r="B33" t="str">
            <v>E50</v>
          </cell>
        </row>
        <row r="34">
          <cell r="A34" t="str">
            <v>0009890187J</v>
          </cell>
          <cell r="B34" t="str">
            <v>E50</v>
          </cell>
        </row>
        <row r="35">
          <cell r="A35" t="str">
            <v>0009890284J</v>
          </cell>
          <cell r="B35" t="str">
            <v>E50</v>
          </cell>
        </row>
        <row r="36">
          <cell r="A36" t="str">
            <v>0009907206J</v>
          </cell>
          <cell r="B36" t="str">
            <v>E50</v>
          </cell>
        </row>
        <row r="37">
          <cell r="A37" t="str">
            <v>0009947941</v>
          </cell>
          <cell r="B37" t="str">
            <v>E50</v>
          </cell>
        </row>
        <row r="38">
          <cell r="A38" t="str">
            <v>0009970006J</v>
          </cell>
          <cell r="B38" t="str">
            <v>F</v>
          </cell>
        </row>
        <row r="39">
          <cell r="A39" t="str">
            <v>0009971888</v>
          </cell>
          <cell r="B39" t="str">
            <v>F</v>
          </cell>
        </row>
        <row r="40">
          <cell r="A40" t="str">
            <v>0009972381</v>
          </cell>
          <cell r="B40" t="str">
            <v>E50</v>
          </cell>
        </row>
        <row r="41">
          <cell r="A41" t="str">
            <v>0009973446</v>
          </cell>
          <cell r="B41" t="str">
            <v>F</v>
          </cell>
        </row>
        <row r="42">
          <cell r="A42" t="str">
            <v>0009976747</v>
          </cell>
          <cell r="B42" t="str">
            <v>F</v>
          </cell>
        </row>
        <row r="43">
          <cell r="A43" t="str">
            <v>0009977446</v>
          </cell>
          <cell r="B43" t="str">
            <v>F</v>
          </cell>
        </row>
        <row r="44">
          <cell r="A44" t="str">
            <v>000R012325001J</v>
          </cell>
          <cell r="B44" t="str">
            <v>F</v>
          </cell>
        </row>
        <row r="45">
          <cell r="A45" t="str">
            <v>0019909101</v>
          </cell>
          <cell r="B45" t="str">
            <v>E50</v>
          </cell>
        </row>
        <row r="46">
          <cell r="A46" t="str">
            <v>0019976140</v>
          </cell>
          <cell r="B46" t="str">
            <v>E50</v>
          </cell>
        </row>
        <row r="47">
          <cell r="A47" t="str">
            <v>00312262144560</v>
          </cell>
          <cell r="B47" t="str">
            <v>F30</v>
          </cell>
        </row>
        <row r="48">
          <cell r="A48" t="str">
            <v>00312264107160</v>
          </cell>
          <cell r="B48" t="str">
            <v>F</v>
          </cell>
        </row>
        <row r="49">
          <cell r="A49" t="str">
            <v>00312267160860</v>
          </cell>
          <cell r="B49" t="str">
            <v>F</v>
          </cell>
        </row>
        <row r="50">
          <cell r="A50" t="str">
            <v>00312282206260</v>
          </cell>
          <cell r="B50" t="str">
            <v>F</v>
          </cell>
        </row>
        <row r="51">
          <cell r="A51" t="str">
            <v>00312282221150</v>
          </cell>
          <cell r="B51" t="str">
            <v>F</v>
          </cell>
        </row>
        <row r="52">
          <cell r="A52" t="str">
            <v>00312282221162</v>
          </cell>
          <cell r="B52" t="str">
            <v>F</v>
          </cell>
        </row>
        <row r="53">
          <cell r="A53" t="str">
            <v>00312283103161</v>
          </cell>
          <cell r="B53" t="str">
            <v>F</v>
          </cell>
        </row>
        <row r="54">
          <cell r="A54" t="str">
            <v>00312283123010</v>
          </cell>
          <cell r="B54" t="str">
            <v>F</v>
          </cell>
        </row>
        <row r="55">
          <cell r="A55" t="str">
            <v>00312283123061</v>
          </cell>
          <cell r="B55" t="str">
            <v>F</v>
          </cell>
        </row>
        <row r="56">
          <cell r="A56" t="str">
            <v>00312284102060</v>
          </cell>
          <cell r="B56" t="str">
            <v>F</v>
          </cell>
        </row>
        <row r="57">
          <cell r="A57" t="str">
            <v>00312284105060</v>
          </cell>
          <cell r="B57" t="str">
            <v>F</v>
          </cell>
        </row>
        <row r="58">
          <cell r="A58" t="str">
            <v>00312284130150</v>
          </cell>
          <cell r="B58" t="str">
            <v>F</v>
          </cell>
        </row>
        <row r="59">
          <cell r="A59" t="str">
            <v>00312331105260</v>
          </cell>
          <cell r="B59" t="str">
            <v>F</v>
          </cell>
        </row>
        <row r="60">
          <cell r="A60" t="str">
            <v>00312331105281</v>
          </cell>
          <cell r="B60" t="str">
            <v>F30</v>
          </cell>
        </row>
        <row r="61">
          <cell r="A61" t="str">
            <v>00312338100560</v>
          </cell>
          <cell r="B61" t="str">
            <v>F30</v>
          </cell>
        </row>
        <row r="62">
          <cell r="A62" t="str">
            <v>00312338100660</v>
          </cell>
          <cell r="B62" t="str">
            <v>F30</v>
          </cell>
        </row>
        <row r="63">
          <cell r="A63" t="str">
            <v>00312353331065</v>
          </cell>
          <cell r="B63" t="str">
            <v>F30</v>
          </cell>
        </row>
        <row r="64">
          <cell r="A64" t="str">
            <v>00312353331069</v>
          </cell>
          <cell r="B64" t="str">
            <v>F30</v>
          </cell>
        </row>
        <row r="65">
          <cell r="A65" t="str">
            <v>00312353331080</v>
          </cell>
          <cell r="B65" t="str">
            <v>E99</v>
          </cell>
        </row>
        <row r="66">
          <cell r="A66" t="str">
            <v>00312353331081</v>
          </cell>
          <cell r="B66" t="str">
            <v>F30</v>
          </cell>
        </row>
        <row r="67">
          <cell r="A67" t="str">
            <v>00312423121960</v>
          </cell>
          <cell r="B67" t="str">
            <v>F30</v>
          </cell>
        </row>
        <row r="68">
          <cell r="A68" t="str">
            <v>00321262046222</v>
          </cell>
          <cell r="B68" t="str">
            <v>F</v>
          </cell>
        </row>
        <row r="69">
          <cell r="A69" t="str">
            <v>00321262072360</v>
          </cell>
          <cell r="B69" t="str">
            <v>F</v>
          </cell>
        </row>
        <row r="70">
          <cell r="A70" t="str">
            <v>00321262077460</v>
          </cell>
          <cell r="B70" t="str">
            <v>F</v>
          </cell>
        </row>
        <row r="71">
          <cell r="A71" t="str">
            <v>00321334011560</v>
          </cell>
          <cell r="B71" t="str">
            <v>F30</v>
          </cell>
        </row>
        <row r="72">
          <cell r="A72" t="str">
            <v>00321353022060</v>
          </cell>
          <cell r="B72" t="str">
            <v>F30</v>
          </cell>
        </row>
        <row r="73">
          <cell r="A73" t="str">
            <v>00322331061321</v>
          </cell>
          <cell r="B73" t="str">
            <v>F30</v>
          </cell>
        </row>
        <row r="74">
          <cell r="A74" t="str">
            <v>00322332081661</v>
          </cell>
          <cell r="B74" t="str">
            <v>F30</v>
          </cell>
        </row>
        <row r="75">
          <cell r="A75" t="str">
            <v>00322334020160</v>
          </cell>
          <cell r="B75" t="str">
            <v>F30</v>
          </cell>
        </row>
        <row r="76">
          <cell r="A76" t="str">
            <v>00322337003050</v>
          </cell>
          <cell r="B76" t="str">
            <v>F</v>
          </cell>
        </row>
        <row r="77">
          <cell r="A77" t="str">
            <v>00322337011823</v>
          </cell>
          <cell r="B77" t="str">
            <v>F30</v>
          </cell>
        </row>
        <row r="78">
          <cell r="A78" t="str">
            <v>00322337011824</v>
          </cell>
          <cell r="B78" t="str">
            <v>F30</v>
          </cell>
        </row>
        <row r="79">
          <cell r="A79" t="str">
            <v>00322337011850</v>
          </cell>
          <cell r="B79" t="str">
            <v>F</v>
          </cell>
        </row>
        <row r="80">
          <cell r="A80" t="str">
            <v>00322337011860</v>
          </cell>
          <cell r="B80" t="str">
            <v>E99</v>
          </cell>
        </row>
        <row r="81">
          <cell r="A81" t="str">
            <v>00322337011861</v>
          </cell>
          <cell r="B81" t="str">
            <v>F30</v>
          </cell>
        </row>
        <row r="82">
          <cell r="A82" t="str">
            <v>00322337011866</v>
          </cell>
          <cell r="B82" t="str">
            <v>F30</v>
          </cell>
        </row>
        <row r="83">
          <cell r="A83" t="str">
            <v>00322337011881</v>
          </cell>
          <cell r="B83" t="str">
            <v>F30</v>
          </cell>
        </row>
        <row r="84">
          <cell r="A84" t="str">
            <v>00322337021723</v>
          </cell>
          <cell r="B84" t="str">
            <v>F30</v>
          </cell>
        </row>
        <row r="85">
          <cell r="A85" t="str">
            <v>00322337021724</v>
          </cell>
          <cell r="B85" t="str">
            <v>F30</v>
          </cell>
        </row>
        <row r="86">
          <cell r="A86" t="str">
            <v>00322337021750</v>
          </cell>
          <cell r="B86" t="str">
            <v>F</v>
          </cell>
        </row>
        <row r="87">
          <cell r="A87" t="str">
            <v>00322337021760</v>
          </cell>
          <cell r="B87" t="str">
            <v>F30</v>
          </cell>
        </row>
        <row r="88">
          <cell r="A88" t="str">
            <v>00322337021768</v>
          </cell>
          <cell r="B88" t="str">
            <v>F30</v>
          </cell>
        </row>
        <row r="89">
          <cell r="A89" t="str">
            <v>00322337041123</v>
          </cell>
          <cell r="B89" t="str">
            <v>F30</v>
          </cell>
        </row>
        <row r="90">
          <cell r="A90" t="str">
            <v>00322337041124</v>
          </cell>
          <cell r="B90" t="str">
            <v>F30</v>
          </cell>
        </row>
        <row r="91">
          <cell r="A91" t="str">
            <v>00322337041150</v>
          </cell>
          <cell r="B91" t="str">
            <v>F</v>
          </cell>
        </row>
        <row r="92">
          <cell r="A92" t="str">
            <v>00322337041160</v>
          </cell>
          <cell r="B92" t="str">
            <v>F30</v>
          </cell>
        </row>
        <row r="93">
          <cell r="A93" t="str">
            <v>00322337041161</v>
          </cell>
          <cell r="B93" t="str">
            <v>F30</v>
          </cell>
        </row>
        <row r="94">
          <cell r="A94" t="str">
            <v>00322337041162</v>
          </cell>
          <cell r="B94" t="str">
            <v>F30</v>
          </cell>
        </row>
        <row r="95">
          <cell r="A95" t="str">
            <v>00322337041164</v>
          </cell>
          <cell r="B95" t="str">
            <v>F30</v>
          </cell>
        </row>
        <row r="96">
          <cell r="A96" t="str">
            <v>00322337041720</v>
          </cell>
          <cell r="B96" t="str">
            <v>F30</v>
          </cell>
        </row>
        <row r="97">
          <cell r="A97" t="str">
            <v>00322337041761</v>
          </cell>
          <cell r="B97" t="str">
            <v>F30</v>
          </cell>
        </row>
        <row r="98">
          <cell r="A98" t="str">
            <v>00322337041762</v>
          </cell>
          <cell r="B98" t="str">
            <v>F30</v>
          </cell>
        </row>
        <row r="99">
          <cell r="A99" t="str">
            <v>00322337051123</v>
          </cell>
          <cell r="B99" t="str">
            <v>F30</v>
          </cell>
        </row>
        <row r="100">
          <cell r="A100" t="str">
            <v>00322337051161</v>
          </cell>
          <cell r="B100" t="str">
            <v>F30</v>
          </cell>
        </row>
        <row r="101">
          <cell r="A101" t="str">
            <v>00322337051162</v>
          </cell>
          <cell r="B101" t="str">
            <v>F30</v>
          </cell>
        </row>
        <row r="102">
          <cell r="A102" t="str">
            <v>00322337051163</v>
          </cell>
          <cell r="B102" t="str">
            <v>F30</v>
          </cell>
        </row>
        <row r="103">
          <cell r="A103" t="str">
            <v>00322337051164</v>
          </cell>
          <cell r="B103" t="str">
            <v>F30</v>
          </cell>
        </row>
        <row r="104">
          <cell r="A104" t="str">
            <v>00322337080110</v>
          </cell>
          <cell r="B104" t="str">
            <v>F</v>
          </cell>
        </row>
        <row r="105">
          <cell r="A105" t="str">
            <v>00322337080123</v>
          </cell>
          <cell r="B105" t="str">
            <v>F</v>
          </cell>
        </row>
        <row r="106">
          <cell r="A106" t="str">
            <v>00322337080150</v>
          </cell>
          <cell r="B106" t="str">
            <v>F</v>
          </cell>
        </row>
        <row r="107">
          <cell r="A107" t="str">
            <v>00322337090123</v>
          </cell>
          <cell r="B107" t="str">
            <v>F</v>
          </cell>
        </row>
        <row r="108">
          <cell r="A108" t="str">
            <v>00322337090150</v>
          </cell>
          <cell r="B108" t="str">
            <v>F</v>
          </cell>
        </row>
        <row r="109">
          <cell r="A109" t="str">
            <v>00322337200123</v>
          </cell>
          <cell r="B109" t="str">
            <v>F</v>
          </cell>
        </row>
        <row r="110">
          <cell r="A110" t="str">
            <v>00322337200150</v>
          </cell>
          <cell r="B110" t="str">
            <v>F</v>
          </cell>
        </row>
        <row r="111">
          <cell r="A111" t="str">
            <v>00322353171050</v>
          </cell>
          <cell r="B111" t="str">
            <v>F</v>
          </cell>
        </row>
        <row r="112">
          <cell r="A112" t="str">
            <v>00322353171065</v>
          </cell>
          <cell r="B112" t="str">
            <v>F30</v>
          </cell>
        </row>
        <row r="113">
          <cell r="A113" t="str">
            <v>00322353211250</v>
          </cell>
          <cell r="B113" t="str">
            <v>F</v>
          </cell>
        </row>
        <row r="114">
          <cell r="A114" t="str">
            <v>00322353211260</v>
          </cell>
          <cell r="B114" t="str">
            <v>F30</v>
          </cell>
        </row>
        <row r="115">
          <cell r="A115" t="str">
            <v>00322356001560</v>
          </cell>
          <cell r="B115" t="str">
            <v>F</v>
          </cell>
        </row>
        <row r="116">
          <cell r="A116" t="str">
            <v>00322420121660</v>
          </cell>
          <cell r="B116" t="str">
            <v>F30</v>
          </cell>
        </row>
        <row r="117">
          <cell r="A117" t="str">
            <v>00322420131660</v>
          </cell>
          <cell r="B117" t="str">
            <v>F30</v>
          </cell>
        </row>
        <row r="118">
          <cell r="A118" t="str">
            <v>00322981018160</v>
          </cell>
          <cell r="B118" t="str">
            <v>F</v>
          </cell>
        </row>
        <row r="119">
          <cell r="A119" t="str">
            <v>00322990080162</v>
          </cell>
          <cell r="B119" t="str">
            <v>F30</v>
          </cell>
        </row>
        <row r="120">
          <cell r="A120" t="str">
            <v>00323353021260</v>
          </cell>
          <cell r="B120" t="str">
            <v>F30</v>
          </cell>
        </row>
        <row r="121">
          <cell r="A121" t="str">
            <v>00323353021280</v>
          </cell>
          <cell r="B121" t="str">
            <v>E99</v>
          </cell>
        </row>
        <row r="122">
          <cell r="A122" t="str">
            <v>00323353021281</v>
          </cell>
          <cell r="B122" t="str">
            <v>F30</v>
          </cell>
        </row>
        <row r="123">
          <cell r="A123" t="str">
            <v>00327332040160</v>
          </cell>
          <cell r="B123" t="str">
            <v>F30</v>
          </cell>
        </row>
        <row r="124">
          <cell r="A124" t="str">
            <v>00327353014561</v>
          </cell>
          <cell r="B124" t="str">
            <v>F30</v>
          </cell>
        </row>
        <row r="125">
          <cell r="A125" t="str">
            <v>00340331005020</v>
          </cell>
          <cell r="B125" t="str">
            <v>F</v>
          </cell>
        </row>
        <row r="126">
          <cell r="A126" t="str">
            <v>00340332130660</v>
          </cell>
          <cell r="B126" t="str">
            <v>F30</v>
          </cell>
        </row>
        <row r="127">
          <cell r="A127" t="str">
            <v>0039974446</v>
          </cell>
          <cell r="B127" t="str">
            <v>E50</v>
          </cell>
        </row>
        <row r="128">
          <cell r="A128" t="str">
            <v>0123350115J</v>
          </cell>
          <cell r="B128" t="str">
            <v>E99</v>
          </cell>
        </row>
        <row r="129">
          <cell r="A129" t="str">
            <v>0123530101J</v>
          </cell>
          <cell r="B129" t="str">
            <v>E50</v>
          </cell>
        </row>
        <row r="130">
          <cell r="A130" t="str">
            <v>0124230474J</v>
          </cell>
          <cell r="B130" t="str">
            <v>F</v>
          </cell>
        </row>
        <row r="131">
          <cell r="A131" t="str">
            <v>01246050230460</v>
          </cell>
          <cell r="B131" t="str">
            <v>F30</v>
          </cell>
        </row>
        <row r="132">
          <cell r="A132" t="str">
            <v>0129900095J</v>
          </cell>
          <cell r="B132" t="str">
            <v>F</v>
          </cell>
        </row>
        <row r="133">
          <cell r="A133" t="str">
            <v>0423230063</v>
          </cell>
          <cell r="B133" t="str">
            <v>F</v>
          </cell>
        </row>
        <row r="134">
          <cell r="A134" t="str">
            <v>0423230063J</v>
          </cell>
          <cell r="B134" t="str">
            <v>F</v>
          </cell>
        </row>
        <row r="135">
          <cell r="A135" t="str">
            <v>0423300020J</v>
          </cell>
          <cell r="B135" t="str">
            <v>E99</v>
          </cell>
        </row>
        <row r="136">
          <cell r="A136" t="str">
            <v>0423300023J</v>
          </cell>
          <cell r="B136" t="str">
            <v>F</v>
          </cell>
        </row>
        <row r="137">
          <cell r="A137" t="str">
            <v>0423300027J</v>
          </cell>
          <cell r="B137" t="str">
            <v>E99</v>
          </cell>
        </row>
        <row r="138">
          <cell r="A138" t="str">
            <v>0423300075J</v>
          </cell>
          <cell r="B138" t="str">
            <v>F</v>
          </cell>
        </row>
        <row r="139">
          <cell r="A139" t="str">
            <v>0423300125J</v>
          </cell>
          <cell r="B139" t="str">
            <v>E50</v>
          </cell>
        </row>
        <row r="140">
          <cell r="A140" t="str">
            <v>0423300225J</v>
          </cell>
          <cell r="B140" t="str">
            <v>E99</v>
          </cell>
        </row>
        <row r="141">
          <cell r="A141" t="str">
            <v>0423310001J</v>
          </cell>
          <cell r="B141" t="str">
            <v>E99</v>
          </cell>
        </row>
        <row r="142">
          <cell r="A142" t="str">
            <v>0423310601J</v>
          </cell>
          <cell r="B142" t="str">
            <v>E99</v>
          </cell>
        </row>
        <row r="143">
          <cell r="A143" t="str">
            <v>0423320071J</v>
          </cell>
          <cell r="B143" t="str">
            <v>F</v>
          </cell>
        </row>
        <row r="144">
          <cell r="A144" t="str">
            <v>0423380105J</v>
          </cell>
          <cell r="B144" t="str">
            <v>F30</v>
          </cell>
        </row>
        <row r="145">
          <cell r="A145" t="str">
            <v>0423380108J</v>
          </cell>
          <cell r="B145" t="str">
            <v>F30</v>
          </cell>
        </row>
        <row r="146">
          <cell r="A146" t="str">
            <v>0423380205J</v>
          </cell>
          <cell r="B146" t="str">
            <v>F</v>
          </cell>
        </row>
        <row r="147">
          <cell r="A147" t="str">
            <v>0423380308J</v>
          </cell>
          <cell r="B147" t="str">
            <v>F30</v>
          </cell>
        </row>
        <row r="148">
          <cell r="A148" t="str">
            <v>0423500021J</v>
          </cell>
          <cell r="B148" t="str">
            <v>F</v>
          </cell>
        </row>
        <row r="149">
          <cell r="A149" t="str">
            <v>0423500055J</v>
          </cell>
          <cell r="B149" t="str">
            <v>F</v>
          </cell>
        </row>
        <row r="150">
          <cell r="A150" t="str">
            <v>0423500117J</v>
          </cell>
          <cell r="B150" t="str">
            <v>E99</v>
          </cell>
        </row>
        <row r="151">
          <cell r="A151" t="str">
            <v>0423500121J</v>
          </cell>
          <cell r="B151" t="str">
            <v>F</v>
          </cell>
        </row>
        <row r="152">
          <cell r="A152" t="str">
            <v>0423530014J</v>
          </cell>
          <cell r="B152" t="str">
            <v>F</v>
          </cell>
        </row>
        <row r="153">
          <cell r="A153" t="str">
            <v>0423530172J</v>
          </cell>
          <cell r="B153" t="str">
            <v>F</v>
          </cell>
        </row>
        <row r="154">
          <cell r="A154" t="str">
            <v>0423560120J</v>
          </cell>
          <cell r="B154" t="str">
            <v>F</v>
          </cell>
        </row>
        <row r="155">
          <cell r="A155" t="str">
            <v>0424020671J</v>
          </cell>
          <cell r="B155" t="str">
            <v>F</v>
          </cell>
        </row>
        <row r="156">
          <cell r="A156" t="str">
            <v>0424020771J</v>
          </cell>
          <cell r="B156" t="str">
            <v>F</v>
          </cell>
        </row>
        <row r="157">
          <cell r="A157" t="str">
            <v>0424020971J</v>
          </cell>
          <cell r="B157" t="str">
            <v>F</v>
          </cell>
        </row>
        <row r="158">
          <cell r="A158" t="str">
            <v>0424021071J</v>
          </cell>
          <cell r="B158" t="str">
            <v>F</v>
          </cell>
        </row>
        <row r="159">
          <cell r="A159" t="str">
            <v>0424200083J</v>
          </cell>
          <cell r="B159" t="str">
            <v>F</v>
          </cell>
        </row>
        <row r="160">
          <cell r="A160" t="str">
            <v>0424200417J</v>
          </cell>
          <cell r="B160" t="str">
            <v>F</v>
          </cell>
        </row>
        <row r="161">
          <cell r="A161" t="str">
            <v>0424200517J</v>
          </cell>
          <cell r="B161" t="str">
            <v>F</v>
          </cell>
        </row>
        <row r="162">
          <cell r="A162" t="str">
            <v>0424200817J</v>
          </cell>
          <cell r="B162" t="str">
            <v>F</v>
          </cell>
        </row>
        <row r="163">
          <cell r="A163" t="str">
            <v>0424200917J</v>
          </cell>
          <cell r="B163" t="str">
            <v>F</v>
          </cell>
        </row>
        <row r="164">
          <cell r="A164" t="str">
            <v>0424230009J</v>
          </cell>
          <cell r="B164" t="str">
            <v>F</v>
          </cell>
        </row>
        <row r="165">
          <cell r="A165" t="str">
            <v>0424230018J</v>
          </cell>
          <cell r="B165" t="str">
            <v>F</v>
          </cell>
        </row>
        <row r="166">
          <cell r="A166" t="str">
            <v>0424230053J</v>
          </cell>
          <cell r="B166" t="str">
            <v>F</v>
          </cell>
        </row>
        <row r="167">
          <cell r="A167" t="str">
            <v>0424230116J</v>
          </cell>
          <cell r="B167" t="str">
            <v>F</v>
          </cell>
        </row>
        <row r="168">
          <cell r="A168" t="str">
            <v>0424230152J</v>
          </cell>
          <cell r="B168" t="str">
            <v>F</v>
          </cell>
        </row>
        <row r="169">
          <cell r="A169" t="str">
            <v>0424230216J</v>
          </cell>
          <cell r="B169" t="str">
            <v>F</v>
          </cell>
        </row>
        <row r="170">
          <cell r="A170" t="str">
            <v>0424270070J</v>
          </cell>
          <cell r="B170" t="str">
            <v>F</v>
          </cell>
        </row>
        <row r="171">
          <cell r="A171" t="str">
            <v>0424270096J</v>
          </cell>
          <cell r="B171" t="str">
            <v>F</v>
          </cell>
        </row>
        <row r="172">
          <cell r="A172" t="str">
            <v>0424600017J</v>
          </cell>
          <cell r="B172" t="str">
            <v>E50</v>
          </cell>
        </row>
        <row r="173">
          <cell r="A173" t="str">
            <v>0429900037J</v>
          </cell>
          <cell r="B173" t="str">
            <v>E50</v>
          </cell>
        </row>
        <row r="174">
          <cell r="A174" t="str">
            <v>0429950520J</v>
          </cell>
          <cell r="B174" t="str">
            <v>F</v>
          </cell>
        </row>
        <row r="175">
          <cell r="A175" t="str">
            <v>0J042350009060</v>
          </cell>
          <cell r="B175" t="str">
            <v>F</v>
          </cell>
        </row>
        <row r="176">
          <cell r="A176" t="str">
            <v>11061205251</v>
          </cell>
          <cell r="B176" t="str">
            <v>F</v>
          </cell>
        </row>
        <row r="177">
          <cell r="A177" t="str">
            <v>11063810357</v>
          </cell>
          <cell r="B177" t="str">
            <v>F</v>
          </cell>
        </row>
        <row r="178">
          <cell r="A178" t="str">
            <v>11063810730</v>
          </cell>
          <cell r="B178" t="str">
            <v>F</v>
          </cell>
        </row>
        <row r="179">
          <cell r="A179" t="str">
            <v>11063896014</v>
          </cell>
          <cell r="B179" t="str">
            <v>F</v>
          </cell>
        </row>
        <row r="180">
          <cell r="A180" t="str">
            <v>11063896022</v>
          </cell>
          <cell r="B180" t="str">
            <v>F</v>
          </cell>
        </row>
        <row r="181">
          <cell r="A181" t="str">
            <v>11063896057</v>
          </cell>
          <cell r="B181" t="str">
            <v>F</v>
          </cell>
        </row>
        <row r="182">
          <cell r="A182" t="str">
            <v>11063896090</v>
          </cell>
          <cell r="B182" t="str">
            <v>F</v>
          </cell>
        </row>
        <row r="183">
          <cell r="A183" t="str">
            <v>11063896120</v>
          </cell>
          <cell r="B183" t="str">
            <v>F</v>
          </cell>
        </row>
        <row r="184">
          <cell r="A184" t="str">
            <v>11063896197</v>
          </cell>
          <cell r="B184" t="str">
            <v>F</v>
          </cell>
        </row>
        <row r="185">
          <cell r="A185" t="str">
            <v>11063896201</v>
          </cell>
          <cell r="B185" t="str">
            <v>F</v>
          </cell>
        </row>
        <row r="186">
          <cell r="A186" t="str">
            <v>11063896251</v>
          </cell>
          <cell r="B186" t="str">
            <v>F</v>
          </cell>
        </row>
        <row r="187">
          <cell r="A187" t="str">
            <v>11063896375</v>
          </cell>
          <cell r="B187" t="str">
            <v>F</v>
          </cell>
        </row>
        <row r="188">
          <cell r="A188" t="str">
            <v>11063896405</v>
          </cell>
          <cell r="B188" t="str">
            <v>F</v>
          </cell>
        </row>
        <row r="189">
          <cell r="A189" t="str">
            <v>11063896456</v>
          </cell>
          <cell r="B189" t="str">
            <v>F</v>
          </cell>
        </row>
        <row r="190">
          <cell r="A190" t="str">
            <v>11063896758</v>
          </cell>
          <cell r="B190" t="str">
            <v>F</v>
          </cell>
        </row>
        <row r="191">
          <cell r="A191" t="str">
            <v>11063898076</v>
          </cell>
          <cell r="B191" t="str">
            <v>F</v>
          </cell>
        </row>
        <row r="192">
          <cell r="A192" t="str">
            <v>11063996035</v>
          </cell>
          <cell r="B192" t="str">
            <v>F</v>
          </cell>
        </row>
        <row r="193">
          <cell r="A193" t="str">
            <v>11063996043</v>
          </cell>
          <cell r="B193" t="str">
            <v>F</v>
          </cell>
        </row>
        <row r="194">
          <cell r="A194" t="str">
            <v>11063996094</v>
          </cell>
          <cell r="B194" t="str">
            <v>F</v>
          </cell>
        </row>
        <row r="195">
          <cell r="A195" t="str">
            <v>11063996167</v>
          </cell>
          <cell r="B195" t="str">
            <v>F</v>
          </cell>
        </row>
        <row r="196">
          <cell r="A196" t="str">
            <v>11063996213</v>
          </cell>
          <cell r="B196" t="str">
            <v>F</v>
          </cell>
        </row>
        <row r="197">
          <cell r="A197" t="str">
            <v>11063999077</v>
          </cell>
          <cell r="B197" t="str">
            <v>F</v>
          </cell>
        </row>
        <row r="198">
          <cell r="A198" t="str">
            <v>11063999140</v>
          </cell>
          <cell r="B198" t="str">
            <v>F</v>
          </cell>
        </row>
        <row r="199">
          <cell r="A199" t="str">
            <v>11064008503</v>
          </cell>
          <cell r="B199" t="str">
            <v>F</v>
          </cell>
        </row>
        <row r="200">
          <cell r="A200" t="str">
            <v>11064008601</v>
          </cell>
          <cell r="B200" t="str">
            <v>F</v>
          </cell>
        </row>
        <row r="201">
          <cell r="A201" t="str">
            <v>11064008643</v>
          </cell>
          <cell r="B201" t="str">
            <v>F</v>
          </cell>
        </row>
        <row r="202">
          <cell r="A202" t="str">
            <v>11064010664</v>
          </cell>
          <cell r="B202" t="str">
            <v>F</v>
          </cell>
        </row>
        <row r="203">
          <cell r="A203" t="str">
            <v>11064010672</v>
          </cell>
          <cell r="B203" t="str">
            <v>F</v>
          </cell>
        </row>
        <row r="204">
          <cell r="A204" t="str">
            <v>11064010681</v>
          </cell>
          <cell r="B204" t="str">
            <v>F</v>
          </cell>
        </row>
        <row r="205">
          <cell r="A205" t="str">
            <v>11064010699</v>
          </cell>
          <cell r="B205" t="str">
            <v>F</v>
          </cell>
        </row>
        <row r="206">
          <cell r="A206" t="str">
            <v>11064016654</v>
          </cell>
          <cell r="B206" t="str">
            <v>F</v>
          </cell>
        </row>
        <row r="207">
          <cell r="A207" t="str">
            <v>11064096127</v>
          </cell>
          <cell r="B207" t="str">
            <v>F</v>
          </cell>
        </row>
        <row r="208">
          <cell r="A208" t="str">
            <v>11064096160</v>
          </cell>
          <cell r="B208" t="str">
            <v>F</v>
          </cell>
        </row>
        <row r="209">
          <cell r="A209" t="str">
            <v>11064096259</v>
          </cell>
          <cell r="B209" t="str">
            <v>F</v>
          </cell>
        </row>
        <row r="210">
          <cell r="A210" t="str">
            <v>11064098014</v>
          </cell>
          <cell r="B210" t="str">
            <v>F</v>
          </cell>
        </row>
        <row r="211">
          <cell r="A211" t="str">
            <v>11064114451</v>
          </cell>
          <cell r="B211" t="str">
            <v>F</v>
          </cell>
        </row>
        <row r="212">
          <cell r="A212" t="str">
            <v>11064114613</v>
          </cell>
          <cell r="B212" t="str">
            <v>F</v>
          </cell>
        </row>
        <row r="213">
          <cell r="A213" t="str">
            <v>11064114648</v>
          </cell>
          <cell r="B213" t="str">
            <v>F</v>
          </cell>
        </row>
        <row r="214">
          <cell r="A214" t="str">
            <v>11064118554</v>
          </cell>
          <cell r="B214" t="str">
            <v>F</v>
          </cell>
        </row>
        <row r="215">
          <cell r="A215" t="str">
            <v>11064118619</v>
          </cell>
          <cell r="B215" t="str">
            <v>F</v>
          </cell>
        </row>
        <row r="216">
          <cell r="A216" t="str">
            <v>11064118651</v>
          </cell>
          <cell r="B216" t="str">
            <v>F</v>
          </cell>
        </row>
        <row r="217">
          <cell r="A217" t="str">
            <v>11064118694</v>
          </cell>
          <cell r="B217" t="str">
            <v>F</v>
          </cell>
        </row>
        <row r="218">
          <cell r="A218" t="str">
            <v>11064196113</v>
          </cell>
          <cell r="B218" t="str">
            <v>F</v>
          </cell>
        </row>
        <row r="219">
          <cell r="A219" t="str">
            <v>11064198078</v>
          </cell>
          <cell r="B219" t="str">
            <v>F</v>
          </cell>
        </row>
        <row r="220">
          <cell r="A220" t="str">
            <v>11064199031</v>
          </cell>
          <cell r="B220" t="str">
            <v>F</v>
          </cell>
        </row>
        <row r="221">
          <cell r="A221" t="str">
            <v>11064199058</v>
          </cell>
          <cell r="B221" t="str">
            <v>F</v>
          </cell>
        </row>
        <row r="222">
          <cell r="A222" t="str">
            <v>11071506209</v>
          </cell>
          <cell r="B222" t="str">
            <v>F</v>
          </cell>
        </row>
        <row r="223">
          <cell r="A223" t="str">
            <v>11071508252</v>
          </cell>
          <cell r="B223" t="str">
            <v>F</v>
          </cell>
        </row>
        <row r="224">
          <cell r="A224" t="str">
            <v>11071510303</v>
          </cell>
          <cell r="B224" t="str">
            <v>F</v>
          </cell>
        </row>
        <row r="225">
          <cell r="A225" t="str">
            <v>11071510354</v>
          </cell>
          <cell r="B225" t="str">
            <v>F</v>
          </cell>
        </row>
        <row r="226">
          <cell r="A226" t="str">
            <v>11071510559</v>
          </cell>
          <cell r="B226" t="str">
            <v>F</v>
          </cell>
        </row>
        <row r="227">
          <cell r="A227" t="str">
            <v>11071510702</v>
          </cell>
          <cell r="B227" t="str">
            <v>F</v>
          </cell>
        </row>
        <row r="228">
          <cell r="A228" t="str">
            <v>11071510753</v>
          </cell>
          <cell r="B228" t="str">
            <v>F</v>
          </cell>
        </row>
        <row r="229">
          <cell r="A229" t="str">
            <v>11071708502</v>
          </cell>
          <cell r="B229" t="str">
            <v>F</v>
          </cell>
        </row>
        <row r="230">
          <cell r="A230" t="str">
            <v>11071708707</v>
          </cell>
          <cell r="B230" t="str">
            <v>F</v>
          </cell>
        </row>
        <row r="231">
          <cell r="A231" t="str">
            <v>11071710949</v>
          </cell>
          <cell r="B231" t="str">
            <v>F</v>
          </cell>
        </row>
        <row r="232">
          <cell r="A232" t="str">
            <v>11071710957</v>
          </cell>
          <cell r="B232" t="str">
            <v>F</v>
          </cell>
        </row>
        <row r="233">
          <cell r="A233" t="str">
            <v>1112600058</v>
          </cell>
          <cell r="B233" t="str">
            <v>E50</v>
          </cell>
        </row>
        <row r="234">
          <cell r="A234" t="str">
            <v>11321396072</v>
          </cell>
          <cell r="B234" t="str">
            <v>F</v>
          </cell>
        </row>
        <row r="235">
          <cell r="A235" t="str">
            <v>11323908127</v>
          </cell>
          <cell r="B235" t="str">
            <v>F</v>
          </cell>
        </row>
        <row r="236">
          <cell r="A236" t="str">
            <v>11323908160</v>
          </cell>
          <cell r="B236" t="str">
            <v>F</v>
          </cell>
        </row>
        <row r="237">
          <cell r="A237" t="str">
            <v>11323908453</v>
          </cell>
          <cell r="B237" t="str">
            <v>F</v>
          </cell>
        </row>
        <row r="238">
          <cell r="A238" t="str">
            <v>11323910351</v>
          </cell>
          <cell r="B238" t="str">
            <v>F</v>
          </cell>
        </row>
        <row r="239">
          <cell r="A239" t="str">
            <v>11323910407</v>
          </cell>
          <cell r="B239" t="str">
            <v>F</v>
          </cell>
        </row>
        <row r="240">
          <cell r="A240" t="str">
            <v>11323912205</v>
          </cell>
          <cell r="B240" t="str">
            <v>F</v>
          </cell>
        </row>
        <row r="241">
          <cell r="A241" t="str">
            <v>11323912400</v>
          </cell>
          <cell r="B241" t="str">
            <v>F</v>
          </cell>
        </row>
        <row r="242">
          <cell r="A242" t="str">
            <v>11323912507</v>
          </cell>
          <cell r="B242" t="str">
            <v>F</v>
          </cell>
        </row>
        <row r="243">
          <cell r="A243" t="str">
            <v>11323996026</v>
          </cell>
          <cell r="B243" t="str">
            <v>F</v>
          </cell>
        </row>
        <row r="244">
          <cell r="A244" t="str">
            <v>11323996034</v>
          </cell>
          <cell r="B244" t="str">
            <v>F</v>
          </cell>
        </row>
        <row r="245">
          <cell r="A245" t="str">
            <v>11323996042</v>
          </cell>
          <cell r="B245" t="str">
            <v>F</v>
          </cell>
        </row>
        <row r="246">
          <cell r="A246" t="str">
            <v>11323996051</v>
          </cell>
          <cell r="B246" t="str">
            <v>F</v>
          </cell>
        </row>
        <row r="247">
          <cell r="A247" t="str">
            <v>11323996077</v>
          </cell>
          <cell r="B247" t="str">
            <v>F</v>
          </cell>
        </row>
        <row r="248">
          <cell r="A248" t="str">
            <v>11323996085</v>
          </cell>
          <cell r="B248" t="str">
            <v>F</v>
          </cell>
        </row>
        <row r="249">
          <cell r="A249" t="str">
            <v>11323996093</v>
          </cell>
          <cell r="B249" t="str">
            <v>F</v>
          </cell>
        </row>
        <row r="250">
          <cell r="A250" t="str">
            <v>11323996107</v>
          </cell>
          <cell r="B250" t="str">
            <v>F</v>
          </cell>
        </row>
        <row r="251">
          <cell r="A251" t="str">
            <v>11323996191</v>
          </cell>
          <cell r="B251" t="str">
            <v>F</v>
          </cell>
        </row>
        <row r="252">
          <cell r="A252" t="str">
            <v>11323996212</v>
          </cell>
          <cell r="B252" t="str">
            <v>F</v>
          </cell>
        </row>
        <row r="253">
          <cell r="A253" t="str">
            <v>11323996221</v>
          </cell>
          <cell r="B253" t="str">
            <v>F</v>
          </cell>
        </row>
        <row r="254">
          <cell r="A254" t="str">
            <v>11323996247</v>
          </cell>
          <cell r="B254" t="str">
            <v>F</v>
          </cell>
        </row>
        <row r="255">
          <cell r="A255" t="str">
            <v>11323996271</v>
          </cell>
          <cell r="B255" t="str">
            <v>F</v>
          </cell>
        </row>
        <row r="256">
          <cell r="A256" t="str">
            <v>11323996352</v>
          </cell>
          <cell r="B256" t="str">
            <v>F</v>
          </cell>
        </row>
        <row r="257">
          <cell r="A257" t="str">
            <v>11323998037</v>
          </cell>
          <cell r="B257" t="str">
            <v>F</v>
          </cell>
        </row>
        <row r="258">
          <cell r="A258" t="str">
            <v>11323998045</v>
          </cell>
          <cell r="B258" t="str">
            <v>F</v>
          </cell>
        </row>
        <row r="259">
          <cell r="A259" t="str">
            <v>11323998053</v>
          </cell>
          <cell r="B259" t="str">
            <v>F</v>
          </cell>
        </row>
        <row r="260">
          <cell r="A260" t="str">
            <v>11323998061</v>
          </cell>
          <cell r="B260" t="str">
            <v>F</v>
          </cell>
        </row>
        <row r="261">
          <cell r="A261" t="str">
            <v>11323998070</v>
          </cell>
          <cell r="B261" t="str">
            <v>F</v>
          </cell>
        </row>
        <row r="262">
          <cell r="A262" t="str">
            <v>11323998088</v>
          </cell>
          <cell r="B262" t="str">
            <v>F</v>
          </cell>
        </row>
        <row r="263">
          <cell r="A263" t="str">
            <v>11323998096</v>
          </cell>
          <cell r="B263" t="str">
            <v>F</v>
          </cell>
        </row>
        <row r="264">
          <cell r="A264" t="str">
            <v>11323998151</v>
          </cell>
          <cell r="B264" t="str">
            <v>F</v>
          </cell>
        </row>
        <row r="265">
          <cell r="A265" t="str">
            <v>11323998169</v>
          </cell>
          <cell r="B265" t="str">
            <v>F</v>
          </cell>
        </row>
        <row r="266">
          <cell r="A266" t="str">
            <v>11323998177</v>
          </cell>
          <cell r="B266" t="str">
            <v>F</v>
          </cell>
        </row>
        <row r="267">
          <cell r="A267" t="str">
            <v>11323998185</v>
          </cell>
          <cell r="B267" t="str">
            <v>F</v>
          </cell>
        </row>
        <row r="268">
          <cell r="A268" t="str">
            <v>11323998193</v>
          </cell>
          <cell r="B268" t="str">
            <v>F</v>
          </cell>
        </row>
        <row r="269">
          <cell r="A269" t="str">
            <v>11323998207</v>
          </cell>
          <cell r="B269" t="str">
            <v>F</v>
          </cell>
        </row>
        <row r="270">
          <cell r="A270" t="str">
            <v>11323998215</v>
          </cell>
          <cell r="B270" t="str">
            <v>F</v>
          </cell>
        </row>
        <row r="271">
          <cell r="A271" t="str">
            <v>11323998223</v>
          </cell>
          <cell r="B271" t="str">
            <v>F</v>
          </cell>
        </row>
        <row r="272">
          <cell r="A272" t="str">
            <v>11323998231</v>
          </cell>
          <cell r="B272" t="str">
            <v>F</v>
          </cell>
        </row>
        <row r="273">
          <cell r="A273" t="str">
            <v>11323998304</v>
          </cell>
          <cell r="B273" t="str">
            <v>F</v>
          </cell>
        </row>
        <row r="274">
          <cell r="A274" t="str">
            <v>11323998347</v>
          </cell>
          <cell r="B274" t="str">
            <v>F</v>
          </cell>
        </row>
        <row r="275">
          <cell r="A275" t="str">
            <v>11323998398</v>
          </cell>
          <cell r="B275" t="str">
            <v>F</v>
          </cell>
        </row>
        <row r="276">
          <cell r="A276" t="str">
            <v>11323998401</v>
          </cell>
          <cell r="B276" t="str">
            <v>F</v>
          </cell>
        </row>
        <row r="277">
          <cell r="A277" t="str">
            <v>11323999114</v>
          </cell>
          <cell r="B277" t="str">
            <v>F</v>
          </cell>
        </row>
        <row r="278">
          <cell r="A278" t="str">
            <v>11324018401</v>
          </cell>
          <cell r="B278" t="str">
            <v>F</v>
          </cell>
        </row>
        <row r="279">
          <cell r="A279" t="str">
            <v>11324096011</v>
          </cell>
          <cell r="B279" t="str">
            <v>F</v>
          </cell>
        </row>
        <row r="280">
          <cell r="A280" t="str">
            <v>11324096029</v>
          </cell>
          <cell r="B280" t="str">
            <v>F</v>
          </cell>
        </row>
        <row r="281">
          <cell r="A281" t="str">
            <v>11324096037</v>
          </cell>
          <cell r="B281" t="str">
            <v>F</v>
          </cell>
        </row>
        <row r="282">
          <cell r="A282" t="str">
            <v>11324096045</v>
          </cell>
          <cell r="B282" t="str">
            <v>F</v>
          </cell>
        </row>
        <row r="283">
          <cell r="A283" t="str">
            <v>11324096096</v>
          </cell>
          <cell r="B283" t="str">
            <v>F</v>
          </cell>
        </row>
        <row r="284">
          <cell r="A284" t="str">
            <v>11324099028</v>
          </cell>
          <cell r="B284" t="str">
            <v>F</v>
          </cell>
        </row>
        <row r="285">
          <cell r="A285" t="str">
            <v>11324099044</v>
          </cell>
          <cell r="B285" t="str">
            <v>F</v>
          </cell>
        </row>
        <row r="286">
          <cell r="A286" t="str">
            <v>11324099095</v>
          </cell>
          <cell r="B286" t="str">
            <v>F</v>
          </cell>
        </row>
        <row r="287">
          <cell r="A287" t="str">
            <v>11324108183</v>
          </cell>
          <cell r="B287" t="str">
            <v>F</v>
          </cell>
        </row>
        <row r="288">
          <cell r="A288" t="str">
            <v>11324112300</v>
          </cell>
          <cell r="B288" t="str">
            <v>F</v>
          </cell>
        </row>
        <row r="289">
          <cell r="A289" t="str">
            <v>11324112351</v>
          </cell>
          <cell r="B289" t="str">
            <v>F</v>
          </cell>
        </row>
        <row r="290">
          <cell r="A290" t="str">
            <v>11324112407</v>
          </cell>
          <cell r="B290" t="str">
            <v>F</v>
          </cell>
        </row>
        <row r="291">
          <cell r="A291" t="str">
            <v>11324112504</v>
          </cell>
          <cell r="B291" t="str">
            <v>F</v>
          </cell>
        </row>
        <row r="292">
          <cell r="A292" t="str">
            <v>11324196023</v>
          </cell>
          <cell r="B292" t="str">
            <v>F</v>
          </cell>
        </row>
        <row r="293">
          <cell r="A293" t="str">
            <v>11324196112</v>
          </cell>
          <cell r="B293" t="str">
            <v>F</v>
          </cell>
        </row>
        <row r="294">
          <cell r="A294" t="str">
            <v>11324196139</v>
          </cell>
          <cell r="B294" t="str">
            <v>F</v>
          </cell>
        </row>
        <row r="295">
          <cell r="A295" t="str">
            <v>11324196147</v>
          </cell>
          <cell r="B295" t="str">
            <v>F</v>
          </cell>
        </row>
        <row r="296">
          <cell r="A296" t="str">
            <v>11324196198</v>
          </cell>
          <cell r="B296" t="str">
            <v>F</v>
          </cell>
        </row>
        <row r="297">
          <cell r="A297" t="str">
            <v>11324216407</v>
          </cell>
          <cell r="B297" t="str">
            <v>F</v>
          </cell>
        </row>
        <row r="298">
          <cell r="A298" t="str">
            <v>11324216555</v>
          </cell>
          <cell r="B298" t="str">
            <v>F</v>
          </cell>
        </row>
        <row r="299">
          <cell r="A299" t="str">
            <v>11324218507</v>
          </cell>
          <cell r="B299" t="str">
            <v>F</v>
          </cell>
        </row>
        <row r="300">
          <cell r="A300" t="str">
            <v>11324299060</v>
          </cell>
          <cell r="B300" t="str">
            <v>F</v>
          </cell>
        </row>
        <row r="301">
          <cell r="A301" t="str">
            <v>11324299078</v>
          </cell>
          <cell r="B301" t="str">
            <v>F</v>
          </cell>
        </row>
        <row r="302">
          <cell r="A302" t="str">
            <v>11326606164</v>
          </cell>
          <cell r="B302" t="str">
            <v>F</v>
          </cell>
        </row>
        <row r="303">
          <cell r="A303" t="str">
            <v>11327097018</v>
          </cell>
          <cell r="B303" t="str">
            <v>F</v>
          </cell>
        </row>
        <row r="304">
          <cell r="A304" t="str">
            <v>11327606206</v>
          </cell>
          <cell r="B304" t="str">
            <v>F</v>
          </cell>
        </row>
        <row r="305">
          <cell r="A305" t="str">
            <v>11341505129</v>
          </cell>
          <cell r="B305" t="str">
            <v>F</v>
          </cell>
        </row>
        <row r="306">
          <cell r="A306" t="str">
            <v>11341506109</v>
          </cell>
          <cell r="B306" t="str">
            <v>F</v>
          </cell>
        </row>
        <row r="307">
          <cell r="A307" t="str">
            <v>11341506125</v>
          </cell>
          <cell r="B307" t="str">
            <v>F</v>
          </cell>
        </row>
        <row r="308">
          <cell r="A308" t="str">
            <v>11341506168</v>
          </cell>
          <cell r="B308" t="str">
            <v>F</v>
          </cell>
        </row>
        <row r="309">
          <cell r="A309" t="str">
            <v>11341506206</v>
          </cell>
          <cell r="B309" t="str">
            <v>F</v>
          </cell>
        </row>
        <row r="310">
          <cell r="A310" t="str">
            <v>11341508128</v>
          </cell>
          <cell r="B310" t="str">
            <v>F</v>
          </cell>
        </row>
        <row r="311">
          <cell r="A311" t="str">
            <v>11341508209</v>
          </cell>
          <cell r="B311" t="str">
            <v>F</v>
          </cell>
        </row>
        <row r="312">
          <cell r="A312" t="str">
            <v>11341510203</v>
          </cell>
          <cell r="B312" t="str">
            <v>F</v>
          </cell>
        </row>
        <row r="313">
          <cell r="A313" t="str">
            <v>11341510254</v>
          </cell>
          <cell r="B313" t="str">
            <v>F</v>
          </cell>
        </row>
        <row r="314">
          <cell r="A314" t="str">
            <v>11341512303</v>
          </cell>
          <cell r="B314" t="str">
            <v>F</v>
          </cell>
        </row>
        <row r="315">
          <cell r="A315" t="str">
            <v>11342496034</v>
          </cell>
          <cell r="B315" t="str">
            <v>F</v>
          </cell>
        </row>
        <row r="316">
          <cell r="A316" t="str">
            <v>11342514504</v>
          </cell>
          <cell r="B316" t="str">
            <v>F</v>
          </cell>
        </row>
        <row r="317">
          <cell r="A317" t="str">
            <v>11342514610</v>
          </cell>
          <cell r="B317" t="str">
            <v>F</v>
          </cell>
        </row>
        <row r="318">
          <cell r="A318" t="str">
            <v>11342514628</v>
          </cell>
          <cell r="B318" t="str">
            <v>F</v>
          </cell>
        </row>
        <row r="319">
          <cell r="A319" t="str">
            <v>11381010254</v>
          </cell>
          <cell r="B319" t="str">
            <v>F</v>
          </cell>
        </row>
        <row r="320">
          <cell r="A320" t="str">
            <v>11405606161</v>
          </cell>
          <cell r="B320" t="str">
            <v>F</v>
          </cell>
        </row>
        <row r="321">
          <cell r="A321" t="str">
            <v>11405606200</v>
          </cell>
          <cell r="B321" t="str">
            <v>F</v>
          </cell>
        </row>
        <row r="322">
          <cell r="A322" t="str">
            <v>11405608164</v>
          </cell>
          <cell r="B322" t="str">
            <v>F</v>
          </cell>
        </row>
        <row r="323">
          <cell r="A323" t="str">
            <v>11405698171</v>
          </cell>
          <cell r="B323" t="str">
            <v>F</v>
          </cell>
        </row>
        <row r="324">
          <cell r="A324" t="str">
            <v>11411406123</v>
          </cell>
          <cell r="B324" t="str">
            <v>F</v>
          </cell>
        </row>
        <row r="325">
          <cell r="A325" t="str">
            <v>11411408207</v>
          </cell>
          <cell r="B325" t="str">
            <v>F</v>
          </cell>
        </row>
        <row r="326">
          <cell r="A326" t="str">
            <v>11412508167</v>
          </cell>
          <cell r="B326" t="str">
            <v>F</v>
          </cell>
        </row>
        <row r="327">
          <cell r="A327" t="str">
            <v>11412508302</v>
          </cell>
          <cell r="B327" t="str">
            <v>F</v>
          </cell>
        </row>
        <row r="328">
          <cell r="A328" t="str">
            <v>11430810105</v>
          </cell>
          <cell r="B328" t="str">
            <v>F</v>
          </cell>
        </row>
        <row r="329">
          <cell r="A329" t="str">
            <v>11437506061</v>
          </cell>
          <cell r="B329" t="str">
            <v>F</v>
          </cell>
        </row>
        <row r="330">
          <cell r="A330" t="str">
            <v>11437510255</v>
          </cell>
          <cell r="B330" t="str">
            <v>F</v>
          </cell>
        </row>
        <row r="331">
          <cell r="A331" t="str">
            <v>11437912167</v>
          </cell>
          <cell r="B331" t="str">
            <v>F</v>
          </cell>
        </row>
        <row r="332">
          <cell r="A332" t="str">
            <v>11480504030</v>
          </cell>
          <cell r="B332" t="str">
            <v>F</v>
          </cell>
        </row>
        <row r="333">
          <cell r="A333" t="str">
            <v>11632408252</v>
          </cell>
          <cell r="B333" t="str">
            <v>F</v>
          </cell>
        </row>
        <row r="334">
          <cell r="A334" t="str">
            <v>11632408350</v>
          </cell>
          <cell r="B334" t="str">
            <v>F</v>
          </cell>
        </row>
        <row r="335">
          <cell r="A335" t="str">
            <v>11632410257</v>
          </cell>
          <cell r="B335" t="str">
            <v>F</v>
          </cell>
        </row>
        <row r="336">
          <cell r="A336" t="str">
            <v>11632496054</v>
          </cell>
          <cell r="B336" t="str">
            <v>F</v>
          </cell>
        </row>
        <row r="337">
          <cell r="A337" t="str">
            <v>11632608201</v>
          </cell>
          <cell r="B337" t="str">
            <v>F</v>
          </cell>
        </row>
        <row r="338">
          <cell r="A338" t="str">
            <v>11632608251</v>
          </cell>
          <cell r="B338" t="str">
            <v>F</v>
          </cell>
        </row>
        <row r="339">
          <cell r="A339" t="str">
            <v>11632608308</v>
          </cell>
          <cell r="B339" t="str">
            <v>F</v>
          </cell>
        </row>
        <row r="340">
          <cell r="A340" t="str">
            <v>11632609401</v>
          </cell>
          <cell r="B340" t="str">
            <v>F</v>
          </cell>
        </row>
        <row r="341">
          <cell r="A341" t="str">
            <v>11632609550</v>
          </cell>
          <cell r="B341" t="str">
            <v>F</v>
          </cell>
        </row>
        <row r="342">
          <cell r="A342" t="str">
            <v>11632609649</v>
          </cell>
          <cell r="B342" t="str">
            <v>F</v>
          </cell>
        </row>
        <row r="343">
          <cell r="A343" t="str">
            <v>11632610256</v>
          </cell>
          <cell r="B343" t="str">
            <v>F</v>
          </cell>
        </row>
        <row r="344">
          <cell r="A344" t="str">
            <v>11632699036</v>
          </cell>
          <cell r="B344" t="str">
            <v>F</v>
          </cell>
        </row>
        <row r="345">
          <cell r="A345" t="str">
            <v>11635206201</v>
          </cell>
          <cell r="B345" t="str">
            <v>F</v>
          </cell>
        </row>
        <row r="346">
          <cell r="A346" t="str">
            <v>11635498015</v>
          </cell>
          <cell r="B346" t="str">
            <v>F</v>
          </cell>
        </row>
        <row r="347">
          <cell r="A347" t="str">
            <v>1200996037</v>
          </cell>
          <cell r="B347" t="str">
            <v>F</v>
          </cell>
        </row>
        <row r="348">
          <cell r="A348" t="str">
            <v>12051500804</v>
          </cell>
          <cell r="B348" t="str">
            <v>F</v>
          </cell>
        </row>
        <row r="349">
          <cell r="A349" t="str">
            <v>12051501207</v>
          </cell>
          <cell r="B349" t="str">
            <v>F</v>
          </cell>
        </row>
        <row r="350">
          <cell r="A350" t="str">
            <v>12051596011</v>
          </cell>
          <cell r="B350" t="str">
            <v>F</v>
          </cell>
        </row>
        <row r="351">
          <cell r="A351" t="str">
            <v>12051596054</v>
          </cell>
          <cell r="B351" t="str">
            <v>F</v>
          </cell>
        </row>
        <row r="352">
          <cell r="A352" t="str">
            <v>12051598022</v>
          </cell>
          <cell r="B352" t="str">
            <v>F</v>
          </cell>
        </row>
        <row r="353">
          <cell r="A353" t="str">
            <v>12051598073</v>
          </cell>
          <cell r="B353" t="str">
            <v>F</v>
          </cell>
        </row>
        <row r="354">
          <cell r="A354" t="str">
            <v>12051598138</v>
          </cell>
          <cell r="B354" t="str">
            <v>F</v>
          </cell>
        </row>
        <row r="355">
          <cell r="A355" t="str">
            <v>12051602003</v>
          </cell>
          <cell r="B355" t="str">
            <v>F</v>
          </cell>
        </row>
        <row r="356">
          <cell r="A356" t="str">
            <v>12051696016</v>
          </cell>
          <cell r="B356" t="str">
            <v>F</v>
          </cell>
        </row>
        <row r="357">
          <cell r="A357" t="str">
            <v>12051696041</v>
          </cell>
          <cell r="B357" t="str">
            <v>F</v>
          </cell>
        </row>
        <row r="358">
          <cell r="A358" t="str">
            <v>12051696059</v>
          </cell>
          <cell r="B358" t="str">
            <v>F</v>
          </cell>
        </row>
        <row r="359">
          <cell r="A359" t="str">
            <v>12051699023</v>
          </cell>
          <cell r="B359" t="str">
            <v>F</v>
          </cell>
        </row>
        <row r="360">
          <cell r="A360" t="str">
            <v>12051699058</v>
          </cell>
          <cell r="B360" t="str">
            <v>F</v>
          </cell>
        </row>
        <row r="361">
          <cell r="A361" t="str">
            <v>12052201207</v>
          </cell>
          <cell r="B361" t="str">
            <v>F</v>
          </cell>
        </row>
        <row r="362">
          <cell r="A362" t="str">
            <v>12052201606</v>
          </cell>
          <cell r="B362" t="str">
            <v>F</v>
          </cell>
        </row>
        <row r="363">
          <cell r="A363" t="str">
            <v>12052296011</v>
          </cell>
          <cell r="B363" t="str">
            <v>F</v>
          </cell>
        </row>
        <row r="364">
          <cell r="A364" t="str">
            <v>12052296046</v>
          </cell>
          <cell r="B364" t="str">
            <v>F</v>
          </cell>
        </row>
        <row r="365">
          <cell r="A365" t="str">
            <v>12052296054</v>
          </cell>
          <cell r="B365" t="str">
            <v>F</v>
          </cell>
        </row>
        <row r="366">
          <cell r="A366" t="str">
            <v>12052301406</v>
          </cell>
          <cell r="B366" t="str">
            <v>F</v>
          </cell>
        </row>
        <row r="367">
          <cell r="A367" t="str">
            <v>12052396032</v>
          </cell>
          <cell r="B367" t="str">
            <v>F</v>
          </cell>
        </row>
        <row r="368">
          <cell r="A368" t="str">
            <v>12052396059</v>
          </cell>
          <cell r="B368" t="str">
            <v>F</v>
          </cell>
        </row>
        <row r="369">
          <cell r="A369" t="str">
            <v>12052396067</v>
          </cell>
          <cell r="B369" t="str">
            <v>F</v>
          </cell>
        </row>
        <row r="370">
          <cell r="A370" t="str">
            <v>12056102203</v>
          </cell>
          <cell r="B370" t="str">
            <v>F</v>
          </cell>
        </row>
        <row r="371">
          <cell r="A371" t="str">
            <v>12056102602</v>
          </cell>
          <cell r="B371" t="str">
            <v>F</v>
          </cell>
        </row>
        <row r="372">
          <cell r="A372" t="str">
            <v>12080801007</v>
          </cell>
          <cell r="B372" t="str">
            <v>F</v>
          </cell>
        </row>
        <row r="373">
          <cell r="A373" t="str">
            <v>12080896016</v>
          </cell>
          <cell r="B373" t="str">
            <v>F</v>
          </cell>
        </row>
        <row r="374">
          <cell r="A374" t="str">
            <v>12080896024</v>
          </cell>
          <cell r="B374" t="str">
            <v>F</v>
          </cell>
        </row>
        <row r="375">
          <cell r="A375" t="str">
            <v>12080901206</v>
          </cell>
          <cell r="B375" t="str">
            <v>F</v>
          </cell>
        </row>
        <row r="376">
          <cell r="A376" t="str">
            <v>12080901605</v>
          </cell>
          <cell r="B376" t="str">
            <v>F</v>
          </cell>
        </row>
        <row r="377">
          <cell r="A377" t="str">
            <v>12080901800</v>
          </cell>
          <cell r="B377" t="str">
            <v>F</v>
          </cell>
        </row>
        <row r="378">
          <cell r="A378" t="str">
            <v>12080903004</v>
          </cell>
          <cell r="B378" t="str">
            <v>F</v>
          </cell>
        </row>
        <row r="379">
          <cell r="A379" t="str">
            <v>12080996037</v>
          </cell>
          <cell r="B379" t="str">
            <v>F</v>
          </cell>
        </row>
        <row r="380">
          <cell r="A380" t="str">
            <v>12080996053</v>
          </cell>
          <cell r="B380" t="str">
            <v>F</v>
          </cell>
        </row>
        <row r="381">
          <cell r="A381" t="str">
            <v>12081001209</v>
          </cell>
          <cell r="B381" t="str">
            <v>F</v>
          </cell>
        </row>
        <row r="382">
          <cell r="A382" t="str">
            <v>12101001006</v>
          </cell>
          <cell r="B382" t="str">
            <v>F</v>
          </cell>
        </row>
        <row r="383">
          <cell r="A383" t="str">
            <v>12101096015</v>
          </cell>
          <cell r="B383" t="str">
            <v>F</v>
          </cell>
        </row>
        <row r="384">
          <cell r="A384" t="str">
            <v>12101399018</v>
          </cell>
          <cell r="B384" t="str">
            <v>F</v>
          </cell>
        </row>
        <row r="385">
          <cell r="A385" t="str">
            <v>12101901201</v>
          </cell>
          <cell r="B385" t="str">
            <v>F</v>
          </cell>
        </row>
        <row r="386">
          <cell r="A386" t="str">
            <v>12102001603</v>
          </cell>
          <cell r="B386" t="str">
            <v>F</v>
          </cell>
        </row>
        <row r="387">
          <cell r="A387" t="str">
            <v>12102096019</v>
          </cell>
          <cell r="B387" t="str">
            <v>F</v>
          </cell>
        </row>
        <row r="388">
          <cell r="A388" t="str">
            <v>12102096027</v>
          </cell>
          <cell r="B388" t="str">
            <v>F</v>
          </cell>
        </row>
        <row r="389">
          <cell r="A389" t="str">
            <v>12102096043</v>
          </cell>
          <cell r="B389" t="str">
            <v>F</v>
          </cell>
        </row>
        <row r="390">
          <cell r="A390" t="str">
            <v>12102098020</v>
          </cell>
          <cell r="B390" t="str">
            <v>F</v>
          </cell>
        </row>
        <row r="391">
          <cell r="A391" t="str">
            <v>12102201807</v>
          </cell>
          <cell r="B391" t="str">
            <v>F</v>
          </cell>
        </row>
        <row r="392">
          <cell r="A392" t="str">
            <v>12102202005</v>
          </cell>
          <cell r="B392" t="str">
            <v>F</v>
          </cell>
        </row>
        <row r="393">
          <cell r="A393" t="str">
            <v>12102296034</v>
          </cell>
          <cell r="B393" t="str">
            <v>F</v>
          </cell>
        </row>
        <row r="394">
          <cell r="A394" t="str">
            <v>12102299041</v>
          </cell>
          <cell r="B394" t="str">
            <v>F</v>
          </cell>
        </row>
        <row r="395">
          <cell r="A395" t="str">
            <v>12102299068</v>
          </cell>
          <cell r="B395" t="str">
            <v>F30</v>
          </cell>
        </row>
        <row r="396">
          <cell r="A396" t="str">
            <v>12140500605</v>
          </cell>
          <cell r="B396" t="str">
            <v>F</v>
          </cell>
        </row>
        <row r="397">
          <cell r="A397" t="str">
            <v>12140500800</v>
          </cell>
          <cell r="B397" t="str">
            <v>F</v>
          </cell>
        </row>
        <row r="398">
          <cell r="A398" t="str">
            <v>12140501008</v>
          </cell>
          <cell r="B398" t="str">
            <v>F</v>
          </cell>
        </row>
        <row r="399">
          <cell r="A399" t="str">
            <v>12140501202</v>
          </cell>
          <cell r="B399" t="str">
            <v>F</v>
          </cell>
        </row>
        <row r="400">
          <cell r="A400" t="str">
            <v>12140601401</v>
          </cell>
          <cell r="B400" t="str">
            <v>F</v>
          </cell>
        </row>
        <row r="401">
          <cell r="A401" t="str">
            <v>12140601606</v>
          </cell>
          <cell r="B401" t="str">
            <v>F</v>
          </cell>
        </row>
        <row r="402">
          <cell r="A402" t="str">
            <v>12200501401</v>
          </cell>
          <cell r="B402" t="str">
            <v>F</v>
          </cell>
        </row>
        <row r="403">
          <cell r="A403" t="str">
            <v>12301500805</v>
          </cell>
          <cell r="B403" t="str">
            <v>F</v>
          </cell>
        </row>
        <row r="404">
          <cell r="A404" t="str">
            <v>12301501003</v>
          </cell>
          <cell r="B404" t="str">
            <v>F</v>
          </cell>
        </row>
        <row r="405">
          <cell r="A405" t="str">
            <v>12301510801</v>
          </cell>
          <cell r="B405" t="str">
            <v>F</v>
          </cell>
        </row>
        <row r="406">
          <cell r="A406" t="str">
            <v>12301600800</v>
          </cell>
          <cell r="B406" t="str">
            <v>F</v>
          </cell>
        </row>
        <row r="407">
          <cell r="A407" t="str">
            <v>12302598027</v>
          </cell>
          <cell r="B407" t="str">
            <v>F</v>
          </cell>
        </row>
        <row r="408">
          <cell r="A408" t="str">
            <v>12460501057</v>
          </cell>
          <cell r="B408" t="str">
            <v>F</v>
          </cell>
        </row>
        <row r="409">
          <cell r="A409" t="str">
            <v>12460501308</v>
          </cell>
          <cell r="B409" t="str">
            <v>F</v>
          </cell>
        </row>
        <row r="410">
          <cell r="A410" t="str">
            <v>12460501502</v>
          </cell>
          <cell r="B410" t="str">
            <v>F</v>
          </cell>
        </row>
        <row r="411">
          <cell r="A411" t="str">
            <v>12460502100</v>
          </cell>
          <cell r="B411" t="str">
            <v>F</v>
          </cell>
        </row>
        <row r="412">
          <cell r="A412" t="str">
            <v>12460502304</v>
          </cell>
          <cell r="B412" t="str">
            <v>F</v>
          </cell>
        </row>
        <row r="413">
          <cell r="A413" t="str">
            <v>12460598069</v>
          </cell>
          <cell r="B413" t="str">
            <v>F</v>
          </cell>
        </row>
        <row r="414">
          <cell r="A414" t="str">
            <v>12460598107</v>
          </cell>
          <cell r="B414" t="str">
            <v>F</v>
          </cell>
        </row>
        <row r="415">
          <cell r="A415" t="str">
            <v>12520600807</v>
          </cell>
          <cell r="B415" t="str">
            <v>F</v>
          </cell>
        </row>
        <row r="416">
          <cell r="A416" t="str">
            <v>12520601005</v>
          </cell>
          <cell r="B416" t="str">
            <v>F</v>
          </cell>
        </row>
        <row r="417">
          <cell r="A417" t="str">
            <v>12520601200</v>
          </cell>
          <cell r="B417" t="str">
            <v>F</v>
          </cell>
        </row>
        <row r="418">
          <cell r="A418" t="str">
            <v>12520696014</v>
          </cell>
          <cell r="B418" t="str">
            <v>F</v>
          </cell>
        </row>
        <row r="419">
          <cell r="A419" t="str">
            <v>12520696022</v>
          </cell>
          <cell r="B419" t="str">
            <v>F</v>
          </cell>
        </row>
        <row r="420">
          <cell r="A420" t="str">
            <v>12520696031</v>
          </cell>
          <cell r="B420" t="str">
            <v>F</v>
          </cell>
        </row>
        <row r="421">
          <cell r="A421" t="str">
            <v>12520696049</v>
          </cell>
          <cell r="B421" t="str">
            <v>F</v>
          </cell>
        </row>
        <row r="422">
          <cell r="A422" t="str">
            <v>12520698017</v>
          </cell>
          <cell r="B422" t="str">
            <v>F</v>
          </cell>
        </row>
        <row r="423">
          <cell r="A423" t="str">
            <v>12520698025</v>
          </cell>
          <cell r="B423" t="str">
            <v>F</v>
          </cell>
        </row>
        <row r="424">
          <cell r="A424" t="str">
            <v>12520698041</v>
          </cell>
          <cell r="B424" t="str">
            <v>F</v>
          </cell>
        </row>
        <row r="425">
          <cell r="A425" t="str">
            <v>12520698050</v>
          </cell>
          <cell r="B425" t="str">
            <v>F</v>
          </cell>
        </row>
        <row r="426">
          <cell r="A426" t="str">
            <v>12520698114</v>
          </cell>
          <cell r="B426" t="str">
            <v>F</v>
          </cell>
        </row>
        <row r="427">
          <cell r="A427" t="str">
            <v>12521298021</v>
          </cell>
          <cell r="B427" t="str">
            <v>F</v>
          </cell>
        </row>
        <row r="428">
          <cell r="A428" t="str">
            <v>12521502051</v>
          </cell>
          <cell r="B428" t="str">
            <v>F</v>
          </cell>
        </row>
        <row r="429">
          <cell r="A429" t="str">
            <v>12521502256</v>
          </cell>
          <cell r="B429" t="str">
            <v>F</v>
          </cell>
        </row>
        <row r="430">
          <cell r="A430" t="str">
            <v>12560600605</v>
          </cell>
          <cell r="B430" t="str">
            <v>F</v>
          </cell>
        </row>
        <row r="431">
          <cell r="A431" t="str">
            <v>12560600800</v>
          </cell>
          <cell r="B431" t="str">
            <v>F</v>
          </cell>
        </row>
        <row r="432">
          <cell r="A432" t="str">
            <v>12560696017</v>
          </cell>
          <cell r="B432" t="str">
            <v>F</v>
          </cell>
        </row>
        <row r="433">
          <cell r="A433" t="str">
            <v>12560800604</v>
          </cell>
          <cell r="B433" t="str">
            <v>F</v>
          </cell>
        </row>
        <row r="434">
          <cell r="A434" t="str">
            <v>12560800809</v>
          </cell>
          <cell r="B434" t="str">
            <v>F</v>
          </cell>
        </row>
        <row r="435">
          <cell r="A435" t="str">
            <v>12560801201</v>
          </cell>
          <cell r="B435" t="str">
            <v>F</v>
          </cell>
        </row>
        <row r="436">
          <cell r="A436" t="str">
            <v>12580600849</v>
          </cell>
          <cell r="B436" t="str">
            <v>F</v>
          </cell>
        </row>
        <row r="437">
          <cell r="A437" t="str">
            <v>12580601055</v>
          </cell>
          <cell r="B437" t="str">
            <v>F</v>
          </cell>
        </row>
        <row r="438">
          <cell r="A438" t="str">
            <v>12580601306</v>
          </cell>
          <cell r="B438" t="str">
            <v>F</v>
          </cell>
        </row>
        <row r="439">
          <cell r="A439" t="str">
            <v>12650600841</v>
          </cell>
          <cell r="B439" t="str">
            <v>F</v>
          </cell>
        </row>
        <row r="440">
          <cell r="A440" t="str">
            <v>12650601058</v>
          </cell>
          <cell r="B440" t="str">
            <v>F</v>
          </cell>
        </row>
        <row r="441">
          <cell r="A441" t="str">
            <v>12650698094</v>
          </cell>
          <cell r="B441" t="str">
            <v>F</v>
          </cell>
        </row>
        <row r="442">
          <cell r="A442" t="str">
            <v>12652001058</v>
          </cell>
          <cell r="B442" t="str">
            <v>F</v>
          </cell>
        </row>
        <row r="443">
          <cell r="A443" t="str">
            <v>13050506121</v>
          </cell>
          <cell r="B443" t="str">
            <v>F</v>
          </cell>
        </row>
        <row r="444">
          <cell r="A444" t="str">
            <v>13050508204</v>
          </cell>
          <cell r="B444" t="str">
            <v>F</v>
          </cell>
        </row>
        <row r="445">
          <cell r="A445" t="str">
            <v>13050509405</v>
          </cell>
          <cell r="B445" t="str">
            <v>F</v>
          </cell>
        </row>
        <row r="446">
          <cell r="A446" t="str">
            <v>13050907168</v>
          </cell>
          <cell r="B446" t="str">
            <v>F</v>
          </cell>
        </row>
        <row r="447">
          <cell r="A447" t="str">
            <v>13050909209</v>
          </cell>
          <cell r="B447" t="str">
            <v>F</v>
          </cell>
        </row>
        <row r="448">
          <cell r="A448" t="str">
            <v>13050910258</v>
          </cell>
          <cell r="B448" t="str">
            <v>F</v>
          </cell>
        </row>
        <row r="449">
          <cell r="A449" t="str">
            <v>13050910304</v>
          </cell>
          <cell r="B449" t="str">
            <v>F</v>
          </cell>
        </row>
        <row r="450">
          <cell r="A450" t="str">
            <v>13050911351</v>
          </cell>
          <cell r="B450" t="str">
            <v>F</v>
          </cell>
        </row>
        <row r="451">
          <cell r="A451" t="str">
            <v>13100605206</v>
          </cell>
          <cell r="B451" t="str">
            <v>F</v>
          </cell>
        </row>
        <row r="452">
          <cell r="A452" t="str">
            <v>13100606202</v>
          </cell>
          <cell r="B452" t="str">
            <v>F</v>
          </cell>
        </row>
        <row r="453">
          <cell r="A453" t="str">
            <v>13102104204</v>
          </cell>
          <cell r="B453" t="str">
            <v>F</v>
          </cell>
        </row>
        <row r="454">
          <cell r="A454" t="str">
            <v>13102105201</v>
          </cell>
          <cell r="B454" t="str">
            <v>F</v>
          </cell>
        </row>
        <row r="455">
          <cell r="A455" t="str">
            <v>13120509301</v>
          </cell>
          <cell r="B455" t="str">
            <v>F</v>
          </cell>
        </row>
        <row r="456">
          <cell r="A456" t="str">
            <v>13120510406</v>
          </cell>
          <cell r="B456" t="str">
            <v>F</v>
          </cell>
        </row>
        <row r="457">
          <cell r="A457" t="str">
            <v>13120512409</v>
          </cell>
          <cell r="B457" t="str">
            <v>F</v>
          </cell>
        </row>
        <row r="458">
          <cell r="A458" t="str">
            <v>13150606203</v>
          </cell>
          <cell r="B458" t="str">
            <v>F</v>
          </cell>
        </row>
        <row r="459">
          <cell r="A459" t="str">
            <v>13150606254</v>
          </cell>
          <cell r="B459" t="str">
            <v>F</v>
          </cell>
        </row>
        <row r="460">
          <cell r="A460" t="str">
            <v>13150608168</v>
          </cell>
          <cell r="B460" t="str">
            <v>F</v>
          </cell>
        </row>
        <row r="461">
          <cell r="A461" t="str">
            <v>13150608222</v>
          </cell>
          <cell r="B461" t="str">
            <v>F</v>
          </cell>
        </row>
        <row r="462">
          <cell r="A462" t="str">
            <v>13150608257</v>
          </cell>
          <cell r="B462" t="str">
            <v>F</v>
          </cell>
        </row>
        <row r="463">
          <cell r="A463" t="str">
            <v>13150609181</v>
          </cell>
          <cell r="B463" t="str">
            <v>F</v>
          </cell>
        </row>
        <row r="464">
          <cell r="A464" t="str">
            <v>13150609326</v>
          </cell>
          <cell r="B464" t="str">
            <v>F</v>
          </cell>
        </row>
        <row r="465">
          <cell r="A465" t="str">
            <v>13150609369</v>
          </cell>
          <cell r="B465" t="str">
            <v>F</v>
          </cell>
        </row>
        <row r="466">
          <cell r="A466" t="str">
            <v>13150610456</v>
          </cell>
          <cell r="B466" t="str">
            <v>F</v>
          </cell>
        </row>
        <row r="467">
          <cell r="A467" t="str">
            <v>13150610502</v>
          </cell>
          <cell r="B467" t="str">
            <v>F</v>
          </cell>
        </row>
        <row r="468">
          <cell r="A468" t="str">
            <v>13150611568</v>
          </cell>
          <cell r="B468" t="str">
            <v>F</v>
          </cell>
        </row>
        <row r="469">
          <cell r="A469" t="str">
            <v>13150611614</v>
          </cell>
          <cell r="B469" t="str">
            <v>F</v>
          </cell>
        </row>
        <row r="470">
          <cell r="A470" t="str">
            <v>13181530256</v>
          </cell>
          <cell r="B470" t="str">
            <v>F</v>
          </cell>
        </row>
        <row r="471">
          <cell r="A471" t="str">
            <v>13181540219</v>
          </cell>
          <cell r="B471" t="str">
            <v>F</v>
          </cell>
        </row>
        <row r="472">
          <cell r="A472" t="str">
            <v>13300507187</v>
          </cell>
          <cell r="B472" t="str">
            <v>F</v>
          </cell>
        </row>
        <row r="473">
          <cell r="A473" t="str">
            <v>13300508183</v>
          </cell>
          <cell r="B473" t="str">
            <v>F</v>
          </cell>
        </row>
        <row r="474">
          <cell r="A474" t="str">
            <v>13300509261</v>
          </cell>
          <cell r="B474" t="str">
            <v>F</v>
          </cell>
        </row>
        <row r="475">
          <cell r="A475" t="str">
            <v>13442508121</v>
          </cell>
          <cell r="B475" t="str">
            <v>F</v>
          </cell>
        </row>
        <row r="476">
          <cell r="A476" t="str">
            <v>13650505055</v>
          </cell>
          <cell r="B476" t="str">
            <v>F</v>
          </cell>
        </row>
        <row r="477">
          <cell r="A477" t="str">
            <v>13650596018</v>
          </cell>
          <cell r="B477" t="str">
            <v>F</v>
          </cell>
        </row>
        <row r="478">
          <cell r="A478" t="str">
            <v>14270201505</v>
          </cell>
          <cell r="B478" t="str">
            <v>F</v>
          </cell>
        </row>
        <row r="479">
          <cell r="A479" t="str">
            <v>14270201904</v>
          </cell>
          <cell r="B479" t="str">
            <v>F</v>
          </cell>
        </row>
        <row r="480">
          <cell r="A480" t="str">
            <v>14270202307</v>
          </cell>
          <cell r="B480" t="str">
            <v>F</v>
          </cell>
        </row>
        <row r="481">
          <cell r="A481" t="str">
            <v>14280500357</v>
          </cell>
          <cell r="B481" t="str">
            <v>F</v>
          </cell>
        </row>
        <row r="482">
          <cell r="A482" t="str">
            <v>14280500403</v>
          </cell>
          <cell r="B482" t="str">
            <v>F</v>
          </cell>
        </row>
        <row r="483">
          <cell r="A483" t="str">
            <v>14280500454</v>
          </cell>
          <cell r="B483" t="str">
            <v>F</v>
          </cell>
        </row>
        <row r="484">
          <cell r="A484" t="str">
            <v>14280598241</v>
          </cell>
          <cell r="B484" t="str">
            <v>F</v>
          </cell>
        </row>
        <row r="485">
          <cell r="A485" t="str">
            <v>14280598314</v>
          </cell>
          <cell r="B485" t="str">
            <v>F</v>
          </cell>
        </row>
        <row r="486">
          <cell r="A486" t="str">
            <v>14280598322</v>
          </cell>
          <cell r="B486" t="str">
            <v>F</v>
          </cell>
        </row>
        <row r="487">
          <cell r="A487" t="str">
            <v>14280598365</v>
          </cell>
          <cell r="B487" t="str">
            <v>F</v>
          </cell>
        </row>
        <row r="488">
          <cell r="A488" t="str">
            <v>14280599221</v>
          </cell>
          <cell r="B488" t="str">
            <v>F</v>
          </cell>
        </row>
        <row r="489">
          <cell r="A489" t="str">
            <v>14280599230</v>
          </cell>
          <cell r="B489" t="str">
            <v>F</v>
          </cell>
        </row>
        <row r="490">
          <cell r="A490" t="str">
            <v>14280599272</v>
          </cell>
          <cell r="B490" t="str">
            <v>F</v>
          </cell>
        </row>
        <row r="491">
          <cell r="A491" t="str">
            <v>14280599329</v>
          </cell>
          <cell r="B491" t="str">
            <v>F</v>
          </cell>
        </row>
        <row r="492">
          <cell r="A492" t="str">
            <v>14280599337</v>
          </cell>
          <cell r="B492" t="str">
            <v>F</v>
          </cell>
        </row>
        <row r="493">
          <cell r="A493" t="str">
            <v>14550501601</v>
          </cell>
          <cell r="B493" t="str">
            <v>F</v>
          </cell>
        </row>
        <row r="494">
          <cell r="A494" t="str">
            <v>14550502501</v>
          </cell>
          <cell r="B494" t="str">
            <v>F</v>
          </cell>
        </row>
        <row r="495">
          <cell r="A495" t="str">
            <v>14550601606</v>
          </cell>
          <cell r="B495" t="str">
            <v>F</v>
          </cell>
        </row>
        <row r="496">
          <cell r="A496" t="str">
            <v>14550602505</v>
          </cell>
          <cell r="B496" t="str">
            <v>F</v>
          </cell>
        </row>
        <row r="497">
          <cell r="A497" t="str">
            <v>14550603501</v>
          </cell>
          <cell r="B497" t="str">
            <v>F</v>
          </cell>
        </row>
        <row r="498">
          <cell r="A498" t="str">
            <v>14550603510</v>
          </cell>
          <cell r="B498" t="str">
            <v>F</v>
          </cell>
        </row>
        <row r="499">
          <cell r="A499" t="str">
            <v>14550604001</v>
          </cell>
          <cell r="B499" t="str">
            <v>F</v>
          </cell>
        </row>
        <row r="500">
          <cell r="A500" t="str">
            <v>14550604010</v>
          </cell>
          <cell r="B500" t="str">
            <v>F</v>
          </cell>
        </row>
        <row r="501">
          <cell r="A501" t="str">
            <v>14550604508</v>
          </cell>
          <cell r="B501" t="str">
            <v>F</v>
          </cell>
        </row>
        <row r="502">
          <cell r="A502" t="str">
            <v>14550606004</v>
          </cell>
          <cell r="B502" t="str">
            <v>F</v>
          </cell>
        </row>
        <row r="503">
          <cell r="A503" t="str">
            <v>14550607001</v>
          </cell>
          <cell r="B503" t="str">
            <v>F</v>
          </cell>
        </row>
        <row r="504">
          <cell r="A504" t="str">
            <v>14550610508</v>
          </cell>
          <cell r="B504" t="str">
            <v>F</v>
          </cell>
        </row>
        <row r="505">
          <cell r="A505" t="str">
            <v>14550699011</v>
          </cell>
          <cell r="B505" t="str">
            <v>F</v>
          </cell>
        </row>
        <row r="506">
          <cell r="A506" t="str">
            <v>14550800404</v>
          </cell>
          <cell r="B506" t="str">
            <v>F</v>
          </cell>
        </row>
        <row r="507">
          <cell r="A507" t="str">
            <v>14550800706</v>
          </cell>
          <cell r="B507" t="str">
            <v>F</v>
          </cell>
        </row>
        <row r="508">
          <cell r="A508" t="str">
            <v>14550800901</v>
          </cell>
          <cell r="B508" t="str">
            <v>F</v>
          </cell>
        </row>
        <row r="509">
          <cell r="A509" t="str">
            <v>14550801206</v>
          </cell>
          <cell r="B509" t="str">
            <v>F</v>
          </cell>
        </row>
        <row r="510">
          <cell r="A510" t="str">
            <v>14580604201</v>
          </cell>
          <cell r="B510" t="str">
            <v>F</v>
          </cell>
        </row>
        <row r="511">
          <cell r="A511" t="str">
            <v>14580604219</v>
          </cell>
          <cell r="B511" t="str">
            <v>F</v>
          </cell>
        </row>
        <row r="512">
          <cell r="A512" t="str">
            <v>14580605002</v>
          </cell>
          <cell r="B512" t="str">
            <v>F</v>
          </cell>
        </row>
        <row r="513">
          <cell r="A513" t="str">
            <v>14580606807</v>
          </cell>
          <cell r="B513" t="str">
            <v>F</v>
          </cell>
        </row>
        <row r="514">
          <cell r="A514" t="str">
            <v>14580611002</v>
          </cell>
          <cell r="B514" t="str">
            <v>F</v>
          </cell>
        </row>
        <row r="515">
          <cell r="A515" t="str">
            <v>14580612009</v>
          </cell>
          <cell r="B515" t="str">
            <v>F</v>
          </cell>
        </row>
        <row r="516">
          <cell r="A516" t="str">
            <v>14620500705</v>
          </cell>
          <cell r="B516" t="str">
            <v>F</v>
          </cell>
        </row>
        <row r="517">
          <cell r="A517" t="str">
            <v>14620507009</v>
          </cell>
          <cell r="B517" t="str">
            <v>F</v>
          </cell>
        </row>
        <row r="518">
          <cell r="A518" t="str">
            <v>15950100807</v>
          </cell>
          <cell r="B518" t="str">
            <v>F</v>
          </cell>
        </row>
        <row r="519">
          <cell r="A519" t="str">
            <v>15950400169</v>
          </cell>
          <cell r="B519" t="str">
            <v>F</v>
          </cell>
        </row>
        <row r="520">
          <cell r="A520" t="str">
            <v>15953530152</v>
          </cell>
          <cell r="B520" t="str">
            <v>F</v>
          </cell>
        </row>
        <row r="521">
          <cell r="A521" t="str">
            <v>15953530179</v>
          </cell>
          <cell r="B521" t="str">
            <v>F</v>
          </cell>
        </row>
        <row r="522">
          <cell r="A522" t="str">
            <v>16080542155</v>
          </cell>
          <cell r="B522" t="str">
            <v>F</v>
          </cell>
        </row>
        <row r="523">
          <cell r="A523" t="str">
            <v>16080610100</v>
          </cell>
          <cell r="B523" t="str">
            <v>F</v>
          </cell>
        </row>
        <row r="524">
          <cell r="A524" t="str">
            <v>16080616159</v>
          </cell>
          <cell r="B524" t="str">
            <v>F</v>
          </cell>
        </row>
        <row r="525">
          <cell r="A525" t="str">
            <v>16080624151</v>
          </cell>
          <cell r="B525" t="str">
            <v>F</v>
          </cell>
        </row>
        <row r="526">
          <cell r="A526" t="str">
            <v>16081001409</v>
          </cell>
          <cell r="B526" t="str">
            <v>F</v>
          </cell>
        </row>
        <row r="527">
          <cell r="A527" t="str">
            <v>16081002201</v>
          </cell>
          <cell r="B527" t="str">
            <v>F</v>
          </cell>
        </row>
        <row r="528">
          <cell r="A528" t="str">
            <v>16081801006</v>
          </cell>
          <cell r="B528" t="str">
            <v>F</v>
          </cell>
        </row>
        <row r="529">
          <cell r="A529" t="str">
            <v>16081803009</v>
          </cell>
          <cell r="B529" t="str">
            <v>F</v>
          </cell>
        </row>
        <row r="530">
          <cell r="A530" t="str">
            <v>16082002204</v>
          </cell>
          <cell r="B530" t="str">
            <v>F</v>
          </cell>
        </row>
        <row r="531">
          <cell r="A531" t="str">
            <v>16082004207</v>
          </cell>
          <cell r="B531" t="str">
            <v>F</v>
          </cell>
        </row>
        <row r="532">
          <cell r="A532" t="str">
            <v>16220510135</v>
          </cell>
          <cell r="B532" t="str">
            <v>F</v>
          </cell>
        </row>
        <row r="533">
          <cell r="A533" t="str">
            <v>16220510178</v>
          </cell>
          <cell r="B533" t="str">
            <v>F</v>
          </cell>
        </row>
        <row r="534">
          <cell r="A534" t="str">
            <v>16220510216</v>
          </cell>
          <cell r="B534" t="str">
            <v>F</v>
          </cell>
        </row>
        <row r="535">
          <cell r="A535" t="str">
            <v>16220510283</v>
          </cell>
          <cell r="B535" t="str">
            <v>F</v>
          </cell>
        </row>
        <row r="536">
          <cell r="A536" t="str">
            <v>16220510348</v>
          </cell>
          <cell r="B536" t="str">
            <v>F</v>
          </cell>
        </row>
        <row r="537">
          <cell r="A537" t="str">
            <v>16220510429</v>
          </cell>
          <cell r="B537" t="str">
            <v>F</v>
          </cell>
        </row>
        <row r="538">
          <cell r="A538" t="str">
            <v>16220510488</v>
          </cell>
          <cell r="B538" t="str">
            <v>F</v>
          </cell>
        </row>
        <row r="539">
          <cell r="A539" t="str">
            <v>16220510674</v>
          </cell>
          <cell r="B539" t="str">
            <v>F</v>
          </cell>
        </row>
        <row r="540">
          <cell r="A540" t="str">
            <v>16220710142</v>
          </cell>
          <cell r="B540" t="str">
            <v>F</v>
          </cell>
        </row>
        <row r="541">
          <cell r="A541" t="str">
            <v>16220710240</v>
          </cell>
          <cell r="B541" t="str">
            <v>F</v>
          </cell>
        </row>
        <row r="542">
          <cell r="A542" t="str">
            <v>16220710282</v>
          </cell>
          <cell r="B542" t="str">
            <v>F</v>
          </cell>
        </row>
        <row r="543">
          <cell r="A543" t="str">
            <v>16220710347</v>
          </cell>
          <cell r="B543" t="str">
            <v>F</v>
          </cell>
        </row>
        <row r="544">
          <cell r="A544" t="str">
            <v>16220710428</v>
          </cell>
          <cell r="B544" t="str">
            <v>F</v>
          </cell>
        </row>
        <row r="545">
          <cell r="A545" t="str">
            <v>16221710341</v>
          </cell>
          <cell r="B545" t="str">
            <v>F</v>
          </cell>
        </row>
        <row r="546">
          <cell r="A546" t="str">
            <v>16420801801</v>
          </cell>
          <cell r="B546" t="str">
            <v>F</v>
          </cell>
        </row>
        <row r="547">
          <cell r="A547" t="str">
            <v>16440500602</v>
          </cell>
          <cell r="B547" t="str">
            <v>F</v>
          </cell>
        </row>
        <row r="548">
          <cell r="A548" t="str">
            <v>16440501501</v>
          </cell>
          <cell r="B548" t="str">
            <v>F</v>
          </cell>
        </row>
        <row r="549">
          <cell r="A549" t="str">
            <v>17050501175</v>
          </cell>
          <cell r="B549" t="str">
            <v>F</v>
          </cell>
        </row>
        <row r="550">
          <cell r="A550" t="str">
            <v>17050501248</v>
          </cell>
          <cell r="B550" t="str">
            <v>F</v>
          </cell>
        </row>
        <row r="551">
          <cell r="A551" t="str">
            <v>17050502155</v>
          </cell>
          <cell r="B551" t="str">
            <v>F</v>
          </cell>
        </row>
        <row r="552">
          <cell r="A552" t="str">
            <v>17050502279</v>
          </cell>
          <cell r="B552" t="str">
            <v>F</v>
          </cell>
        </row>
        <row r="553">
          <cell r="A553" t="str">
            <v>17050502538</v>
          </cell>
          <cell r="B553" t="str">
            <v>F</v>
          </cell>
        </row>
        <row r="554">
          <cell r="A554" t="str">
            <v>17050502708</v>
          </cell>
          <cell r="B554" t="str">
            <v>F</v>
          </cell>
        </row>
        <row r="555">
          <cell r="A555" t="str">
            <v>17050503267</v>
          </cell>
          <cell r="B555" t="str">
            <v>F</v>
          </cell>
        </row>
        <row r="556">
          <cell r="A556" t="str">
            <v>17050503411</v>
          </cell>
          <cell r="B556" t="str">
            <v>F</v>
          </cell>
        </row>
        <row r="557">
          <cell r="A557" t="str">
            <v>17050503445</v>
          </cell>
          <cell r="B557" t="str">
            <v>F</v>
          </cell>
        </row>
        <row r="558">
          <cell r="A558" t="str">
            <v>17050503488</v>
          </cell>
          <cell r="B558" t="str">
            <v>F</v>
          </cell>
        </row>
        <row r="559">
          <cell r="A559" t="str">
            <v>17050503593</v>
          </cell>
          <cell r="B559" t="str">
            <v>F</v>
          </cell>
        </row>
        <row r="560">
          <cell r="A560" t="str">
            <v>17050504620</v>
          </cell>
          <cell r="B560" t="str">
            <v>F</v>
          </cell>
        </row>
        <row r="561">
          <cell r="A561" t="str">
            <v>17050599752</v>
          </cell>
          <cell r="B561" t="str">
            <v>F</v>
          </cell>
        </row>
        <row r="562">
          <cell r="A562" t="str">
            <v>17051001001</v>
          </cell>
          <cell r="B562" t="str">
            <v>F</v>
          </cell>
        </row>
        <row r="563">
          <cell r="A563" t="str">
            <v>17051002644</v>
          </cell>
          <cell r="B563" t="str">
            <v>F</v>
          </cell>
        </row>
        <row r="564">
          <cell r="A564" t="str">
            <v>17051011007</v>
          </cell>
          <cell r="B564" t="str">
            <v>F</v>
          </cell>
        </row>
        <row r="565">
          <cell r="A565" t="str">
            <v>17053222536</v>
          </cell>
          <cell r="B565" t="str">
            <v>F</v>
          </cell>
        </row>
        <row r="566">
          <cell r="A566" t="str">
            <v>17061505512</v>
          </cell>
          <cell r="B566" t="str">
            <v>F</v>
          </cell>
        </row>
        <row r="567">
          <cell r="A567" t="str">
            <v>17061507221</v>
          </cell>
          <cell r="B567" t="str">
            <v>F</v>
          </cell>
        </row>
        <row r="568">
          <cell r="A568" t="str">
            <v>17170600801</v>
          </cell>
          <cell r="B568" t="str">
            <v>F</v>
          </cell>
        </row>
        <row r="569">
          <cell r="A569" t="str">
            <v>17170601009</v>
          </cell>
          <cell r="B569" t="str">
            <v>F</v>
          </cell>
        </row>
        <row r="570">
          <cell r="A570" t="str">
            <v>17170601602</v>
          </cell>
          <cell r="B570" t="str">
            <v>F</v>
          </cell>
        </row>
        <row r="571">
          <cell r="A571" t="str">
            <v>17170700805</v>
          </cell>
          <cell r="B571" t="str">
            <v>F</v>
          </cell>
        </row>
        <row r="572">
          <cell r="A572" t="str">
            <v>17170701003</v>
          </cell>
          <cell r="B572" t="str">
            <v>F</v>
          </cell>
        </row>
        <row r="573">
          <cell r="A573" t="str">
            <v>17170801008</v>
          </cell>
          <cell r="B573" t="str">
            <v>F</v>
          </cell>
        </row>
        <row r="574">
          <cell r="A574" t="str">
            <v>17172001009</v>
          </cell>
          <cell r="B574" t="str">
            <v>F</v>
          </cell>
        </row>
        <row r="575">
          <cell r="A575" t="str">
            <v>17272030201</v>
          </cell>
          <cell r="B575" t="str">
            <v>F</v>
          </cell>
        </row>
        <row r="576">
          <cell r="A576" t="str">
            <v>1869904540</v>
          </cell>
          <cell r="B576" t="str">
            <v>F</v>
          </cell>
        </row>
        <row r="577">
          <cell r="A577" t="str">
            <v>205035103701</v>
          </cell>
          <cell r="B577" t="str">
            <v>E50</v>
          </cell>
        </row>
        <row r="578">
          <cell r="A578" t="str">
            <v>206007129201</v>
          </cell>
          <cell r="B578" t="str">
            <v>E50</v>
          </cell>
        </row>
        <row r="579">
          <cell r="A579" t="str">
            <v>206033200101</v>
          </cell>
          <cell r="B579" t="str">
            <v>E99</v>
          </cell>
        </row>
        <row r="580">
          <cell r="A580" t="str">
            <v>206033200102</v>
          </cell>
          <cell r="B580" t="str">
            <v>E99</v>
          </cell>
        </row>
        <row r="581">
          <cell r="A581" t="str">
            <v>206033205101</v>
          </cell>
          <cell r="B581" t="str">
            <v>E50</v>
          </cell>
        </row>
        <row r="582">
          <cell r="A582" t="str">
            <v>20603320510150</v>
          </cell>
          <cell r="B582" t="str">
            <v>F</v>
          </cell>
        </row>
        <row r="583">
          <cell r="A583" t="str">
            <v>20603320510160</v>
          </cell>
          <cell r="B583" t="str">
            <v>F30</v>
          </cell>
        </row>
        <row r="584">
          <cell r="A584" t="str">
            <v>206033207201</v>
          </cell>
          <cell r="B584" t="str">
            <v>F</v>
          </cell>
        </row>
        <row r="585">
          <cell r="A585" t="str">
            <v>206033717701</v>
          </cell>
          <cell r="B585" t="str">
            <v>F</v>
          </cell>
        </row>
        <row r="586">
          <cell r="A586" t="str">
            <v>206033805101</v>
          </cell>
          <cell r="B586" t="str">
            <v>F30</v>
          </cell>
        </row>
        <row r="587">
          <cell r="A587" t="str">
            <v>20603380510150</v>
          </cell>
          <cell r="B587" t="str">
            <v>F</v>
          </cell>
        </row>
        <row r="588">
          <cell r="A588" t="str">
            <v>206035013001</v>
          </cell>
          <cell r="B588" t="str">
            <v>F</v>
          </cell>
        </row>
        <row r="589">
          <cell r="A589" t="str">
            <v>206035313002</v>
          </cell>
          <cell r="B589" t="str">
            <v>F</v>
          </cell>
        </row>
        <row r="590">
          <cell r="A590" t="str">
            <v>206035314301</v>
          </cell>
          <cell r="B590" t="str">
            <v>F</v>
          </cell>
        </row>
        <row r="591">
          <cell r="A591" t="str">
            <v>206035315102</v>
          </cell>
          <cell r="B591" t="str">
            <v>F</v>
          </cell>
        </row>
        <row r="592">
          <cell r="A592" t="str">
            <v>206035315103</v>
          </cell>
          <cell r="B592" t="str">
            <v>F</v>
          </cell>
        </row>
        <row r="593">
          <cell r="A593" t="str">
            <v>206035315104</v>
          </cell>
          <cell r="B593" t="str">
            <v>F</v>
          </cell>
        </row>
        <row r="594">
          <cell r="A594" t="str">
            <v>206035318306</v>
          </cell>
          <cell r="B594" t="str">
            <v>F</v>
          </cell>
        </row>
        <row r="595">
          <cell r="A595" t="str">
            <v>206035318307</v>
          </cell>
          <cell r="B595" t="str">
            <v>F</v>
          </cell>
        </row>
        <row r="596">
          <cell r="A596" t="str">
            <v>206035318308</v>
          </cell>
          <cell r="B596" t="str">
            <v>F</v>
          </cell>
        </row>
        <row r="597">
          <cell r="A597" t="str">
            <v>206035318309</v>
          </cell>
          <cell r="B597" t="str">
            <v>F</v>
          </cell>
        </row>
        <row r="598">
          <cell r="A598" t="str">
            <v>206035318310</v>
          </cell>
          <cell r="B598" t="str">
            <v>F</v>
          </cell>
        </row>
        <row r="599">
          <cell r="A599" t="str">
            <v>206035608202</v>
          </cell>
          <cell r="B599" t="str">
            <v>F</v>
          </cell>
        </row>
        <row r="600">
          <cell r="A600" t="str">
            <v>206035608203</v>
          </cell>
          <cell r="B600" t="str">
            <v>F</v>
          </cell>
        </row>
        <row r="601">
          <cell r="A601" t="str">
            <v>206035717701</v>
          </cell>
          <cell r="B601" t="str">
            <v>F</v>
          </cell>
        </row>
        <row r="602">
          <cell r="A602" t="str">
            <v>206042108001</v>
          </cell>
          <cell r="B602" t="str">
            <v>F</v>
          </cell>
        </row>
        <row r="603">
          <cell r="A603" t="str">
            <v>206042108601</v>
          </cell>
          <cell r="B603" t="str">
            <v>F</v>
          </cell>
        </row>
        <row r="604">
          <cell r="A604" t="str">
            <v>206042428205</v>
          </cell>
          <cell r="B604" t="str">
            <v>E50</v>
          </cell>
        </row>
        <row r="605">
          <cell r="A605" t="str">
            <v>206042804213</v>
          </cell>
          <cell r="B605" t="str">
            <v>E50</v>
          </cell>
        </row>
        <row r="606">
          <cell r="A606" t="str">
            <v>206042903304</v>
          </cell>
          <cell r="B606" t="str">
            <v>F</v>
          </cell>
        </row>
        <row r="607">
          <cell r="A607" t="str">
            <v>206042903320</v>
          </cell>
          <cell r="B607" t="str">
            <v>E50</v>
          </cell>
        </row>
        <row r="608">
          <cell r="A608" t="str">
            <v>206044100179</v>
          </cell>
          <cell r="B608" t="str">
            <v>E50</v>
          </cell>
        </row>
        <row r="609">
          <cell r="A609" t="str">
            <v>206044105806</v>
          </cell>
          <cell r="B609" t="str">
            <v>E50</v>
          </cell>
        </row>
        <row r="610">
          <cell r="A610" t="str">
            <v>206044106801</v>
          </cell>
          <cell r="B610" t="str">
            <v>E50</v>
          </cell>
        </row>
        <row r="611">
          <cell r="A611" t="str">
            <v>206044106802</v>
          </cell>
          <cell r="B611" t="str">
            <v>E50</v>
          </cell>
        </row>
        <row r="612">
          <cell r="A612" t="str">
            <v>206044106803</v>
          </cell>
          <cell r="B612" t="str">
            <v>E50</v>
          </cell>
        </row>
        <row r="613">
          <cell r="A613" t="str">
            <v>206046013001</v>
          </cell>
          <cell r="B613" t="str">
            <v>E50</v>
          </cell>
        </row>
        <row r="614">
          <cell r="A614" t="str">
            <v>206046106501</v>
          </cell>
          <cell r="B614" t="str">
            <v>E50</v>
          </cell>
        </row>
        <row r="615">
          <cell r="A615" t="str">
            <v>206328250101</v>
          </cell>
          <cell r="B615" t="str">
            <v>E50</v>
          </cell>
        </row>
        <row r="616">
          <cell r="A616" t="str">
            <v>206328255101</v>
          </cell>
          <cell r="B616" t="str">
            <v>F</v>
          </cell>
        </row>
        <row r="617">
          <cell r="A617" t="str">
            <v>20632825510161</v>
          </cell>
          <cell r="B617" t="str">
            <v>F</v>
          </cell>
        </row>
        <row r="618">
          <cell r="A618" t="str">
            <v>206333104202</v>
          </cell>
          <cell r="B618" t="str">
            <v>E50</v>
          </cell>
        </row>
        <row r="619">
          <cell r="A619" t="str">
            <v>206346305104</v>
          </cell>
          <cell r="B619" t="str">
            <v>E50</v>
          </cell>
        </row>
        <row r="620">
          <cell r="A620" t="str">
            <v>2064023682R</v>
          </cell>
          <cell r="B620" t="str">
            <v>E50</v>
          </cell>
        </row>
        <row r="621">
          <cell r="A621" t="str">
            <v>206433000102</v>
          </cell>
          <cell r="B621" t="str">
            <v>E50</v>
          </cell>
        </row>
        <row r="622">
          <cell r="A622" t="str">
            <v>206433000103</v>
          </cell>
          <cell r="B622" t="str">
            <v>E50</v>
          </cell>
        </row>
        <row r="623">
          <cell r="A623" t="str">
            <v>206433000104</v>
          </cell>
          <cell r="B623" t="str">
            <v>E50</v>
          </cell>
        </row>
        <row r="624">
          <cell r="A624" t="str">
            <v>206433000105</v>
          </cell>
          <cell r="B624" t="str">
            <v>E50</v>
          </cell>
        </row>
        <row r="625">
          <cell r="A625" t="str">
            <v>206433200101</v>
          </cell>
          <cell r="B625" t="str">
            <v>E99</v>
          </cell>
        </row>
        <row r="626">
          <cell r="A626" t="str">
            <v>206433200102</v>
          </cell>
          <cell r="B626" t="str">
            <v>E99</v>
          </cell>
        </row>
        <row r="627">
          <cell r="A627" t="str">
            <v>206433205101</v>
          </cell>
          <cell r="B627" t="str">
            <v>E50</v>
          </cell>
        </row>
        <row r="628">
          <cell r="A628" t="str">
            <v>20643320510150</v>
          </cell>
          <cell r="B628" t="str">
            <v>F</v>
          </cell>
        </row>
        <row r="629">
          <cell r="A629" t="str">
            <v>20643320510160</v>
          </cell>
          <cell r="B629" t="str">
            <v>F30</v>
          </cell>
        </row>
        <row r="630">
          <cell r="A630" t="str">
            <v>206435100101</v>
          </cell>
          <cell r="B630" t="str">
            <v>E50</v>
          </cell>
        </row>
        <row r="631">
          <cell r="A631" t="str">
            <v>206435100102</v>
          </cell>
          <cell r="B631" t="str">
            <v>E50</v>
          </cell>
        </row>
        <row r="632">
          <cell r="A632" t="str">
            <v>206435100105</v>
          </cell>
          <cell r="B632" t="str">
            <v>E99</v>
          </cell>
        </row>
        <row r="633">
          <cell r="A633" t="str">
            <v>206435105001</v>
          </cell>
          <cell r="B633" t="str">
            <v>F</v>
          </cell>
        </row>
        <row r="634">
          <cell r="A634" t="str">
            <v>206435105101</v>
          </cell>
          <cell r="B634" t="str">
            <v>F</v>
          </cell>
        </row>
        <row r="635">
          <cell r="A635" t="str">
            <v>20643510510150</v>
          </cell>
          <cell r="B635" t="str">
            <v>F</v>
          </cell>
        </row>
        <row r="636">
          <cell r="A636" t="str">
            <v>206435106901</v>
          </cell>
          <cell r="B636" t="str">
            <v>E50</v>
          </cell>
        </row>
        <row r="637">
          <cell r="A637" t="str">
            <v>20643510690161</v>
          </cell>
          <cell r="B637" t="str">
            <v>F30</v>
          </cell>
        </row>
        <row r="638">
          <cell r="A638" t="str">
            <v>206435600106</v>
          </cell>
          <cell r="B638" t="str">
            <v>E50</v>
          </cell>
        </row>
        <row r="639">
          <cell r="A639" t="str">
            <v>206442100103</v>
          </cell>
          <cell r="B639" t="str">
            <v>E50</v>
          </cell>
        </row>
        <row r="640">
          <cell r="A640" t="str">
            <v>206442100104</v>
          </cell>
          <cell r="B640" t="str">
            <v>F</v>
          </cell>
        </row>
        <row r="641">
          <cell r="A641" t="str">
            <v>206442100105</v>
          </cell>
          <cell r="B641" t="str">
            <v>F</v>
          </cell>
        </row>
        <row r="642">
          <cell r="A642" t="str">
            <v>206442100106</v>
          </cell>
          <cell r="B642" t="str">
            <v>E50</v>
          </cell>
        </row>
        <row r="643">
          <cell r="A643" t="str">
            <v>206442100107</v>
          </cell>
          <cell r="B643" t="str">
            <v>E50</v>
          </cell>
        </row>
        <row r="644">
          <cell r="A644" t="str">
            <v>206442100108</v>
          </cell>
          <cell r="B644" t="str">
            <v>E50</v>
          </cell>
        </row>
        <row r="645">
          <cell r="A645" t="str">
            <v>206442100109</v>
          </cell>
          <cell r="B645" t="str">
            <v>E50</v>
          </cell>
        </row>
        <row r="646">
          <cell r="A646" t="str">
            <v>206442103701</v>
          </cell>
          <cell r="B646" t="str">
            <v>F</v>
          </cell>
        </row>
        <row r="647">
          <cell r="A647" t="str">
            <v>20644210370150</v>
          </cell>
          <cell r="B647" t="str">
            <v>F</v>
          </cell>
        </row>
        <row r="648">
          <cell r="A648" t="str">
            <v>206442106701</v>
          </cell>
          <cell r="B648" t="str">
            <v>F</v>
          </cell>
        </row>
        <row r="649">
          <cell r="A649" t="str">
            <v>206442108002</v>
          </cell>
          <cell r="B649" t="str">
            <v>F</v>
          </cell>
        </row>
        <row r="650">
          <cell r="A650" t="str">
            <v>206442108003</v>
          </cell>
          <cell r="B650" t="str">
            <v>F</v>
          </cell>
        </row>
        <row r="651">
          <cell r="A651" t="str">
            <v>206442109201</v>
          </cell>
          <cell r="B651" t="str">
            <v>F</v>
          </cell>
        </row>
        <row r="652">
          <cell r="A652" t="str">
            <v>206442118201</v>
          </cell>
          <cell r="B652" t="str">
            <v>F</v>
          </cell>
        </row>
        <row r="653">
          <cell r="A653" t="str">
            <v>206442118202</v>
          </cell>
          <cell r="B653" t="str">
            <v>F</v>
          </cell>
        </row>
        <row r="654">
          <cell r="A654" t="str">
            <v>206442300101</v>
          </cell>
          <cell r="B654" t="str">
            <v>F</v>
          </cell>
        </row>
        <row r="655">
          <cell r="A655" t="str">
            <v>206442300102</v>
          </cell>
          <cell r="B655" t="str">
            <v>F</v>
          </cell>
        </row>
        <row r="656">
          <cell r="A656" t="str">
            <v>206442300105</v>
          </cell>
          <cell r="B656" t="str">
            <v>F</v>
          </cell>
        </row>
        <row r="657">
          <cell r="A657" t="str">
            <v>206442300106</v>
          </cell>
          <cell r="B657" t="str">
            <v>F</v>
          </cell>
        </row>
        <row r="658">
          <cell r="A658" t="str">
            <v>206442307101</v>
          </cell>
          <cell r="B658" t="str">
            <v>F</v>
          </cell>
        </row>
        <row r="659">
          <cell r="A659" t="str">
            <v>206442307102</v>
          </cell>
          <cell r="B659" t="str">
            <v>F</v>
          </cell>
        </row>
        <row r="660">
          <cell r="A660" t="str">
            <v>206442307103</v>
          </cell>
          <cell r="B660" t="str">
            <v>F</v>
          </cell>
        </row>
        <row r="661">
          <cell r="A661" t="str">
            <v>206442307104</v>
          </cell>
          <cell r="B661" t="str">
            <v>F</v>
          </cell>
        </row>
        <row r="662">
          <cell r="A662" t="str">
            <v>206442307105</v>
          </cell>
          <cell r="B662" t="str">
            <v>F</v>
          </cell>
        </row>
        <row r="663">
          <cell r="A663" t="str">
            <v>206442310101</v>
          </cell>
          <cell r="B663" t="str">
            <v>E50</v>
          </cell>
        </row>
        <row r="664">
          <cell r="A664" t="str">
            <v>206442310102</v>
          </cell>
          <cell r="B664" t="str">
            <v>E50</v>
          </cell>
        </row>
        <row r="665">
          <cell r="A665" t="str">
            <v>206442310103</v>
          </cell>
          <cell r="B665" t="str">
            <v>E50</v>
          </cell>
        </row>
        <row r="666">
          <cell r="A666" t="str">
            <v>206442318201</v>
          </cell>
          <cell r="B666" t="str">
            <v>F</v>
          </cell>
        </row>
        <row r="667">
          <cell r="A667" t="str">
            <v>206442318202</v>
          </cell>
          <cell r="B667" t="str">
            <v>F</v>
          </cell>
        </row>
        <row r="668">
          <cell r="A668" t="str">
            <v>2067113658R</v>
          </cell>
          <cell r="B668" t="str">
            <v>E50</v>
          </cell>
        </row>
        <row r="669">
          <cell r="A669" t="str">
            <v>2067114229R</v>
          </cell>
          <cell r="B669" t="str">
            <v>E50</v>
          </cell>
        </row>
        <row r="670">
          <cell r="A670" t="str">
            <v>2067134224R</v>
          </cell>
          <cell r="B670" t="str">
            <v>E50</v>
          </cell>
        </row>
        <row r="671">
          <cell r="A671" t="str">
            <v>2067134230R</v>
          </cell>
          <cell r="B671" t="str">
            <v>E50</v>
          </cell>
        </row>
        <row r="672">
          <cell r="A672" t="str">
            <v>2067134231R</v>
          </cell>
          <cell r="B672" t="str">
            <v>E50</v>
          </cell>
        </row>
        <row r="673">
          <cell r="A673" t="str">
            <v>2067134241R</v>
          </cell>
          <cell r="B673" t="str">
            <v>E50</v>
          </cell>
        </row>
        <row r="674">
          <cell r="A674" t="str">
            <v>2067134242R</v>
          </cell>
          <cell r="B674" t="str">
            <v>E50</v>
          </cell>
        </row>
        <row r="675">
          <cell r="A675" t="str">
            <v>2067134246R</v>
          </cell>
          <cell r="B675" t="str">
            <v>E50</v>
          </cell>
        </row>
        <row r="676">
          <cell r="A676" t="str">
            <v>2067134247R</v>
          </cell>
          <cell r="B676" t="str">
            <v>E50</v>
          </cell>
        </row>
        <row r="677">
          <cell r="A677" t="str">
            <v>2067134249R</v>
          </cell>
          <cell r="B677" t="str">
            <v>E50</v>
          </cell>
        </row>
        <row r="678">
          <cell r="A678" t="str">
            <v>206732100108</v>
          </cell>
          <cell r="B678" t="str">
            <v>E50</v>
          </cell>
        </row>
        <row r="679">
          <cell r="A679" t="str">
            <v>206732100109</v>
          </cell>
          <cell r="B679" t="str">
            <v>E50</v>
          </cell>
        </row>
        <row r="680">
          <cell r="A680" t="str">
            <v>206732108601</v>
          </cell>
          <cell r="B680" t="str">
            <v>E50</v>
          </cell>
        </row>
        <row r="681">
          <cell r="A681" t="str">
            <v>2067534242R</v>
          </cell>
          <cell r="B681" t="str">
            <v>E50</v>
          </cell>
        </row>
        <row r="682">
          <cell r="A682" t="str">
            <v>2067534247R</v>
          </cell>
          <cell r="B682" t="str">
            <v>E50</v>
          </cell>
        </row>
        <row r="683">
          <cell r="A683" t="str">
            <v>20675342R</v>
          </cell>
          <cell r="B683" t="str">
            <v>E50</v>
          </cell>
        </row>
        <row r="684">
          <cell r="A684" t="str">
            <v>20675442R</v>
          </cell>
          <cell r="B684" t="str">
            <v>E50</v>
          </cell>
        </row>
        <row r="685">
          <cell r="A685" t="str">
            <v>2067614258R</v>
          </cell>
          <cell r="B685" t="str">
            <v>E50</v>
          </cell>
        </row>
        <row r="686">
          <cell r="A686" t="str">
            <v>20676142R</v>
          </cell>
          <cell r="B686" t="str">
            <v>E50</v>
          </cell>
        </row>
        <row r="687">
          <cell r="A687" t="str">
            <v>20676242R</v>
          </cell>
          <cell r="B687" t="str">
            <v>E50</v>
          </cell>
        </row>
        <row r="688">
          <cell r="A688" t="str">
            <v>2067714230R</v>
          </cell>
          <cell r="B688" t="str">
            <v>E50</v>
          </cell>
        </row>
        <row r="689">
          <cell r="A689" t="str">
            <v>206829100101</v>
          </cell>
          <cell r="B689" t="str">
            <v>E50</v>
          </cell>
        </row>
        <row r="690">
          <cell r="A690" t="str">
            <v>206829100105</v>
          </cell>
          <cell r="B690" t="str">
            <v>E50</v>
          </cell>
        </row>
        <row r="691">
          <cell r="A691" t="str">
            <v>206844100120</v>
          </cell>
          <cell r="B691" t="str">
            <v>E50</v>
          </cell>
        </row>
        <row r="692">
          <cell r="A692" t="str">
            <v>206844100125</v>
          </cell>
          <cell r="B692" t="str">
            <v>E50</v>
          </cell>
        </row>
        <row r="693">
          <cell r="A693" t="str">
            <v>2069132200R</v>
          </cell>
          <cell r="B693" t="str">
            <v>E50</v>
          </cell>
        </row>
        <row r="694">
          <cell r="A694" t="str">
            <v>2069132300R</v>
          </cell>
          <cell r="B694" t="str">
            <v>E50</v>
          </cell>
        </row>
        <row r="695">
          <cell r="A695" t="str">
            <v>2069132350R</v>
          </cell>
          <cell r="B695" t="str">
            <v>E50</v>
          </cell>
        </row>
        <row r="696">
          <cell r="A696" t="str">
            <v>2069150300R</v>
          </cell>
          <cell r="B696" t="str">
            <v>E50</v>
          </cell>
        </row>
        <row r="697">
          <cell r="A697" t="str">
            <v>2069150350R</v>
          </cell>
          <cell r="B697" t="str">
            <v>E50</v>
          </cell>
        </row>
        <row r="698">
          <cell r="A698" t="str">
            <v>2069150400R</v>
          </cell>
          <cell r="B698" t="str">
            <v>E50</v>
          </cell>
        </row>
        <row r="699">
          <cell r="A699" t="str">
            <v>207341303301</v>
          </cell>
          <cell r="B699" t="str">
            <v>F</v>
          </cell>
        </row>
        <row r="700">
          <cell r="A700" t="str">
            <v>207341303302</v>
          </cell>
          <cell r="B700" t="str">
            <v>F</v>
          </cell>
        </row>
        <row r="701">
          <cell r="A701" t="str">
            <v>207341303303</v>
          </cell>
          <cell r="B701" t="str">
            <v>F</v>
          </cell>
        </row>
        <row r="702">
          <cell r="A702" t="str">
            <v>207343203301</v>
          </cell>
          <cell r="B702" t="str">
            <v>E50</v>
          </cell>
        </row>
        <row r="703">
          <cell r="A703" t="str">
            <v>207426800103</v>
          </cell>
          <cell r="B703" t="str">
            <v>E50</v>
          </cell>
        </row>
        <row r="704">
          <cell r="A704" t="str">
            <v>207441303301</v>
          </cell>
          <cell r="B704" t="str">
            <v>F</v>
          </cell>
        </row>
        <row r="705">
          <cell r="A705" t="str">
            <v>2075090160R</v>
          </cell>
          <cell r="B705" t="str">
            <v>E50</v>
          </cell>
        </row>
        <row r="706">
          <cell r="A706" t="str">
            <v>2075200960R</v>
          </cell>
          <cell r="B706" t="str">
            <v>E50</v>
          </cell>
        </row>
        <row r="707">
          <cell r="A707" t="str">
            <v>2076131100R</v>
          </cell>
          <cell r="B707" t="str">
            <v>E50</v>
          </cell>
        </row>
        <row r="708">
          <cell r="A708" t="str">
            <v>2076150400L</v>
          </cell>
          <cell r="B708" t="str">
            <v>E50</v>
          </cell>
        </row>
        <row r="709">
          <cell r="A709" t="str">
            <v>2076150450L</v>
          </cell>
          <cell r="B709" t="str">
            <v>E50</v>
          </cell>
        </row>
        <row r="710">
          <cell r="A710" t="str">
            <v>2076150700R</v>
          </cell>
          <cell r="B710" t="str">
            <v>E50</v>
          </cell>
        </row>
        <row r="711">
          <cell r="A711" t="str">
            <v>2076150750R</v>
          </cell>
          <cell r="B711" t="str">
            <v>E50</v>
          </cell>
        </row>
        <row r="712">
          <cell r="A712" t="str">
            <v>2078013632R</v>
          </cell>
          <cell r="B712" t="str">
            <v>E50</v>
          </cell>
        </row>
        <row r="713">
          <cell r="A713" t="str">
            <v>207833000101</v>
          </cell>
          <cell r="B713" t="str">
            <v>E99</v>
          </cell>
        </row>
        <row r="714">
          <cell r="A714" t="str">
            <v>207841303304</v>
          </cell>
          <cell r="B714" t="str">
            <v>F</v>
          </cell>
        </row>
        <row r="715">
          <cell r="A715" t="str">
            <v>207849100107</v>
          </cell>
          <cell r="B715" t="str">
            <v>E50</v>
          </cell>
        </row>
        <row r="716">
          <cell r="A716" t="str">
            <v>2084060160R</v>
          </cell>
          <cell r="B716" t="str">
            <v>E50</v>
          </cell>
        </row>
        <row r="717">
          <cell r="A717" t="str">
            <v>2084070160R</v>
          </cell>
          <cell r="B717" t="str">
            <v>E50</v>
          </cell>
        </row>
        <row r="718">
          <cell r="A718" t="str">
            <v>208746017801</v>
          </cell>
          <cell r="B718" t="str">
            <v>F</v>
          </cell>
        </row>
        <row r="719">
          <cell r="A719" t="str">
            <v>2091015926L</v>
          </cell>
          <cell r="B719" t="str">
            <v>E50</v>
          </cell>
        </row>
        <row r="720">
          <cell r="A720" t="str">
            <v>2091015929L</v>
          </cell>
          <cell r="B720" t="str">
            <v>E50</v>
          </cell>
        </row>
        <row r="721">
          <cell r="A721" t="str">
            <v>2091015933L</v>
          </cell>
          <cell r="B721" t="str">
            <v>E50</v>
          </cell>
        </row>
        <row r="722">
          <cell r="A722" t="str">
            <v>2091015946L</v>
          </cell>
          <cell r="B722" t="str">
            <v>E50</v>
          </cell>
        </row>
        <row r="723">
          <cell r="A723" t="str">
            <v>2091015949L</v>
          </cell>
          <cell r="B723" t="str">
            <v>E50</v>
          </cell>
        </row>
        <row r="724">
          <cell r="A724" t="str">
            <v>209126000003</v>
          </cell>
          <cell r="B724" t="str">
            <v/>
          </cell>
        </row>
        <row r="725">
          <cell r="A725" t="str">
            <v>209126800105</v>
          </cell>
          <cell r="B725" t="str">
            <v>E50</v>
          </cell>
        </row>
        <row r="726">
          <cell r="A726" t="str">
            <v>209126800106</v>
          </cell>
          <cell r="B726" t="str">
            <v>E50</v>
          </cell>
        </row>
        <row r="727">
          <cell r="A727" t="str">
            <v>209126800107</v>
          </cell>
          <cell r="B727" t="str">
            <v>E50</v>
          </cell>
        </row>
        <row r="728">
          <cell r="A728" t="str">
            <v>209126806903</v>
          </cell>
          <cell r="B728" t="str">
            <v>E50</v>
          </cell>
        </row>
        <row r="729">
          <cell r="A729" t="str">
            <v>209126807103</v>
          </cell>
          <cell r="B729" t="str">
            <v>E50</v>
          </cell>
        </row>
        <row r="730">
          <cell r="A730" t="str">
            <v>209126808201</v>
          </cell>
          <cell r="B730" t="str">
            <v>E50</v>
          </cell>
        </row>
        <row r="731">
          <cell r="A731" t="str">
            <v>209126808202</v>
          </cell>
          <cell r="B731" t="str">
            <v>E50</v>
          </cell>
        </row>
        <row r="732">
          <cell r="A732" t="str">
            <v>209126809901</v>
          </cell>
          <cell r="B732" t="str">
            <v>E50</v>
          </cell>
        </row>
        <row r="733">
          <cell r="A733" t="str">
            <v>209129000002</v>
          </cell>
          <cell r="B733" t="str">
            <v/>
          </cell>
        </row>
        <row r="734">
          <cell r="A734" t="str">
            <v>209129100101</v>
          </cell>
          <cell r="B734" t="str">
            <v>E50</v>
          </cell>
        </row>
        <row r="735">
          <cell r="A735" t="str">
            <v>209129100102</v>
          </cell>
          <cell r="B735" t="str">
            <v>E50</v>
          </cell>
        </row>
        <row r="736">
          <cell r="A736" t="str">
            <v>209129100103</v>
          </cell>
          <cell r="B736" t="str">
            <v>E50</v>
          </cell>
        </row>
        <row r="737">
          <cell r="A737" t="str">
            <v>209129100104</v>
          </cell>
          <cell r="B737" t="str">
            <v>E50</v>
          </cell>
        </row>
        <row r="738">
          <cell r="A738" t="str">
            <v>209129103301</v>
          </cell>
          <cell r="B738" t="str">
            <v>E50</v>
          </cell>
        </row>
        <row r="739">
          <cell r="A739" t="str">
            <v>209129103501</v>
          </cell>
          <cell r="B739" t="str">
            <v>E50</v>
          </cell>
        </row>
        <row r="740">
          <cell r="A740" t="str">
            <v>209129106003</v>
          </cell>
          <cell r="B740" t="str">
            <v>E50</v>
          </cell>
        </row>
        <row r="741">
          <cell r="A741" t="str">
            <v>209129106701</v>
          </cell>
          <cell r="B741" t="str">
            <v>E50</v>
          </cell>
        </row>
        <row r="742">
          <cell r="A742" t="str">
            <v>209129108201</v>
          </cell>
          <cell r="B742" t="str">
            <v>E50</v>
          </cell>
        </row>
        <row r="743">
          <cell r="A743" t="str">
            <v>209129108202</v>
          </cell>
          <cell r="B743" t="str">
            <v>E50</v>
          </cell>
        </row>
        <row r="744">
          <cell r="A744" t="str">
            <v>209129500104</v>
          </cell>
          <cell r="B744" t="str">
            <v>E50</v>
          </cell>
        </row>
        <row r="745">
          <cell r="A745" t="str">
            <v>209129500105</v>
          </cell>
          <cell r="B745" t="str">
            <v>E50</v>
          </cell>
        </row>
        <row r="746">
          <cell r="A746" t="str">
            <v>209129507103</v>
          </cell>
          <cell r="B746" t="str">
            <v>E50</v>
          </cell>
        </row>
        <row r="747">
          <cell r="A747" t="str">
            <v>209129507104</v>
          </cell>
          <cell r="B747" t="str">
            <v>E50</v>
          </cell>
        </row>
        <row r="748">
          <cell r="A748" t="str">
            <v>209133000101</v>
          </cell>
          <cell r="B748" t="str">
            <v>E99</v>
          </cell>
        </row>
        <row r="749">
          <cell r="A749" t="str">
            <v>209133000102</v>
          </cell>
          <cell r="B749" t="str">
            <v>E50</v>
          </cell>
        </row>
        <row r="750">
          <cell r="A750" t="str">
            <v>209142100101</v>
          </cell>
          <cell r="B750" t="str">
            <v>E50</v>
          </cell>
        </row>
        <row r="751">
          <cell r="A751" t="str">
            <v>209142100102</v>
          </cell>
          <cell r="B751" t="str">
            <v>E50</v>
          </cell>
        </row>
        <row r="752">
          <cell r="A752" t="str">
            <v>209146000001</v>
          </cell>
          <cell r="B752" t="str">
            <v/>
          </cell>
        </row>
        <row r="753">
          <cell r="A753" t="str">
            <v>209146000003</v>
          </cell>
          <cell r="B753" t="str">
            <v/>
          </cell>
        </row>
        <row r="754">
          <cell r="A754" t="str">
            <v>209146100102</v>
          </cell>
          <cell r="B754" t="str">
            <v>E50</v>
          </cell>
        </row>
        <row r="755">
          <cell r="A755" t="str">
            <v>209146107101</v>
          </cell>
          <cell r="B755" t="str">
            <v>E50</v>
          </cell>
        </row>
        <row r="756">
          <cell r="A756" t="str">
            <v>209146107102</v>
          </cell>
          <cell r="B756" t="str">
            <v>E50</v>
          </cell>
        </row>
        <row r="757">
          <cell r="A757" t="str">
            <v>209146107105</v>
          </cell>
          <cell r="B757" t="str">
            <v>E50</v>
          </cell>
        </row>
        <row r="758">
          <cell r="A758" t="str">
            <v>209146107106</v>
          </cell>
          <cell r="B758" t="str">
            <v>E50</v>
          </cell>
        </row>
        <row r="759">
          <cell r="A759" t="str">
            <v>209146107107</v>
          </cell>
          <cell r="B759" t="str">
            <v>E50</v>
          </cell>
        </row>
        <row r="760">
          <cell r="A760" t="str">
            <v>209146107108</v>
          </cell>
          <cell r="B760" t="str">
            <v>E50</v>
          </cell>
        </row>
        <row r="761">
          <cell r="A761" t="str">
            <v>209146107109</v>
          </cell>
          <cell r="B761" t="str">
            <v>E50</v>
          </cell>
        </row>
        <row r="762">
          <cell r="A762" t="str">
            <v>209146207901</v>
          </cell>
          <cell r="B762" t="str">
            <v>E50</v>
          </cell>
        </row>
        <row r="763">
          <cell r="A763" t="str">
            <v>209146207902</v>
          </cell>
          <cell r="B763" t="str">
            <v>E50</v>
          </cell>
        </row>
        <row r="764">
          <cell r="A764" t="str">
            <v>209146308001</v>
          </cell>
          <cell r="B764" t="str">
            <v>E50</v>
          </cell>
        </row>
        <row r="765">
          <cell r="A765" t="str">
            <v>209149200101</v>
          </cell>
          <cell r="B765" t="str">
            <v>E50</v>
          </cell>
        </row>
        <row r="766">
          <cell r="A766" t="str">
            <v>209149200103</v>
          </cell>
          <cell r="B766" t="str">
            <v>E50</v>
          </cell>
        </row>
        <row r="767">
          <cell r="A767" t="str">
            <v>209149200105</v>
          </cell>
          <cell r="B767" t="str">
            <v>E50</v>
          </cell>
        </row>
        <row r="768">
          <cell r="A768" t="str">
            <v>209149203302</v>
          </cell>
          <cell r="B768" t="str">
            <v>E50</v>
          </cell>
        </row>
        <row r="769">
          <cell r="A769" t="str">
            <v>209149204201</v>
          </cell>
          <cell r="B769" t="str">
            <v>E50</v>
          </cell>
        </row>
        <row r="770">
          <cell r="A770" t="str">
            <v>209149206902</v>
          </cell>
          <cell r="B770" t="str">
            <v>E50</v>
          </cell>
        </row>
        <row r="771">
          <cell r="A771" t="str">
            <v>209149206904</v>
          </cell>
          <cell r="B771" t="str">
            <v>E50</v>
          </cell>
        </row>
        <row r="772">
          <cell r="A772" t="str">
            <v>2093013641R</v>
          </cell>
          <cell r="B772" t="str">
            <v>E50</v>
          </cell>
        </row>
        <row r="773">
          <cell r="A773" t="str">
            <v>2093023626R</v>
          </cell>
          <cell r="B773" t="str">
            <v>E50</v>
          </cell>
        </row>
        <row r="774">
          <cell r="A774" t="str">
            <v>2093063630R</v>
          </cell>
          <cell r="B774" t="str">
            <v>E50</v>
          </cell>
        </row>
        <row r="775">
          <cell r="A775" t="str">
            <v>209333000102</v>
          </cell>
          <cell r="B775" t="str">
            <v>E99</v>
          </cell>
        </row>
        <row r="776">
          <cell r="A776" t="str">
            <v>209335000102</v>
          </cell>
          <cell r="B776" t="str">
            <v>E99</v>
          </cell>
        </row>
        <row r="777">
          <cell r="A777" t="str">
            <v>209335000106</v>
          </cell>
          <cell r="B777" t="str">
            <v>E99</v>
          </cell>
        </row>
        <row r="778">
          <cell r="A778" t="str">
            <v>209342100104</v>
          </cell>
          <cell r="B778" t="str">
            <v>E50</v>
          </cell>
        </row>
        <row r="779">
          <cell r="A779" t="str">
            <v>209342300101</v>
          </cell>
          <cell r="B779" t="str">
            <v>F</v>
          </cell>
        </row>
        <row r="780">
          <cell r="A780" t="str">
            <v>209342300102</v>
          </cell>
          <cell r="B780" t="str">
            <v>F</v>
          </cell>
        </row>
        <row r="781">
          <cell r="A781" t="str">
            <v>209342300103</v>
          </cell>
          <cell r="B781" t="str">
            <v>E50</v>
          </cell>
        </row>
        <row r="782">
          <cell r="A782" t="str">
            <v>209342300112</v>
          </cell>
          <cell r="B782" t="str">
            <v>F</v>
          </cell>
        </row>
        <row r="783">
          <cell r="A783" t="str">
            <v>209342300113</v>
          </cell>
          <cell r="B783" t="str">
            <v>F</v>
          </cell>
        </row>
        <row r="784">
          <cell r="A784" t="str">
            <v>209342300114</v>
          </cell>
          <cell r="B784" t="str">
            <v>F</v>
          </cell>
        </row>
        <row r="785">
          <cell r="A785" t="str">
            <v>209342900171</v>
          </cell>
          <cell r="B785" t="str">
            <v>F</v>
          </cell>
        </row>
        <row r="786">
          <cell r="A786" t="str">
            <v>209342908204</v>
          </cell>
          <cell r="B786" t="str">
            <v>F</v>
          </cell>
        </row>
        <row r="787">
          <cell r="A787" t="str">
            <v>209342908601</v>
          </cell>
          <cell r="B787" t="str">
            <v>F</v>
          </cell>
        </row>
        <row r="788">
          <cell r="A788" t="str">
            <v>209343207101</v>
          </cell>
          <cell r="B788" t="str">
            <v>E50</v>
          </cell>
        </row>
        <row r="789">
          <cell r="A789" t="str">
            <v>209346200107</v>
          </cell>
          <cell r="B789" t="str">
            <v>E50</v>
          </cell>
        </row>
        <row r="790">
          <cell r="A790" t="str">
            <v>209346200108</v>
          </cell>
          <cell r="B790" t="str">
            <v>E50</v>
          </cell>
        </row>
        <row r="791">
          <cell r="A791" t="str">
            <v>209346400103</v>
          </cell>
          <cell r="B791" t="str">
            <v>E50</v>
          </cell>
        </row>
        <row r="792">
          <cell r="A792" t="str">
            <v>209346600103</v>
          </cell>
          <cell r="B792" t="str">
            <v>E50</v>
          </cell>
        </row>
        <row r="793">
          <cell r="A793" t="str">
            <v>209924109201</v>
          </cell>
          <cell r="B793" t="str">
            <v>F</v>
          </cell>
        </row>
        <row r="794">
          <cell r="A794" t="str">
            <v>209933100101</v>
          </cell>
          <cell r="B794" t="str">
            <v>F</v>
          </cell>
        </row>
        <row r="795">
          <cell r="A795" t="str">
            <v>209933100102</v>
          </cell>
          <cell r="B795" t="str">
            <v>F</v>
          </cell>
        </row>
        <row r="796">
          <cell r="A796" t="str">
            <v>209933100103</v>
          </cell>
          <cell r="B796" t="str">
            <v>F</v>
          </cell>
        </row>
        <row r="797">
          <cell r="A797" t="str">
            <v>209933106301</v>
          </cell>
          <cell r="B797" t="str">
            <v>F</v>
          </cell>
        </row>
        <row r="798">
          <cell r="A798" t="str">
            <v>209933107101</v>
          </cell>
          <cell r="B798" t="str">
            <v>F</v>
          </cell>
        </row>
        <row r="799">
          <cell r="A799" t="str">
            <v>209933107102</v>
          </cell>
          <cell r="B799" t="str">
            <v>F</v>
          </cell>
        </row>
        <row r="800">
          <cell r="A800" t="str">
            <v>209943200101</v>
          </cell>
          <cell r="B800" t="str">
            <v>E50</v>
          </cell>
        </row>
        <row r="801">
          <cell r="A801" t="str">
            <v>209943200102</v>
          </cell>
          <cell r="B801" t="str">
            <v>E50</v>
          </cell>
        </row>
        <row r="802">
          <cell r="A802" t="str">
            <v>2150014224L</v>
          </cell>
          <cell r="B802" t="str">
            <v>E50</v>
          </cell>
        </row>
        <row r="803">
          <cell r="A803" t="str">
            <v>2150014226L</v>
          </cell>
          <cell r="B803" t="str">
            <v>E50</v>
          </cell>
        </row>
        <row r="804">
          <cell r="A804" t="str">
            <v>2150014230L</v>
          </cell>
          <cell r="B804" t="str">
            <v>E50</v>
          </cell>
        </row>
        <row r="805">
          <cell r="A805" t="str">
            <v>2150014231R</v>
          </cell>
          <cell r="B805" t="str">
            <v>E50</v>
          </cell>
        </row>
        <row r="806">
          <cell r="A806" t="str">
            <v>2150014232R</v>
          </cell>
          <cell r="B806" t="str">
            <v>E50</v>
          </cell>
        </row>
        <row r="807">
          <cell r="A807" t="str">
            <v>2150014233L</v>
          </cell>
          <cell r="B807" t="str">
            <v>E50</v>
          </cell>
        </row>
        <row r="808">
          <cell r="A808" t="str">
            <v>2150014240L</v>
          </cell>
          <cell r="B808" t="str">
            <v>E50</v>
          </cell>
        </row>
        <row r="809">
          <cell r="A809" t="str">
            <v>2150014241R</v>
          </cell>
          <cell r="B809" t="str">
            <v>E50</v>
          </cell>
        </row>
        <row r="810">
          <cell r="A810" t="str">
            <v>2150014242L</v>
          </cell>
          <cell r="B810" t="str">
            <v>E50</v>
          </cell>
        </row>
        <row r="811">
          <cell r="A811" t="str">
            <v>2150014246L</v>
          </cell>
          <cell r="B811" t="str">
            <v>E50</v>
          </cell>
        </row>
        <row r="812">
          <cell r="A812" t="str">
            <v>2150014247L</v>
          </cell>
          <cell r="B812" t="str">
            <v>E50</v>
          </cell>
        </row>
        <row r="813">
          <cell r="A813" t="str">
            <v>2150014249L</v>
          </cell>
          <cell r="B813" t="str">
            <v>E50</v>
          </cell>
        </row>
        <row r="814">
          <cell r="A814" t="str">
            <v>2150014254L</v>
          </cell>
          <cell r="B814" t="str">
            <v>E50</v>
          </cell>
        </row>
        <row r="815">
          <cell r="A815" t="str">
            <v>2150014258R</v>
          </cell>
          <cell r="B815" t="str">
            <v>E50</v>
          </cell>
        </row>
        <row r="816">
          <cell r="A816" t="str">
            <v>21500142L</v>
          </cell>
          <cell r="B816" t="str">
            <v>E50</v>
          </cell>
        </row>
        <row r="817">
          <cell r="A817" t="str">
            <v>2150024224L</v>
          </cell>
          <cell r="B817" t="str">
            <v>E50</v>
          </cell>
        </row>
        <row r="818">
          <cell r="A818" t="str">
            <v>2150024226L</v>
          </cell>
          <cell r="B818" t="str">
            <v>E50</v>
          </cell>
        </row>
        <row r="819">
          <cell r="A819" t="str">
            <v>2150024229L</v>
          </cell>
          <cell r="B819" t="str">
            <v>E50</v>
          </cell>
        </row>
        <row r="820">
          <cell r="A820" t="str">
            <v>2150024230L</v>
          </cell>
          <cell r="B820" t="str">
            <v>E50</v>
          </cell>
        </row>
        <row r="821">
          <cell r="A821" t="str">
            <v>2150024231L</v>
          </cell>
          <cell r="B821" t="str">
            <v>E50</v>
          </cell>
        </row>
        <row r="822">
          <cell r="A822" t="str">
            <v>2150024241L</v>
          </cell>
          <cell r="B822" t="str">
            <v>E50</v>
          </cell>
        </row>
        <row r="823">
          <cell r="A823" t="str">
            <v>2150024242L</v>
          </cell>
          <cell r="B823" t="str">
            <v>E50</v>
          </cell>
        </row>
        <row r="824">
          <cell r="A824" t="str">
            <v>2150024246L</v>
          </cell>
          <cell r="B824" t="str">
            <v>E50</v>
          </cell>
        </row>
        <row r="825">
          <cell r="A825" t="str">
            <v>2150024247L</v>
          </cell>
          <cell r="B825" t="str">
            <v>E50</v>
          </cell>
        </row>
        <row r="826">
          <cell r="A826" t="str">
            <v>2150024249L</v>
          </cell>
          <cell r="B826" t="str">
            <v>E50</v>
          </cell>
        </row>
        <row r="827">
          <cell r="A827" t="str">
            <v>2150024254L</v>
          </cell>
          <cell r="B827" t="str">
            <v>E50</v>
          </cell>
        </row>
        <row r="828">
          <cell r="A828" t="str">
            <v>2150024260L</v>
          </cell>
          <cell r="B828" t="str">
            <v>E50</v>
          </cell>
        </row>
        <row r="829">
          <cell r="A829" t="str">
            <v>21500242L</v>
          </cell>
          <cell r="B829" t="str">
            <v>E50</v>
          </cell>
        </row>
        <row r="830">
          <cell r="A830" t="str">
            <v>215042700101</v>
          </cell>
          <cell r="B830" t="str">
            <v>E50</v>
          </cell>
        </row>
        <row r="831">
          <cell r="A831" t="str">
            <v>215042900109</v>
          </cell>
          <cell r="B831" t="str">
            <v>E50</v>
          </cell>
        </row>
        <row r="832">
          <cell r="A832" t="str">
            <v>215042906801</v>
          </cell>
          <cell r="B832" t="str">
            <v>E50</v>
          </cell>
        </row>
        <row r="833">
          <cell r="A833" t="str">
            <v>2153014241R</v>
          </cell>
          <cell r="B833" t="str">
            <v>E50</v>
          </cell>
        </row>
        <row r="834">
          <cell r="A834" t="str">
            <v>2153014249R</v>
          </cell>
          <cell r="B834" t="str">
            <v>E50</v>
          </cell>
        </row>
        <row r="835">
          <cell r="A835" t="str">
            <v>2153024231R</v>
          </cell>
          <cell r="B835" t="str">
            <v>E50</v>
          </cell>
        </row>
        <row r="836">
          <cell r="A836" t="str">
            <v>2153024240R</v>
          </cell>
          <cell r="B836" t="str">
            <v>E50</v>
          </cell>
        </row>
        <row r="837">
          <cell r="A837" t="str">
            <v>2153024247R</v>
          </cell>
          <cell r="B837" t="str">
            <v>E50</v>
          </cell>
        </row>
        <row r="838">
          <cell r="A838" t="str">
            <v>2153083624R</v>
          </cell>
          <cell r="B838" t="str">
            <v>E50</v>
          </cell>
        </row>
        <row r="839">
          <cell r="A839" t="str">
            <v>2153123629R</v>
          </cell>
          <cell r="B839" t="str">
            <v>E50</v>
          </cell>
        </row>
        <row r="840">
          <cell r="A840" t="str">
            <v>2153123631R</v>
          </cell>
          <cell r="B840" t="str">
            <v>E50</v>
          </cell>
        </row>
        <row r="841">
          <cell r="A841" t="str">
            <v>2153123647R</v>
          </cell>
          <cell r="B841" t="str">
            <v>E50</v>
          </cell>
        </row>
        <row r="842">
          <cell r="A842" t="str">
            <v>2153123649R</v>
          </cell>
          <cell r="B842" t="str">
            <v>E50</v>
          </cell>
        </row>
        <row r="843">
          <cell r="A843" t="str">
            <v>2153123658R</v>
          </cell>
          <cell r="B843" t="str">
            <v>E50</v>
          </cell>
        </row>
        <row r="844">
          <cell r="A844" t="str">
            <v>2153133626R</v>
          </cell>
          <cell r="B844" t="str">
            <v>E50</v>
          </cell>
        </row>
        <row r="845">
          <cell r="A845" t="str">
            <v>2153133629R</v>
          </cell>
          <cell r="B845" t="str">
            <v>E50</v>
          </cell>
        </row>
        <row r="846">
          <cell r="A846" t="str">
            <v>2153133658R</v>
          </cell>
          <cell r="B846" t="str">
            <v>E50</v>
          </cell>
        </row>
        <row r="847">
          <cell r="A847" t="str">
            <v>2153133660R</v>
          </cell>
          <cell r="B847" t="str">
            <v>E50</v>
          </cell>
        </row>
        <row r="848">
          <cell r="A848" t="str">
            <v>2153143642R</v>
          </cell>
          <cell r="B848" t="str">
            <v>E50</v>
          </cell>
        </row>
        <row r="849">
          <cell r="A849" t="str">
            <v>2153183626R</v>
          </cell>
          <cell r="B849" t="str">
            <v>E50</v>
          </cell>
        </row>
        <row r="850">
          <cell r="A850" t="str">
            <v>2153203633R</v>
          </cell>
          <cell r="B850" t="str">
            <v>E50</v>
          </cell>
        </row>
        <row r="851">
          <cell r="A851" t="str">
            <v>2153203642R</v>
          </cell>
          <cell r="B851" t="str">
            <v>E50</v>
          </cell>
        </row>
        <row r="852">
          <cell r="A852" t="str">
            <v>2153203646R</v>
          </cell>
          <cell r="B852" t="str">
            <v>E50</v>
          </cell>
        </row>
        <row r="853">
          <cell r="A853" t="str">
            <v>2153243640R</v>
          </cell>
          <cell r="B853" t="str">
            <v>E50</v>
          </cell>
        </row>
        <row r="854">
          <cell r="A854" t="str">
            <v>2153243646R</v>
          </cell>
          <cell r="B854" t="str">
            <v>E50</v>
          </cell>
        </row>
        <row r="855">
          <cell r="A855" t="str">
            <v>2153313654R</v>
          </cell>
          <cell r="B855" t="str">
            <v>E50</v>
          </cell>
        </row>
        <row r="856">
          <cell r="A856" t="str">
            <v>2153314254R</v>
          </cell>
          <cell r="B856" t="str">
            <v>E50</v>
          </cell>
        </row>
        <row r="857">
          <cell r="A857" t="str">
            <v>215333000101</v>
          </cell>
          <cell r="B857" t="str">
            <v>E99</v>
          </cell>
        </row>
        <row r="858">
          <cell r="A858" t="str">
            <v>215333000102</v>
          </cell>
          <cell r="B858" t="str">
            <v>E50</v>
          </cell>
        </row>
        <row r="859">
          <cell r="A859" t="str">
            <v>215333000103</v>
          </cell>
          <cell r="B859" t="str">
            <v>E50</v>
          </cell>
        </row>
        <row r="860">
          <cell r="A860" t="str">
            <v>215333000104</v>
          </cell>
          <cell r="B860" t="str">
            <v>E99</v>
          </cell>
        </row>
        <row r="861">
          <cell r="A861" t="str">
            <v>215333200101</v>
          </cell>
          <cell r="B861" t="str">
            <v>E99</v>
          </cell>
        </row>
        <row r="862">
          <cell r="A862" t="str">
            <v>215333200102</v>
          </cell>
          <cell r="B862" t="str">
            <v>E99</v>
          </cell>
        </row>
        <row r="863">
          <cell r="A863" t="str">
            <v>215333200401</v>
          </cell>
          <cell r="B863" t="str">
            <v/>
          </cell>
        </row>
        <row r="864">
          <cell r="A864" t="str">
            <v>215333205101</v>
          </cell>
          <cell r="B864" t="str">
            <v>E50</v>
          </cell>
        </row>
        <row r="865">
          <cell r="A865" t="str">
            <v>21533320510150</v>
          </cell>
          <cell r="B865" t="str">
            <v>F</v>
          </cell>
        </row>
        <row r="866">
          <cell r="A866" t="str">
            <v>21533320510160</v>
          </cell>
          <cell r="B866" t="str">
            <v>F30</v>
          </cell>
        </row>
        <row r="867">
          <cell r="A867" t="str">
            <v>21533336R</v>
          </cell>
          <cell r="B867" t="str">
            <v>E50</v>
          </cell>
        </row>
        <row r="868">
          <cell r="A868" t="str">
            <v>21533342R</v>
          </cell>
          <cell r="B868" t="str">
            <v>E50</v>
          </cell>
        </row>
        <row r="869">
          <cell r="A869" t="str">
            <v>215333805103</v>
          </cell>
          <cell r="B869" t="str">
            <v>F30</v>
          </cell>
        </row>
        <row r="870">
          <cell r="A870" t="str">
            <v>21533380510350</v>
          </cell>
          <cell r="B870" t="str">
            <v>F</v>
          </cell>
        </row>
        <row r="871">
          <cell r="A871" t="str">
            <v>2153343654R</v>
          </cell>
          <cell r="B871" t="str">
            <v>E50</v>
          </cell>
        </row>
        <row r="872">
          <cell r="A872" t="str">
            <v>2153343660R</v>
          </cell>
          <cell r="B872" t="str">
            <v>E50</v>
          </cell>
        </row>
        <row r="873">
          <cell r="A873" t="str">
            <v>21533436R</v>
          </cell>
          <cell r="B873" t="str">
            <v>E50</v>
          </cell>
        </row>
        <row r="874">
          <cell r="A874" t="str">
            <v>2153344254R</v>
          </cell>
          <cell r="B874" t="str">
            <v>E50</v>
          </cell>
        </row>
        <row r="875">
          <cell r="A875" t="str">
            <v>21533442R</v>
          </cell>
          <cell r="B875" t="str">
            <v>E50</v>
          </cell>
        </row>
        <row r="876">
          <cell r="A876" t="str">
            <v>2153353654R</v>
          </cell>
          <cell r="B876" t="str">
            <v>E50</v>
          </cell>
        </row>
        <row r="877">
          <cell r="A877" t="str">
            <v>21533536R</v>
          </cell>
          <cell r="B877" t="str">
            <v>E50</v>
          </cell>
        </row>
        <row r="878">
          <cell r="A878" t="str">
            <v>2153354254R</v>
          </cell>
          <cell r="B878" t="str">
            <v>E50</v>
          </cell>
        </row>
        <row r="879">
          <cell r="A879" t="str">
            <v>21533542R</v>
          </cell>
          <cell r="B879" t="str">
            <v>E50</v>
          </cell>
        </row>
        <row r="880">
          <cell r="A880" t="str">
            <v>215342100001</v>
          </cell>
          <cell r="B880" t="str">
            <v/>
          </cell>
        </row>
        <row r="881">
          <cell r="A881" t="str">
            <v>215342100101</v>
          </cell>
          <cell r="B881" t="str">
            <v>E50</v>
          </cell>
        </row>
        <row r="882">
          <cell r="A882" t="str">
            <v>215342100102</v>
          </cell>
          <cell r="B882" t="str">
            <v>F</v>
          </cell>
        </row>
        <row r="883">
          <cell r="A883" t="str">
            <v>215342100103</v>
          </cell>
          <cell r="B883" t="str">
            <v>F</v>
          </cell>
        </row>
        <row r="884">
          <cell r="A884" t="str">
            <v>215342100104</v>
          </cell>
          <cell r="B884" t="str">
            <v>E50</v>
          </cell>
        </row>
        <row r="885">
          <cell r="A885" t="str">
            <v>215342100105</v>
          </cell>
          <cell r="B885" t="str">
            <v>E50</v>
          </cell>
        </row>
        <row r="886">
          <cell r="A886" t="str">
            <v>215342100106</v>
          </cell>
          <cell r="B886" t="str">
            <v>E50</v>
          </cell>
        </row>
        <row r="887">
          <cell r="A887" t="str">
            <v>215342100107</v>
          </cell>
          <cell r="B887" t="str">
            <v>E50</v>
          </cell>
        </row>
        <row r="888">
          <cell r="A888" t="str">
            <v>215342100108</v>
          </cell>
          <cell r="B888" t="str">
            <v>E50</v>
          </cell>
        </row>
        <row r="889">
          <cell r="A889" t="str">
            <v>215342100109</v>
          </cell>
          <cell r="B889" t="str">
            <v>F</v>
          </cell>
        </row>
        <row r="890">
          <cell r="A890" t="str">
            <v>215342100110</v>
          </cell>
          <cell r="B890" t="str">
            <v>F</v>
          </cell>
        </row>
        <row r="891">
          <cell r="A891" t="str">
            <v>215342100111</v>
          </cell>
          <cell r="B891" t="str">
            <v>E50</v>
          </cell>
        </row>
        <row r="892">
          <cell r="A892" t="str">
            <v>215342100112</v>
          </cell>
          <cell r="B892" t="str">
            <v>F</v>
          </cell>
        </row>
        <row r="893">
          <cell r="A893" t="str">
            <v>215342100113</v>
          </cell>
          <cell r="B893" t="str">
            <v>E50</v>
          </cell>
        </row>
        <row r="894">
          <cell r="A894" t="str">
            <v>215342100114</v>
          </cell>
          <cell r="B894" t="str">
            <v>E50</v>
          </cell>
        </row>
        <row r="895">
          <cell r="A895" t="str">
            <v>215342100115</v>
          </cell>
          <cell r="B895" t="str">
            <v>E50</v>
          </cell>
        </row>
        <row r="896">
          <cell r="A896" t="str">
            <v>215342100116</v>
          </cell>
          <cell r="B896" t="str">
            <v>E50</v>
          </cell>
        </row>
        <row r="897">
          <cell r="A897" t="str">
            <v>215342100117</v>
          </cell>
          <cell r="B897" t="str">
            <v>E50</v>
          </cell>
        </row>
        <row r="898">
          <cell r="A898" t="str">
            <v>215342100118</v>
          </cell>
          <cell r="B898" t="str">
            <v>E50</v>
          </cell>
        </row>
        <row r="899">
          <cell r="A899" t="str">
            <v>215342100119</v>
          </cell>
          <cell r="B899" t="str">
            <v>E50</v>
          </cell>
        </row>
        <row r="900">
          <cell r="A900" t="str">
            <v>215342100120</v>
          </cell>
          <cell r="B900" t="str">
            <v>E50</v>
          </cell>
        </row>
        <row r="901">
          <cell r="A901" t="str">
            <v>215342100121</v>
          </cell>
          <cell r="B901" t="str">
            <v>E50</v>
          </cell>
        </row>
        <row r="902">
          <cell r="A902" t="str">
            <v>215342100403</v>
          </cell>
          <cell r="B902" t="str">
            <v/>
          </cell>
        </row>
        <row r="903">
          <cell r="A903" t="str">
            <v>215342106701</v>
          </cell>
          <cell r="B903" t="str">
            <v>F</v>
          </cell>
        </row>
        <row r="904">
          <cell r="A904" t="str">
            <v>215342300101</v>
          </cell>
          <cell r="B904" t="str">
            <v>F</v>
          </cell>
        </row>
        <row r="905">
          <cell r="A905" t="str">
            <v>215342300102</v>
          </cell>
          <cell r="B905" t="str">
            <v>E50</v>
          </cell>
        </row>
        <row r="906">
          <cell r="A906" t="str">
            <v>215342300103</v>
          </cell>
          <cell r="B906" t="str">
            <v>F</v>
          </cell>
        </row>
        <row r="907">
          <cell r="A907" t="str">
            <v>215342300104</v>
          </cell>
          <cell r="B907" t="str">
            <v>E50</v>
          </cell>
        </row>
        <row r="908">
          <cell r="A908" t="str">
            <v>215342990106</v>
          </cell>
          <cell r="B908" t="str">
            <v>E50</v>
          </cell>
        </row>
        <row r="909">
          <cell r="A909" t="str">
            <v>215343200106</v>
          </cell>
          <cell r="B909" t="str">
            <v>E50</v>
          </cell>
        </row>
        <row r="910">
          <cell r="A910" t="str">
            <v>215343206101</v>
          </cell>
          <cell r="B910" t="str">
            <v>E50</v>
          </cell>
        </row>
        <row r="911">
          <cell r="A911" t="str">
            <v>215343206102</v>
          </cell>
          <cell r="B911" t="str">
            <v>E50</v>
          </cell>
        </row>
        <row r="912">
          <cell r="A912" t="str">
            <v>215346000002</v>
          </cell>
          <cell r="B912" t="str">
            <v/>
          </cell>
        </row>
        <row r="913">
          <cell r="A913" t="str">
            <v>2153554242R</v>
          </cell>
          <cell r="B913" t="str">
            <v>E50</v>
          </cell>
        </row>
        <row r="914">
          <cell r="A914" t="str">
            <v>215442307901</v>
          </cell>
          <cell r="B914" t="str">
            <v>E50</v>
          </cell>
        </row>
        <row r="915">
          <cell r="A915" t="str">
            <v>2157080282R</v>
          </cell>
          <cell r="B915" t="str">
            <v>E50</v>
          </cell>
        </row>
        <row r="916">
          <cell r="A916" t="str">
            <v>2157084254R</v>
          </cell>
          <cell r="B916" t="str">
            <v>E50</v>
          </cell>
        </row>
        <row r="917">
          <cell r="A917" t="str">
            <v>2157093682R</v>
          </cell>
          <cell r="B917" t="str">
            <v>E50</v>
          </cell>
        </row>
        <row r="918">
          <cell r="A918" t="str">
            <v>2157204354R</v>
          </cell>
          <cell r="B918" t="str">
            <v>E50</v>
          </cell>
        </row>
        <row r="919">
          <cell r="A919" t="str">
            <v>2158014232R</v>
          </cell>
          <cell r="B919" t="str">
            <v>E50</v>
          </cell>
        </row>
        <row r="920">
          <cell r="A920" t="str">
            <v>2158014282L</v>
          </cell>
          <cell r="B920" t="str">
            <v>E50</v>
          </cell>
        </row>
        <row r="921">
          <cell r="A921" t="str">
            <v>2159010260L</v>
          </cell>
          <cell r="B921" t="str">
            <v>E50</v>
          </cell>
        </row>
        <row r="922">
          <cell r="A922" t="str">
            <v>2160014232R</v>
          </cell>
          <cell r="B922" t="str">
            <v>E50</v>
          </cell>
        </row>
        <row r="923">
          <cell r="A923" t="str">
            <v>2160014532R</v>
          </cell>
          <cell r="B923" t="str">
            <v>E50</v>
          </cell>
        </row>
        <row r="924">
          <cell r="A924" t="str">
            <v>2160044232R</v>
          </cell>
          <cell r="B924" t="str">
            <v>E50</v>
          </cell>
        </row>
        <row r="925">
          <cell r="A925" t="str">
            <v>216031107107</v>
          </cell>
          <cell r="B925" t="str">
            <v>E50</v>
          </cell>
        </row>
        <row r="926">
          <cell r="A926" t="str">
            <v>216031107108</v>
          </cell>
          <cell r="B926" t="str">
            <v>E50</v>
          </cell>
        </row>
        <row r="927">
          <cell r="A927" t="str">
            <v>216032100103</v>
          </cell>
          <cell r="B927" t="str">
            <v>E50</v>
          </cell>
        </row>
        <row r="928">
          <cell r="A928" t="str">
            <v>216032100104</v>
          </cell>
          <cell r="B928" t="str">
            <v>E50</v>
          </cell>
        </row>
        <row r="929">
          <cell r="A929" t="str">
            <v>216032100105</v>
          </cell>
          <cell r="B929" t="str">
            <v>E50</v>
          </cell>
        </row>
        <row r="930">
          <cell r="A930" t="str">
            <v>216032100106</v>
          </cell>
          <cell r="B930" t="str">
            <v>E50</v>
          </cell>
        </row>
        <row r="931">
          <cell r="A931" t="str">
            <v>216032100107</v>
          </cell>
          <cell r="B931" t="str">
            <v>E50</v>
          </cell>
        </row>
        <row r="932">
          <cell r="A932" t="str">
            <v>216032103201</v>
          </cell>
          <cell r="B932" t="str">
            <v>E50</v>
          </cell>
        </row>
        <row r="933">
          <cell r="A933" t="str">
            <v>216032107101</v>
          </cell>
          <cell r="B933" t="str">
            <v>E50</v>
          </cell>
        </row>
        <row r="934">
          <cell r="A934" t="str">
            <v>216032107102</v>
          </cell>
          <cell r="B934" t="str">
            <v>E50</v>
          </cell>
        </row>
        <row r="935">
          <cell r="A935" t="str">
            <v>216032107103</v>
          </cell>
          <cell r="B935" t="str">
            <v>E50</v>
          </cell>
        </row>
        <row r="936">
          <cell r="A936" t="str">
            <v>216032107104</v>
          </cell>
          <cell r="B936" t="str">
            <v>E50</v>
          </cell>
        </row>
        <row r="937">
          <cell r="A937" t="str">
            <v>216032107105</v>
          </cell>
          <cell r="B937" t="str">
            <v>E50</v>
          </cell>
        </row>
        <row r="938">
          <cell r="A938" t="str">
            <v>216032300108</v>
          </cell>
          <cell r="B938" t="str">
            <v>E50</v>
          </cell>
        </row>
        <row r="939">
          <cell r="A939" t="str">
            <v>216032300109</v>
          </cell>
          <cell r="B939" t="str">
            <v>E50</v>
          </cell>
        </row>
        <row r="940">
          <cell r="A940" t="str">
            <v>216032300110</v>
          </cell>
          <cell r="B940" t="str">
            <v>F</v>
          </cell>
        </row>
        <row r="941">
          <cell r="A941" t="str">
            <v>216032503701</v>
          </cell>
          <cell r="B941" t="str">
            <v>E50</v>
          </cell>
        </row>
        <row r="942">
          <cell r="A942" t="str">
            <v>216032504801</v>
          </cell>
          <cell r="B942" t="str">
            <v>E50</v>
          </cell>
        </row>
        <row r="943">
          <cell r="A943" t="str">
            <v>216032600105</v>
          </cell>
          <cell r="B943" t="str">
            <v>E50</v>
          </cell>
        </row>
        <row r="944">
          <cell r="A944" t="str">
            <v>216032600106</v>
          </cell>
          <cell r="B944" t="str">
            <v>E50</v>
          </cell>
        </row>
        <row r="945">
          <cell r="A945" t="str">
            <v>216033104201</v>
          </cell>
          <cell r="B945" t="str">
            <v>E50</v>
          </cell>
        </row>
        <row r="946">
          <cell r="A946" t="str">
            <v>216033104202</v>
          </cell>
          <cell r="B946" t="str">
            <v>E50</v>
          </cell>
        </row>
        <row r="947">
          <cell r="A947" t="str">
            <v>216033104203</v>
          </cell>
          <cell r="B947" t="str">
            <v>E50</v>
          </cell>
        </row>
        <row r="948">
          <cell r="A948" t="str">
            <v>216042100103</v>
          </cell>
          <cell r="B948" t="str">
            <v>F</v>
          </cell>
        </row>
        <row r="949">
          <cell r="A949" t="str">
            <v>216042100104</v>
          </cell>
          <cell r="B949" t="str">
            <v>F</v>
          </cell>
        </row>
        <row r="950">
          <cell r="A950" t="str">
            <v>216042100105</v>
          </cell>
          <cell r="B950" t="str">
            <v>E50</v>
          </cell>
        </row>
        <row r="951">
          <cell r="A951" t="str">
            <v>216042100106</v>
          </cell>
          <cell r="B951" t="str">
            <v>E50</v>
          </cell>
        </row>
        <row r="952">
          <cell r="A952" t="str">
            <v>216042100107</v>
          </cell>
          <cell r="B952" t="str">
            <v>E50</v>
          </cell>
        </row>
        <row r="953">
          <cell r="A953" t="str">
            <v>216042100108</v>
          </cell>
          <cell r="B953" t="str">
            <v>E50</v>
          </cell>
        </row>
        <row r="954">
          <cell r="A954" t="str">
            <v>216042100109</v>
          </cell>
          <cell r="B954" t="str">
            <v>E50</v>
          </cell>
        </row>
        <row r="955">
          <cell r="A955" t="str">
            <v>216042100110</v>
          </cell>
          <cell r="B955" t="str">
            <v>E50</v>
          </cell>
        </row>
        <row r="956">
          <cell r="A956" t="str">
            <v>216042100111</v>
          </cell>
          <cell r="B956" t="str">
            <v>E50</v>
          </cell>
        </row>
        <row r="957">
          <cell r="A957" t="str">
            <v>216042100112</v>
          </cell>
          <cell r="B957" t="str">
            <v>E50</v>
          </cell>
        </row>
        <row r="958">
          <cell r="A958" t="str">
            <v>216042100113</v>
          </cell>
          <cell r="B958" t="str">
            <v>E50</v>
          </cell>
        </row>
        <row r="959">
          <cell r="A959" t="str">
            <v>216042100114</v>
          </cell>
          <cell r="B959" t="str">
            <v>F</v>
          </cell>
        </row>
        <row r="960">
          <cell r="A960" t="str">
            <v>216042100115</v>
          </cell>
          <cell r="B960" t="str">
            <v>E50</v>
          </cell>
        </row>
        <row r="961">
          <cell r="A961" t="str">
            <v>216042100116</v>
          </cell>
          <cell r="B961" t="str">
            <v>F</v>
          </cell>
        </row>
        <row r="962">
          <cell r="A962" t="str">
            <v>216042100117</v>
          </cell>
          <cell r="B962" t="str">
            <v>E50</v>
          </cell>
        </row>
        <row r="963">
          <cell r="A963" t="str">
            <v>216042100118</v>
          </cell>
          <cell r="B963" t="str">
            <v>F</v>
          </cell>
        </row>
        <row r="964">
          <cell r="A964" t="str">
            <v>216042100119</v>
          </cell>
          <cell r="B964" t="str">
            <v>E50</v>
          </cell>
        </row>
        <row r="965">
          <cell r="A965" t="str">
            <v>216042100120</v>
          </cell>
          <cell r="B965" t="str">
            <v>F</v>
          </cell>
        </row>
        <row r="966">
          <cell r="A966" t="str">
            <v>216042100121</v>
          </cell>
          <cell r="B966" t="str">
            <v>E50</v>
          </cell>
        </row>
        <row r="967">
          <cell r="A967" t="str">
            <v>216042100122</v>
          </cell>
          <cell r="B967" t="str">
            <v>E50</v>
          </cell>
        </row>
        <row r="968">
          <cell r="A968" t="str">
            <v>216042100123</v>
          </cell>
          <cell r="B968" t="str">
            <v>E50</v>
          </cell>
        </row>
        <row r="969">
          <cell r="A969" t="str">
            <v>216042100124</v>
          </cell>
          <cell r="B969" t="str">
            <v>E50</v>
          </cell>
        </row>
        <row r="970">
          <cell r="A970" t="str">
            <v>216042100125</v>
          </cell>
          <cell r="B970" t="str">
            <v>E50</v>
          </cell>
        </row>
        <row r="971">
          <cell r="A971" t="str">
            <v>216042100126</v>
          </cell>
          <cell r="B971" t="str">
            <v>E50</v>
          </cell>
        </row>
        <row r="972">
          <cell r="A972" t="str">
            <v>216042100404</v>
          </cell>
          <cell r="B972" t="str">
            <v/>
          </cell>
        </row>
        <row r="973">
          <cell r="A973" t="str">
            <v>216042103701</v>
          </cell>
          <cell r="B973" t="str">
            <v>F</v>
          </cell>
        </row>
        <row r="974">
          <cell r="A974" t="str">
            <v>216042107101</v>
          </cell>
          <cell r="B974" t="str">
            <v>E50</v>
          </cell>
        </row>
        <row r="975">
          <cell r="A975" t="str">
            <v>216042107102</v>
          </cell>
          <cell r="B975" t="str">
            <v>E50</v>
          </cell>
        </row>
        <row r="976">
          <cell r="A976" t="str">
            <v>216042108301</v>
          </cell>
          <cell r="B976" t="str">
            <v>E50</v>
          </cell>
        </row>
        <row r="977">
          <cell r="A977" t="str">
            <v>216042108302</v>
          </cell>
          <cell r="B977" t="str">
            <v>F</v>
          </cell>
        </row>
        <row r="978">
          <cell r="A978" t="str">
            <v>216042108303</v>
          </cell>
          <cell r="B978" t="str">
            <v>F</v>
          </cell>
        </row>
        <row r="979">
          <cell r="A979" t="str">
            <v>216042108304</v>
          </cell>
          <cell r="B979" t="str">
            <v>F</v>
          </cell>
        </row>
        <row r="980">
          <cell r="A980" t="str">
            <v>216042108305</v>
          </cell>
          <cell r="B980" t="str">
            <v>F</v>
          </cell>
        </row>
        <row r="981">
          <cell r="A981" t="str">
            <v>216042108306</v>
          </cell>
          <cell r="B981" t="str">
            <v>E50</v>
          </cell>
        </row>
        <row r="982">
          <cell r="A982" t="str">
            <v>216042108307</v>
          </cell>
          <cell r="B982" t="str">
            <v>F</v>
          </cell>
        </row>
        <row r="983">
          <cell r="A983" t="str">
            <v>216332204201</v>
          </cell>
          <cell r="B983" t="str">
            <v>E50</v>
          </cell>
        </row>
        <row r="984">
          <cell r="A984" t="str">
            <v>2168015926R</v>
          </cell>
          <cell r="B984" t="str">
            <v>E50</v>
          </cell>
        </row>
        <row r="985">
          <cell r="A985" t="str">
            <v>2168015929R</v>
          </cell>
          <cell r="B985" t="str">
            <v>E50</v>
          </cell>
        </row>
        <row r="986">
          <cell r="A986" t="str">
            <v>2168015930R</v>
          </cell>
          <cell r="B986" t="str">
            <v>E50</v>
          </cell>
        </row>
        <row r="987">
          <cell r="A987" t="str">
            <v>2168015931R</v>
          </cell>
          <cell r="B987" t="str">
            <v>E50</v>
          </cell>
        </row>
        <row r="988">
          <cell r="A988" t="str">
            <v>2168015932R</v>
          </cell>
          <cell r="B988" t="str">
            <v>E50</v>
          </cell>
        </row>
        <row r="989">
          <cell r="A989" t="str">
            <v>2168015940R</v>
          </cell>
          <cell r="B989" t="str">
            <v>E50</v>
          </cell>
        </row>
        <row r="990">
          <cell r="A990" t="str">
            <v>2168015942R</v>
          </cell>
          <cell r="B990" t="str">
            <v>E50</v>
          </cell>
        </row>
        <row r="991">
          <cell r="A991" t="str">
            <v>2168015946R</v>
          </cell>
          <cell r="B991" t="str">
            <v>E50</v>
          </cell>
        </row>
        <row r="992">
          <cell r="A992" t="str">
            <v>2168015947R</v>
          </cell>
          <cell r="B992" t="str">
            <v>E50</v>
          </cell>
        </row>
        <row r="993">
          <cell r="A993" t="str">
            <v>2168015951R</v>
          </cell>
          <cell r="B993" t="str">
            <v>E50</v>
          </cell>
        </row>
        <row r="994">
          <cell r="A994" t="str">
            <v>2168015960R</v>
          </cell>
          <cell r="B994" t="str">
            <v>E50</v>
          </cell>
        </row>
        <row r="995">
          <cell r="A995" t="str">
            <v>21680159R</v>
          </cell>
          <cell r="B995" t="str">
            <v>E50</v>
          </cell>
        </row>
        <row r="996">
          <cell r="A996" t="str">
            <v>2171013832R</v>
          </cell>
          <cell r="B996" t="str">
            <v>E50</v>
          </cell>
        </row>
        <row r="997">
          <cell r="A997" t="str">
            <v>2171043832R</v>
          </cell>
          <cell r="B997" t="str">
            <v>E50</v>
          </cell>
        </row>
        <row r="998">
          <cell r="A998" t="str">
            <v>217132800101</v>
          </cell>
          <cell r="B998" t="str">
            <v>E50</v>
          </cell>
        </row>
        <row r="999">
          <cell r="A999" t="str">
            <v>217132800102</v>
          </cell>
          <cell r="B999" t="str">
            <v>E50</v>
          </cell>
        </row>
        <row r="1000">
          <cell r="A1000" t="str">
            <v>217135000101</v>
          </cell>
          <cell r="B1000" t="str">
            <v>E99</v>
          </cell>
        </row>
        <row r="1001">
          <cell r="A1001" t="str">
            <v>217135000102</v>
          </cell>
          <cell r="B1001" t="str">
            <v>E50</v>
          </cell>
        </row>
        <row r="1002">
          <cell r="A1002" t="str">
            <v>217135000103</v>
          </cell>
          <cell r="B1002" t="str">
            <v>F</v>
          </cell>
        </row>
        <row r="1003">
          <cell r="A1003" t="str">
            <v>217135000104</v>
          </cell>
          <cell r="B1003" t="str">
            <v>E50</v>
          </cell>
        </row>
        <row r="1004">
          <cell r="A1004" t="str">
            <v>217135000105</v>
          </cell>
          <cell r="B1004" t="str">
            <v>F</v>
          </cell>
        </row>
        <row r="1005">
          <cell r="A1005" t="str">
            <v>2505056326R</v>
          </cell>
          <cell r="B1005" t="str">
            <v>E50</v>
          </cell>
        </row>
        <row r="1006">
          <cell r="A1006" t="str">
            <v>250526106301</v>
          </cell>
          <cell r="B1006" t="str">
            <v>E50</v>
          </cell>
        </row>
        <row r="1007">
          <cell r="A1007" t="str">
            <v>250526106303</v>
          </cell>
          <cell r="B1007" t="str">
            <v>E50</v>
          </cell>
        </row>
        <row r="1008">
          <cell r="A1008" t="str">
            <v>250526400135</v>
          </cell>
          <cell r="B1008" t="str">
            <v>E50</v>
          </cell>
        </row>
        <row r="1009">
          <cell r="A1009" t="str">
            <v>250526403703</v>
          </cell>
          <cell r="B1009" t="str">
            <v>E50</v>
          </cell>
        </row>
        <row r="1010">
          <cell r="A1010" t="str">
            <v>250526403708</v>
          </cell>
          <cell r="B1010" t="str">
            <v>E50</v>
          </cell>
        </row>
        <row r="1011">
          <cell r="A1011" t="str">
            <v>250526710176</v>
          </cell>
          <cell r="B1011" t="str">
            <v>E50</v>
          </cell>
        </row>
        <row r="1012">
          <cell r="A1012" t="str">
            <v>250526718203</v>
          </cell>
          <cell r="B1012" t="str">
            <v>E50</v>
          </cell>
        </row>
        <row r="1013">
          <cell r="A1013" t="str">
            <v>250530134701</v>
          </cell>
          <cell r="B1013" t="str">
            <v>F</v>
          </cell>
        </row>
        <row r="1014">
          <cell r="A1014" t="str">
            <v>250626103501</v>
          </cell>
          <cell r="B1014" t="str">
            <v>F</v>
          </cell>
        </row>
        <row r="1015">
          <cell r="A1015" t="str">
            <v>250626103502</v>
          </cell>
          <cell r="B1015" t="str">
            <v>F</v>
          </cell>
        </row>
        <row r="1016">
          <cell r="A1016" t="str">
            <v>250626107205</v>
          </cell>
          <cell r="B1016" t="str">
            <v>F</v>
          </cell>
        </row>
        <row r="1017">
          <cell r="A1017" t="str">
            <v>25062630540150</v>
          </cell>
          <cell r="B1017" t="str">
            <v>F</v>
          </cell>
        </row>
        <row r="1018">
          <cell r="A1018" t="str">
            <v>2507010126L</v>
          </cell>
          <cell r="B1018" t="str">
            <v>E50</v>
          </cell>
        </row>
        <row r="1019">
          <cell r="A1019" t="str">
            <v>2507010126R</v>
          </cell>
          <cell r="B1019" t="str">
            <v>E50</v>
          </cell>
        </row>
        <row r="1020">
          <cell r="A1020" t="str">
            <v>2507010226R</v>
          </cell>
          <cell r="B1020" t="str">
            <v>E50</v>
          </cell>
        </row>
        <row r="1021">
          <cell r="A1021" t="str">
            <v>2507010326R</v>
          </cell>
          <cell r="B1021" t="str">
            <v>E50</v>
          </cell>
        </row>
        <row r="1022">
          <cell r="A1022" t="str">
            <v>2507010426L</v>
          </cell>
          <cell r="B1022" t="str">
            <v>E50</v>
          </cell>
        </row>
        <row r="1023">
          <cell r="A1023" t="str">
            <v>2507010426R</v>
          </cell>
          <cell r="B1023" t="str">
            <v>E50</v>
          </cell>
        </row>
        <row r="1024">
          <cell r="A1024" t="str">
            <v>2507010726L</v>
          </cell>
          <cell r="B1024" t="str">
            <v>E50</v>
          </cell>
        </row>
        <row r="1025">
          <cell r="A1025" t="str">
            <v>2507010726R</v>
          </cell>
          <cell r="B1025" t="str">
            <v>E50</v>
          </cell>
        </row>
        <row r="1026">
          <cell r="A1026" t="str">
            <v>2507010926L</v>
          </cell>
          <cell r="B1026" t="str">
            <v>E50</v>
          </cell>
        </row>
        <row r="1027">
          <cell r="A1027" t="str">
            <v>2507011026L</v>
          </cell>
          <cell r="B1027" t="str">
            <v>E50</v>
          </cell>
        </row>
        <row r="1028">
          <cell r="A1028" t="str">
            <v>2507011026R</v>
          </cell>
          <cell r="B1028" t="str">
            <v>E50</v>
          </cell>
        </row>
        <row r="1029">
          <cell r="A1029" t="str">
            <v>2507011126R</v>
          </cell>
          <cell r="B1029" t="str">
            <v>E50</v>
          </cell>
        </row>
        <row r="1030">
          <cell r="A1030" t="str">
            <v>2507011326L</v>
          </cell>
          <cell r="B1030" t="str">
            <v>E50</v>
          </cell>
        </row>
        <row r="1031">
          <cell r="A1031" t="str">
            <v>2507011326R</v>
          </cell>
          <cell r="B1031" t="str">
            <v>E50</v>
          </cell>
        </row>
        <row r="1032">
          <cell r="A1032" t="str">
            <v>2507011426R</v>
          </cell>
          <cell r="B1032" t="str">
            <v>E50</v>
          </cell>
        </row>
        <row r="1033">
          <cell r="A1033" t="str">
            <v>2507011526R</v>
          </cell>
          <cell r="B1033" t="str">
            <v>E50</v>
          </cell>
        </row>
        <row r="1034">
          <cell r="A1034" t="str">
            <v>2507011626L</v>
          </cell>
          <cell r="B1034" t="str">
            <v>E50</v>
          </cell>
        </row>
        <row r="1035">
          <cell r="A1035" t="str">
            <v>2507011726L</v>
          </cell>
          <cell r="B1035" t="str">
            <v>E50</v>
          </cell>
        </row>
        <row r="1036">
          <cell r="A1036" t="str">
            <v>2507011826L</v>
          </cell>
          <cell r="B1036" t="str">
            <v>E50</v>
          </cell>
        </row>
        <row r="1037">
          <cell r="A1037" t="str">
            <v>2507011926L</v>
          </cell>
          <cell r="B1037" t="str">
            <v>E50</v>
          </cell>
        </row>
        <row r="1038">
          <cell r="A1038" t="str">
            <v>2507012026R</v>
          </cell>
          <cell r="B1038" t="str">
            <v>E50</v>
          </cell>
        </row>
        <row r="1039">
          <cell r="A1039" t="str">
            <v>2507012126L</v>
          </cell>
          <cell r="B1039" t="str">
            <v>E50</v>
          </cell>
        </row>
        <row r="1040">
          <cell r="A1040" t="str">
            <v>2507012126R</v>
          </cell>
          <cell r="B1040" t="str">
            <v>E50</v>
          </cell>
        </row>
        <row r="1041">
          <cell r="A1041" t="str">
            <v>2507012226R</v>
          </cell>
          <cell r="B1041" t="str">
            <v>E50</v>
          </cell>
        </row>
        <row r="1042">
          <cell r="A1042" t="str">
            <v>2507012526R</v>
          </cell>
          <cell r="B1042" t="str">
            <v>E50</v>
          </cell>
        </row>
        <row r="1043">
          <cell r="A1043" t="str">
            <v>2507013226R</v>
          </cell>
          <cell r="B1043" t="str">
            <v>E50</v>
          </cell>
        </row>
        <row r="1044">
          <cell r="A1044" t="str">
            <v>2507013726R</v>
          </cell>
          <cell r="B1044" t="str">
            <v>E50</v>
          </cell>
        </row>
        <row r="1045">
          <cell r="A1045" t="str">
            <v>2507013826L</v>
          </cell>
          <cell r="B1045" t="str">
            <v>E50</v>
          </cell>
        </row>
        <row r="1046">
          <cell r="A1046" t="str">
            <v>2507013826R</v>
          </cell>
          <cell r="B1046" t="str">
            <v>E50</v>
          </cell>
        </row>
        <row r="1047">
          <cell r="A1047" t="str">
            <v>250726010007</v>
          </cell>
          <cell r="B1047" t="str">
            <v>E50</v>
          </cell>
        </row>
        <row r="1048">
          <cell r="A1048" t="str">
            <v>250726010008</v>
          </cell>
          <cell r="B1048" t="str">
            <v>E50</v>
          </cell>
        </row>
        <row r="1049">
          <cell r="A1049" t="str">
            <v>250726010012</v>
          </cell>
          <cell r="B1049" t="str">
            <v>E50</v>
          </cell>
        </row>
        <row r="1050">
          <cell r="A1050" t="str">
            <v>250726010013</v>
          </cell>
          <cell r="B1050" t="str">
            <v>E50</v>
          </cell>
        </row>
        <row r="1051">
          <cell r="A1051" t="str">
            <v>250726010017</v>
          </cell>
          <cell r="B1051" t="str">
            <v>E50</v>
          </cell>
        </row>
        <row r="1052">
          <cell r="A1052" t="str">
            <v>250726010018</v>
          </cell>
          <cell r="B1052" t="str">
            <v>E50</v>
          </cell>
        </row>
        <row r="1053">
          <cell r="A1053" t="str">
            <v>250726010109</v>
          </cell>
          <cell r="B1053" t="str">
            <v>E50</v>
          </cell>
        </row>
        <row r="1054">
          <cell r="A1054" t="str">
            <v>250726010110</v>
          </cell>
          <cell r="B1054" t="str">
            <v>E50</v>
          </cell>
        </row>
        <row r="1055">
          <cell r="A1055" t="str">
            <v>250726010111</v>
          </cell>
          <cell r="B1055" t="str">
            <v>E50</v>
          </cell>
        </row>
        <row r="1056">
          <cell r="A1056" t="str">
            <v>250726010114</v>
          </cell>
          <cell r="B1056" t="str">
            <v>E50</v>
          </cell>
        </row>
        <row r="1057">
          <cell r="A1057" t="str">
            <v>250726010115</v>
          </cell>
          <cell r="B1057" t="str">
            <v>E50</v>
          </cell>
        </row>
        <row r="1058">
          <cell r="A1058" t="str">
            <v>250726010116</v>
          </cell>
          <cell r="B1058" t="str">
            <v>E50</v>
          </cell>
        </row>
        <row r="1059">
          <cell r="A1059" t="str">
            <v>250726010117</v>
          </cell>
          <cell r="B1059" t="str">
            <v>E50</v>
          </cell>
        </row>
        <row r="1060">
          <cell r="A1060" t="str">
            <v>250726010119</v>
          </cell>
          <cell r="B1060" t="str">
            <v>E50</v>
          </cell>
        </row>
        <row r="1061">
          <cell r="A1061" t="str">
            <v>250726010120</v>
          </cell>
          <cell r="B1061" t="str">
            <v>E50</v>
          </cell>
        </row>
        <row r="1062">
          <cell r="A1062" t="str">
            <v>250726010121</v>
          </cell>
          <cell r="B1062" t="str">
            <v>E50</v>
          </cell>
        </row>
        <row r="1063">
          <cell r="A1063" t="str">
            <v>250726010123</v>
          </cell>
          <cell r="B1063" t="str">
            <v>E50</v>
          </cell>
        </row>
        <row r="1064">
          <cell r="A1064" t="str">
            <v>250726010124</v>
          </cell>
          <cell r="B1064" t="str">
            <v>E50</v>
          </cell>
        </row>
        <row r="1065">
          <cell r="A1065" t="str">
            <v>250726010125</v>
          </cell>
          <cell r="B1065" t="str">
            <v>E50</v>
          </cell>
        </row>
        <row r="1066">
          <cell r="A1066" t="str">
            <v>250726010126</v>
          </cell>
          <cell r="B1066" t="str">
            <v>E50</v>
          </cell>
        </row>
        <row r="1067">
          <cell r="A1067" t="str">
            <v>250726010138</v>
          </cell>
          <cell r="B1067" t="str">
            <v>E50</v>
          </cell>
        </row>
        <row r="1068">
          <cell r="A1068" t="str">
            <v>250726010139</v>
          </cell>
          <cell r="B1068" t="str">
            <v>E50</v>
          </cell>
        </row>
        <row r="1069">
          <cell r="A1069" t="str">
            <v>250726010142</v>
          </cell>
          <cell r="B1069" t="str">
            <v>E50</v>
          </cell>
        </row>
        <row r="1070">
          <cell r="A1070" t="str">
            <v>250726106104</v>
          </cell>
          <cell r="B1070" t="str">
            <v>E50</v>
          </cell>
        </row>
        <row r="1071">
          <cell r="A1071" t="str">
            <v>250726108201</v>
          </cell>
          <cell r="B1071" t="str">
            <v>E50</v>
          </cell>
        </row>
        <row r="1072">
          <cell r="A1072" t="str">
            <v>250726108202</v>
          </cell>
          <cell r="B1072" t="str">
            <v>E50</v>
          </cell>
        </row>
        <row r="1073">
          <cell r="A1073" t="str">
            <v>250726206702</v>
          </cell>
          <cell r="B1073" t="str">
            <v>F</v>
          </cell>
        </row>
        <row r="1074">
          <cell r="A1074" t="str">
            <v>250726400109</v>
          </cell>
          <cell r="B1074" t="str">
            <v>E50</v>
          </cell>
        </row>
        <row r="1075">
          <cell r="A1075" t="str">
            <v>250726400112</v>
          </cell>
          <cell r="B1075" t="str">
            <v>E50</v>
          </cell>
        </row>
        <row r="1076">
          <cell r="A1076" t="str">
            <v>251626100114</v>
          </cell>
          <cell r="B1076" t="str">
            <v>F</v>
          </cell>
        </row>
        <row r="1077">
          <cell r="A1077" t="str">
            <v>251826207803</v>
          </cell>
          <cell r="B1077" t="str">
            <v>F</v>
          </cell>
        </row>
        <row r="1078">
          <cell r="A1078" t="str">
            <v>251926204332</v>
          </cell>
          <cell r="B1078" t="str">
            <v>F</v>
          </cell>
        </row>
        <row r="1079">
          <cell r="A1079" t="str">
            <v>251926204340</v>
          </cell>
          <cell r="B1079" t="str">
            <v>F</v>
          </cell>
        </row>
        <row r="1080">
          <cell r="A1080" t="str">
            <v>251926258601</v>
          </cell>
          <cell r="B1080" t="str">
            <v>F</v>
          </cell>
        </row>
        <row r="1081">
          <cell r="A1081" t="str">
            <v>251926258603</v>
          </cell>
          <cell r="B1081" t="str">
            <v>F</v>
          </cell>
        </row>
        <row r="1082">
          <cell r="A1082" t="str">
            <v>251926258606</v>
          </cell>
          <cell r="B1082" t="str">
            <v>F</v>
          </cell>
        </row>
        <row r="1083">
          <cell r="A1083" t="str">
            <v>251926258607</v>
          </cell>
          <cell r="B1083" t="str">
            <v>F</v>
          </cell>
        </row>
        <row r="1084">
          <cell r="A1084" t="str">
            <v>251926258608</v>
          </cell>
          <cell r="B1084" t="str">
            <v>F</v>
          </cell>
        </row>
        <row r="1085">
          <cell r="A1085" t="str">
            <v>251926258609</v>
          </cell>
          <cell r="B1085" t="str">
            <v>F</v>
          </cell>
        </row>
        <row r="1086">
          <cell r="A1086" t="str">
            <v>2527131750R</v>
          </cell>
          <cell r="B1086" t="str">
            <v>E50</v>
          </cell>
        </row>
        <row r="1087">
          <cell r="A1087" t="str">
            <v>2527133250R</v>
          </cell>
          <cell r="B1087" t="str">
            <v>E50</v>
          </cell>
        </row>
        <row r="1088">
          <cell r="A1088" t="str">
            <v>2527135800R</v>
          </cell>
          <cell r="B1088" t="str">
            <v>E50</v>
          </cell>
        </row>
        <row r="1089">
          <cell r="A1089" t="str">
            <v>254703153408</v>
          </cell>
          <cell r="B1089" t="str">
            <v>F</v>
          </cell>
        </row>
        <row r="1090">
          <cell r="A1090" t="str">
            <v>254703153409</v>
          </cell>
          <cell r="B1090" t="str">
            <v>F</v>
          </cell>
        </row>
        <row r="1091">
          <cell r="A1091" t="str">
            <v>254703153410</v>
          </cell>
          <cell r="B1091" t="str">
            <v>F</v>
          </cell>
        </row>
        <row r="1092">
          <cell r="A1092" t="str">
            <v>254703153413</v>
          </cell>
          <cell r="B1092" t="str">
            <v>F</v>
          </cell>
        </row>
        <row r="1093">
          <cell r="A1093" t="str">
            <v>254703153415</v>
          </cell>
          <cell r="B1093" t="str">
            <v>F</v>
          </cell>
        </row>
        <row r="1094">
          <cell r="A1094" t="str">
            <v>254703153416</v>
          </cell>
          <cell r="B1094" t="str">
            <v>F</v>
          </cell>
        </row>
        <row r="1095">
          <cell r="A1095" t="str">
            <v>254703153418</v>
          </cell>
          <cell r="B1095" t="str">
            <v>F</v>
          </cell>
        </row>
        <row r="1096">
          <cell r="A1096" t="str">
            <v>254703153425</v>
          </cell>
          <cell r="B1096" t="str">
            <v>F</v>
          </cell>
        </row>
        <row r="1097">
          <cell r="A1097" t="str">
            <v>254703153426</v>
          </cell>
          <cell r="B1097" t="str">
            <v>F</v>
          </cell>
        </row>
        <row r="1098">
          <cell r="A1098" t="str">
            <v>254703990105</v>
          </cell>
          <cell r="B1098" t="str">
            <v>F</v>
          </cell>
        </row>
        <row r="1099">
          <cell r="A1099" t="str">
            <v>254703990107</v>
          </cell>
          <cell r="B1099" t="str">
            <v>F</v>
          </cell>
        </row>
        <row r="1100">
          <cell r="A1100" t="str">
            <v>254703990108</v>
          </cell>
          <cell r="B1100" t="str">
            <v>F</v>
          </cell>
        </row>
        <row r="1101">
          <cell r="A1101" t="str">
            <v>257132800106</v>
          </cell>
          <cell r="B1101" t="str">
            <v>E50</v>
          </cell>
        </row>
        <row r="1102">
          <cell r="A1102" t="str">
            <v>257332100107</v>
          </cell>
          <cell r="B1102" t="str">
            <v>E50</v>
          </cell>
        </row>
        <row r="1103">
          <cell r="A1103" t="str">
            <v>257332106701</v>
          </cell>
          <cell r="B1103" t="str">
            <v>E50</v>
          </cell>
        </row>
        <row r="1104">
          <cell r="A1104" t="str">
            <v>257332308201</v>
          </cell>
          <cell r="B1104" t="str">
            <v>F</v>
          </cell>
        </row>
        <row r="1105">
          <cell r="A1105" t="str">
            <v>257332400119</v>
          </cell>
          <cell r="B1105" t="str">
            <v>E50</v>
          </cell>
        </row>
        <row r="1106">
          <cell r="A1106" t="str">
            <v>257332600128</v>
          </cell>
          <cell r="B1106" t="str">
            <v>F</v>
          </cell>
        </row>
        <row r="1107">
          <cell r="A1107" t="str">
            <v>257332600138</v>
          </cell>
          <cell r="B1107" t="str">
            <v>F</v>
          </cell>
        </row>
        <row r="1108">
          <cell r="A1108" t="str">
            <v>257332600139</v>
          </cell>
          <cell r="B1108" t="str">
            <v>F</v>
          </cell>
        </row>
        <row r="1109">
          <cell r="A1109" t="str">
            <v>257332603303</v>
          </cell>
          <cell r="B1109" t="str">
            <v>F</v>
          </cell>
        </row>
        <row r="1110">
          <cell r="A1110" t="str">
            <v>257332603312</v>
          </cell>
          <cell r="B1110" t="str">
            <v>F</v>
          </cell>
        </row>
        <row r="1111">
          <cell r="A1111" t="str">
            <v>257333000122</v>
          </cell>
          <cell r="B1111" t="str">
            <v>E99</v>
          </cell>
        </row>
        <row r="1112">
          <cell r="A1112" t="str">
            <v>257333000126</v>
          </cell>
          <cell r="B1112" t="str">
            <v>E50</v>
          </cell>
        </row>
        <row r="1113">
          <cell r="A1113" t="str">
            <v>257333000127</v>
          </cell>
          <cell r="B1113" t="str">
            <v>E50</v>
          </cell>
        </row>
        <row r="1114">
          <cell r="A1114" t="str">
            <v>257333200113</v>
          </cell>
          <cell r="B1114" t="str">
            <v>E99</v>
          </cell>
        </row>
        <row r="1115">
          <cell r="A1115" t="str">
            <v>257333200114</v>
          </cell>
          <cell r="B1115" t="str">
            <v>E99</v>
          </cell>
        </row>
        <row r="1116">
          <cell r="A1116" t="str">
            <v>257333200117</v>
          </cell>
          <cell r="B1116" t="str">
            <v>E99</v>
          </cell>
        </row>
        <row r="1117">
          <cell r="A1117" t="str">
            <v>257333200118</v>
          </cell>
          <cell r="B1117" t="str">
            <v>E99</v>
          </cell>
        </row>
        <row r="1118">
          <cell r="A1118" t="str">
            <v>25733320510250</v>
          </cell>
          <cell r="B1118" t="str">
            <v>F</v>
          </cell>
        </row>
        <row r="1119">
          <cell r="A1119" t="str">
            <v>257333205105</v>
          </cell>
          <cell r="B1119" t="str">
            <v>E50</v>
          </cell>
        </row>
        <row r="1120">
          <cell r="A1120" t="str">
            <v>25733320510550</v>
          </cell>
          <cell r="B1120" t="str">
            <v>F</v>
          </cell>
        </row>
        <row r="1121">
          <cell r="A1121" t="str">
            <v>25733320510560</v>
          </cell>
          <cell r="B1121" t="str">
            <v>F30</v>
          </cell>
        </row>
        <row r="1122">
          <cell r="A1122" t="str">
            <v>257333205106</v>
          </cell>
          <cell r="B1122" t="str">
            <v>E50</v>
          </cell>
        </row>
        <row r="1123">
          <cell r="A1123" t="str">
            <v>25733320510650</v>
          </cell>
          <cell r="B1123" t="str">
            <v>F</v>
          </cell>
        </row>
        <row r="1124">
          <cell r="A1124" t="str">
            <v>25733320510660</v>
          </cell>
          <cell r="B1124" t="str">
            <v>F30</v>
          </cell>
        </row>
        <row r="1125">
          <cell r="A1125" t="str">
            <v>257333403701</v>
          </cell>
          <cell r="B1125" t="str">
            <v>F30</v>
          </cell>
        </row>
        <row r="1126">
          <cell r="A1126" t="str">
            <v>25733340370150</v>
          </cell>
          <cell r="B1126" t="str">
            <v>F</v>
          </cell>
        </row>
        <row r="1127">
          <cell r="A1127" t="str">
            <v>257333403703</v>
          </cell>
          <cell r="B1127" t="str">
            <v>F30</v>
          </cell>
        </row>
        <row r="1128">
          <cell r="A1128" t="str">
            <v>257333408602</v>
          </cell>
          <cell r="B1128" t="str">
            <v>F30</v>
          </cell>
        </row>
        <row r="1129">
          <cell r="A1129" t="str">
            <v>25733340860250</v>
          </cell>
          <cell r="B1129" t="str">
            <v>F</v>
          </cell>
        </row>
        <row r="1130">
          <cell r="A1130" t="str">
            <v>257335100108</v>
          </cell>
          <cell r="B1130" t="str">
            <v>E50</v>
          </cell>
        </row>
        <row r="1131">
          <cell r="A1131" t="str">
            <v>257335100117</v>
          </cell>
          <cell r="B1131" t="str">
            <v>F</v>
          </cell>
        </row>
        <row r="1132">
          <cell r="A1132" t="str">
            <v>257335100173</v>
          </cell>
          <cell r="B1132" t="str">
            <v>E50</v>
          </cell>
        </row>
        <row r="1133">
          <cell r="A1133" t="str">
            <v>257335100192</v>
          </cell>
          <cell r="B1133" t="str">
            <v>E50</v>
          </cell>
        </row>
        <row r="1134">
          <cell r="A1134" t="str">
            <v>257335103501</v>
          </cell>
          <cell r="B1134" t="str">
            <v>F</v>
          </cell>
        </row>
        <row r="1135">
          <cell r="A1135" t="str">
            <v>257335104701</v>
          </cell>
          <cell r="B1135" t="str">
            <v>F</v>
          </cell>
        </row>
        <row r="1136">
          <cell r="A1136" t="str">
            <v>257335105002</v>
          </cell>
          <cell r="B1136" t="str">
            <v>F30</v>
          </cell>
        </row>
        <row r="1137">
          <cell r="A1137" t="str">
            <v>25733510500250</v>
          </cell>
          <cell r="B1137" t="str">
            <v>F</v>
          </cell>
        </row>
        <row r="1138">
          <cell r="A1138" t="str">
            <v>257335105006</v>
          </cell>
          <cell r="B1138" t="str">
            <v>F</v>
          </cell>
        </row>
        <row r="1139">
          <cell r="A1139" t="str">
            <v>257335105008</v>
          </cell>
          <cell r="B1139" t="str">
            <v>F</v>
          </cell>
        </row>
        <row r="1140">
          <cell r="A1140" t="str">
            <v>257335105104</v>
          </cell>
          <cell r="B1140" t="str">
            <v>F</v>
          </cell>
        </row>
        <row r="1141">
          <cell r="A1141" t="str">
            <v>257335105105</v>
          </cell>
          <cell r="B1141" t="str">
            <v>F</v>
          </cell>
        </row>
        <row r="1142">
          <cell r="A1142" t="str">
            <v>257335105112</v>
          </cell>
          <cell r="B1142" t="str">
            <v>F</v>
          </cell>
        </row>
        <row r="1143">
          <cell r="A1143" t="str">
            <v>257335105303</v>
          </cell>
          <cell r="B1143" t="str">
            <v>F</v>
          </cell>
        </row>
        <row r="1144">
          <cell r="A1144" t="str">
            <v>257335107116</v>
          </cell>
          <cell r="B1144" t="str">
            <v>F</v>
          </cell>
        </row>
        <row r="1145">
          <cell r="A1145" t="str">
            <v>257335107117</v>
          </cell>
          <cell r="B1145" t="str">
            <v>F</v>
          </cell>
        </row>
        <row r="1146">
          <cell r="A1146" t="str">
            <v>257335107118</v>
          </cell>
          <cell r="B1146" t="str">
            <v>F</v>
          </cell>
        </row>
        <row r="1147">
          <cell r="A1147" t="str">
            <v>257335108201</v>
          </cell>
          <cell r="B1147" t="str">
            <v>F</v>
          </cell>
        </row>
        <row r="1148">
          <cell r="A1148" t="str">
            <v>257335108203</v>
          </cell>
          <cell r="B1148" t="str">
            <v>F</v>
          </cell>
        </row>
        <row r="1149">
          <cell r="A1149" t="str">
            <v>257335108603</v>
          </cell>
          <cell r="B1149" t="str">
            <v>F</v>
          </cell>
        </row>
        <row r="1150">
          <cell r="A1150" t="str">
            <v>257335108604</v>
          </cell>
          <cell r="B1150" t="str">
            <v>F</v>
          </cell>
        </row>
        <row r="1151">
          <cell r="A1151" t="str">
            <v>257335108605</v>
          </cell>
          <cell r="B1151" t="str">
            <v>F</v>
          </cell>
        </row>
        <row r="1152">
          <cell r="A1152" t="str">
            <v>257335108606</v>
          </cell>
          <cell r="B1152" t="str">
            <v>F</v>
          </cell>
        </row>
        <row r="1153">
          <cell r="A1153" t="str">
            <v>257335110106</v>
          </cell>
          <cell r="B1153" t="str">
            <v>E99</v>
          </cell>
        </row>
        <row r="1154">
          <cell r="A1154" t="str">
            <v>257335113702</v>
          </cell>
          <cell r="B1154" t="str">
            <v>F30</v>
          </cell>
        </row>
        <row r="1155">
          <cell r="A1155" t="str">
            <v>25733511370250</v>
          </cell>
          <cell r="B1155" t="str">
            <v>F</v>
          </cell>
        </row>
        <row r="1156">
          <cell r="A1156" t="str">
            <v>257335113704</v>
          </cell>
          <cell r="B1156" t="str">
            <v>E50</v>
          </cell>
        </row>
        <row r="1157">
          <cell r="A1157" t="str">
            <v>25733511370450</v>
          </cell>
          <cell r="B1157" t="str">
            <v>F</v>
          </cell>
        </row>
        <row r="1158">
          <cell r="A1158" t="str">
            <v>25733511370461</v>
          </cell>
          <cell r="B1158" t="str">
            <v>F30</v>
          </cell>
        </row>
        <row r="1159">
          <cell r="A1159" t="str">
            <v>257335115302</v>
          </cell>
          <cell r="B1159" t="str">
            <v>F</v>
          </cell>
        </row>
        <row r="1160">
          <cell r="A1160" t="str">
            <v>257335300101</v>
          </cell>
          <cell r="B1160" t="str">
            <v>F</v>
          </cell>
        </row>
        <row r="1161">
          <cell r="A1161" t="str">
            <v>257335300102</v>
          </cell>
          <cell r="B1161" t="str">
            <v>F</v>
          </cell>
        </row>
        <row r="1162">
          <cell r="A1162" t="str">
            <v>257335300104</v>
          </cell>
          <cell r="B1162" t="str">
            <v>E50</v>
          </cell>
        </row>
        <row r="1163">
          <cell r="A1163" t="str">
            <v>257335300108</v>
          </cell>
          <cell r="B1163" t="str">
            <v>F</v>
          </cell>
        </row>
        <row r="1164">
          <cell r="A1164" t="str">
            <v>257335300109</v>
          </cell>
          <cell r="B1164" t="str">
            <v>F</v>
          </cell>
        </row>
        <row r="1165">
          <cell r="A1165" t="str">
            <v>257335300110</v>
          </cell>
          <cell r="B1165" t="str">
            <v>E99</v>
          </cell>
        </row>
        <row r="1166">
          <cell r="A1166" t="str">
            <v>257335300111</v>
          </cell>
          <cell r="B1166" t="str">
            <v>E50</v>
          </cell>
        </row>
        <row r="1167">
          <cell r="A1167" t="str">
            <v>257335300112</v>
          </cell>
          <cell r="B1167" t="str">
            <v>E50</v>
          </cell>
        </row>
        <row r="1168">
          <cell r="A1168" t="str">
            <v>257335300115</v>
          </cell>
          <cell r="B1168" t="str">
            <v>E50</v>
          </cell>
        </row>
        <row r="1169">
          <cell r="A1169" t="str">
            <v>257335300122</v>
          </cell>
          <cell r="B1169" t="str">
            <v>E99</v>
          </cell>
        </row>
        <row r="1170">
          <cell r="A1170" t="str">
            <v>257335303109</v>
          </cell>
          <cell r="B1170" t="str">
            <v>F</v>
          </cell>
        </row>
        <row r="1171">
          <cell r="A1171" t="str">
            <v>257335305103</v>
          </cell>
          <cell r="B1171" t="str">
            <v>E50</v>
          </cell>
        </row>
        <row r="1172">
          <cell r="A1172" t="str">
            <v>25733530510350</v>
          </cell>
          <cell r="B1172" t="str">
            <v>F</v>
          </cell>
        </row>
        <row r="1173">
          <cell r="A1173" t="str">
            <v>25733530510360</v>
          </cell>
          <cell r="B1173" t="str">
            <v>F30</v>
          </cell>
        </row>
        <row r="1174">
          <cell r="A1174" t="str">
            <v>257335305104</v>
          </cell>
          <cell r="B1174" t="str">
            <v>F30</v>
          </cell>
        </row>
        <row r="1175">
          <cell r="A1175" t="str">
            <v>25733530510450</v>
          </cell>
          <cell r="B1175" t="str">
            <v>F</v>
          </cell>
        </row>
        <row r="1176">
          <cell r="A1176" t="str">
            <v>25733530510460</v>
          </cell>
          <cell r="B1176" t="str">
            <v>F30</v>
          </cell>
        </row>
        <row r="1177">
          <cell r="A1177" t="str">
            <v>25733530510465</v>
          </cell>
          <cell r="B1177" t="str">
            <v>F30</v>
          </cell>
        </row>
        <row r="1178">
          <cell r="A1178" t="str">
            <v>257335305401</v>
          </cell>
          <cell r="B1178" t="str">
            <v>E50</v>
          </cell>
        </row>
        <row r="1179">
          <cell r="A1179" t="str">
            <v>257335305402</v>
          </cell>
          <cell r="B1179" t="str">
            <v>E50</v>
          </cell>
        </row>
        <row r="1180">
          <cell r="A1180" t="str">
            <v>257335305410</v>
          </cell>
          <cell r="B1180" t="str">
            <v>E50</v>
          </cell>
        </row>
        <row r="1181">
          <cell r="A1181" t="str">
            <v>25733530541060</v>
          </cell>
          <cell r="B1181" t="str">
            <v>F30</v>
          </cell>
        </row>
        <row r="1182">
          <cell r="A1182" t="str">
            <v>25733530541068</v>
          </cell>
          <cell r="B1182" t="str">
            <v>F30</v>
          </cell>
        </row>
        <row r="1183">
          <cell r="A1183" t="str">
            <v>25733530541069</v>
          </cell>
          <cell r="B1183" t="str">
            <v>F30</v>
          </cell>
        </row>
        <row r="1184">
          <cell r="A1184" t="str">
            <v>25733530541080</v>
          </cell>
          <cell r="B1184" t="str">
            <v>E99</v>
          </cell>
        </row>
        <row r="1185">
          <cell r="A1185" t="str">
            <v>25733530541081</v>
          </cell>
          <cell r="B1185" t="str">
            <v>F30</v>
          </cell>
        </row>
        <row r="1186">
          <cell r="A1186" t="str">
            <v>257335305411</v>
          </cell>
          <cell r="B1186" t="str">
            <v>E50</v>
          </cell>
        </row>
        <row r="1187">
          <cell r="A1187" t="str">
            <v>25733530541159</v>
          </cell>
          <cell r="B1187" t="str">
            <v>F30</v>
          </cell>
        </row>
        <row r="1188">
          <cell r="A1188" t="str">
            <v>25733530541160</v>
          </cell>
          <cell r="B1188" t="str">
            <v>F30</v>
          </cell>
        </row>
        <row r="1189">
          <cell r="A1189" t="str">
            <v>25733530541180</v>
          </cell>
          <cell r="B1189" t="str">
            <v>E99</v>
          </cell>
        </row>
        <row r="1190">
          <cell r="A1190" t="str">
            <v>25733530541181</v>
          </cell>
          <cell r="B1190" t="str">
            <v>F30</v>
          </cell>
        </row>
        <row r="1191">
          <cell r="A1191" t="str">
            <v>257335306501</v>
          </cell>
          <cell r="B1191" t="str">
            <v>F30</v>
          </cell>
        </row>
        <row r="1192">
          <cell r="A1192" t="str">
            <v>257335307705</v>
          </cell>
          <cell r="B1192" t="str">
            <v>F</v>
          </cell>
        </row>
        <row r="1193">
          <cell r="A1193" t="str">
            <v>257335308001</v>
          </cell>
          <cell r="B1193" t="str">
            <v>F</v>
          </cell>
        </row>
        <row r="1194">
          <cell r="A1194" t="str">
            <v>257335308602</v>
          </cell>
          <cell r="B1194" t="str">
            <v>F</v>
          </cell>
        </row>
        <row r="1195">
          <cell r="A1195" t="str">
            <v>257335309202</v>
          </cell>
          <cell r="B1195" t="str">
            <v>F</v>
          </cell>
        </row>
        <row r="1196">
          <cell r="A1196" t="str">
            <v>257335309203</v>
          </cell>
          <cell r="B1196" t="str">
            <v>F</v>
          </cell>
        </row>
        <row r="1197">
          <cell r="A1197" t="str">
            <v>257335309204</v>
          </cell>
          <cell r="B1197" t="str">
            <v>F</v>
          </cell>
        </row>
        <row r="1198">
          <cell r="A1198" t="str">
            <v>257335309205</v>
          </cell>
          <cell r="B1198" t="str">
            <v>F</v>
          </cell>
        </row>
        <row r="1199">
          <cell r="A1199" t="str">
            <v>257335603111</v>
          </cell>
          <cell r="B1199" t="str">
            <v>F</v>
          </cell>
        </row>
        <row r="1200">
          <cell r="A1200" t="str">
            <v>257335606506</v>
          </cell>
          <cell r="B1200" t="str">
            <v>F</v>
          </cell>
        </row>
        <row r="1201">
          <cell r="A1201" t="str">
            <v>257335608202</v>
          </cell>
          <cell r="B1201" t="str">
            <v>F</v>
          </cell>
        </row>
        <row r="1202">
          <cell r="A1202" t="str">
            <v>257335608203</v>
          </cell>
          <cell r="B1202" t="str">
            <v>F</v>
          </cell>
        </row>
        <row r="1203">
          <cell r="A1203" t="str">
            <v>257335608204</v>
          </cell>
          <cell r="B1203" t="str">
            <v>F</v>
          </cell>
        </row>
        <row r="1204">
          <cell r="A1204" t="str">
            <v>257335608208</v>
          </cell>
          <cell r="B1204" t="str">
            <v>F</v>
          </cell>
        </row>
        <row r="1205">
          <cell r="A1205" t="str">
            <v>257335608602</v>
          </cell>
          <cell r="B1205" t="str">
            <v>F30</v>
          </cell>
        </row>
        <row r="1206">
          <cell r="A1206" t="str">
            <v>25733560860260</v>
          </cell>
          <cell r="B1206" t="str">
            <v>F</v>
          </cell>
        </row>
        <row r="1207">
          <cell r="A1207" t="str">
            <v>257335608605</v>
          </cell>
          <cell r="B1207" t="str">
            <v>F</v>
          </cell>
        </row>
        <row r="1208">
          <cell r="A1208" t="str">
            <v>25733560860560</v>
          </cell>
          <cell r="B1208" t="str">
            <v>F</v>
          </cell>
        </row>
        <row r="1209">
          <cell r="A1209" t="str">
            <v>25733560860581</v>
          </cell>
          <cell r="B1209" t="str">
            <v>F30</v>
          </cell>
        </row>
        <row r="1210">
          <cell r="A1210" t="str">
            <v>257342100103</v>
          </cell>
          <cell r="B1210" t="str">
            <v>F</v>
          </cell>
        </row>
        <row r="1211">
          <cell r="A1211" t="str">
            <v>257342100123</v>
          </cell>
          <cell r="B1211" t="str">
            <v>E50</v>
          </cell>
        </row>
        <row r="1212">
          <cell r="A1212" t="str">
            <v>257342100124</v>
          </cell>
          <cell r="B1212" t="str">
            <v>E50</v>
          </cell>
        </row>
        <row r="1213">
          <cell r="A1213" t="str">
            <v>257342100131</v>
          </cell>
          <cell r="B1213" t="str">
            <v>F</v>
          </cell>
        </row>
        <row r="1214">
          <cell r="A1214" t="str">
            <v>257342100132</v>
          </cell>
          <cell r="B1214" t="str">
            <v>F</v>
          </cell>
        </row>
        <row r="1215">
          <cell r="A1215" t="str">
            <v>257342100133</v>
          </cell>
          <cell r="B1215" t="str">
            <v>F</v>
          </cell>
        </row>
        <row r="1216">
          <cell r="A1216" t="str">
            <v>257342100134</v>
          </cell>
          <cell r="B1216" t="str">
            <v>F</v>
          </cell>
        </row>
        <row r="1217">
          <cell r="A1217" t="str">
            <v>25734210013560</v>
          </cell>
          <cell r="B1217" t="str">
            <v>F</v>
          </cell>
        </row>
        <row r="1218">
          <cell r="A1218" t="str">
            <v>257342100158</v>
          </cell>
          <cell r="B1218" t="str">
            <v>E50</v>
          </cell>
        </row>
        <row r="1219">
          <cell r="A1219" t="str">
            <v>257342100159</v>
          </cell>
          <cell r="B1219" t="str">
            <v>E50</v>
          </cell>
        </row>
        <row r="1220">
          <cell r="A1220" t="str">
            <v>257342100160</v>
          </cell>
          <cell r="B1220" t="str">
            <v>F</v>
          </cell>
        </row>
        <row r="1221">
          <cell r="A1221" t="str">
            <v>257342100169</v>
          </cell>
          <cell r="B1221" t="str">
            <v>E50</v>
          </cell>
        </row>
        <row r="1222">
          <cell r="A1222" t="str">
            <v>257342100170</v>
          </cell>
          <cell r="B1222" t="str">
            <v>E50</v>
          </cell>
        </row>
        <row r="1223">
          <cell r="A1223" t="str">
            <v>257342100177</v>
          </cell>
          <cell r="B1223" t="str">
            <v>E50</v>
          </cell>
        </row>
        <row r="1224">
          <cell r="A1224" t="str">
            <v>257342100178</v>
          </cell>
          <cell r="B1224" t="str">
            <v>E50</v>
          </cell>
        </row>
        <row r="1225">
          <cell r="A1225" t="str">
            <v>257342100185</v>
          </cell>
          <cell r="B1225" t="str">
            <v>E50</v>
          </cell>
        </row>
        <row r="1226">
          <cell r="A1226" t="str">
            <v>257342100186</v>
          </cell>
          <cell r="B1226" t="str">
            <v>E50</v>
          </cell>
        </row>
        <row r="1227">
          <cell r="A1227" t="str">
            <v>257342100187</v>
          </cell>
          <cell r="B1227" t="str">
            <v>E50</v>
          </cell>
        </row>
        <row r="1228">
          <cell r="A1228" t="str">
            <v>257342103201</v>
          </cell>
          <cell r="B1228" t="str">
            <v>F</v>
          </cell>
        </row>
        <row r="1229">
          <cell r="A1229" t="str">
            <v>257342103212</v>
          </cell>
          <cell r="B1229" t="str">
            <v>F</v>
          </cell>
        </row>
        <row r="1230">
          <cell r="A1230" t="str">
            <v>257342103213</v>
          </cell>
          <cell r="B1230" t="str">
            <v>F</v>
          </cell>
        </row>
        <row r="1231">
          <cell r="A1231" t="str">
            <v>257342103711</v>
          </cell>
          <cell r="B1231" t="str">
            <v>F</v>
          </cell>
        </row>
        <row r="1232">
          <cell r="A1232" t="str">
            <v>25734210371150</v>
          </cell>
          <cell r="B1232" t="str">
            <v>F</v>
          </cell>
        </row>
        <row r="1233">
          <cell r="A1233" t="str">
            <v>257342105103</v>
          </cell>
          <cell r="B1233" t="str">
            <v>F</v>
          </cell>
        </row>
        <row r="1234">
          <cell r="A1234" t="str">
            <v>257342106006</v>
          </cell>
          <cell r="B1234" t="str">
            <v>F</v>
          </cell>
        </row>
        <row r="1235">
          <cell r="A1235" t="str">
            <v>257342106706</v>
          </cell>
          <cell r="B1235" t="str">
            <v>F</v>
          </cell>
        </row>
        <row r="1236">
          <cell r="A1236" t="str">
            <v>257342106713</v>
          </cell>
          <cell r="B1236" t="str">
            <v>F</v>
          </cell>
        </row>
        <row r="1237">
          <cell r="A1237" t="str">
            <v>257342106715</v>
          </cell>
          <cell r="B1237" t="str">
            <v>F</v>
          </cell>
        </row>
        <row r="1238">
          <cell r="A1238" t="str">
            <v>257342106719</v>
          </cell>
          <cell r="B1238" t="str">
            <v>F</v>
          </cell>
        </row>
        <row r="1239">
          <cell r="A1239" t="str">
            <v>257342106720</v>
          </cell>
          <cell r="B1239" t="str">
            <v>F</v>
          </cell>
        </row>
        <row r="1240">
          <cell r="A1240" t="str">
            <v>257342106722</v>
          </cell>
          <cell r="B1240" t="str">
            <v>F</v>
          </cell>
        </row>
        <row r="1241">
          <cell r="A1241" t="str">
            <v>257342107801</v>
          </cell>
          <cell r="B1241" t="str">
            <v>F</v>
          </cell>
        </row>
        <row r="1242">
          <cell r="A1242" t="str">
            <v>257342108001</v>
          </cell>
          <cell r="B1242" t="str">
            <v>F</v>
          </cell>
        </row>
        <row r="1243">
          <cell r="A1243" t="str">
            <v>257342108005</v>
          </cell>
          <cell r="B1243" t="str">
            <v>F</v>
          </cell>
        </row>
        <row r="1244">
          <cell r="A1244" t="str">
            <v>257342108006</v>
          </cell>
          <cell r="B1244" t="str">
            <v>F</v>
          </cell>
        </row>
        <row r="1245">
          <cell r="A1245" t="str">
            <v>257342108201</v>
          </cell>
          <cell r="B1245" t="str">
            <v>F</v>
          </cell>
        </row>
        <row r="1246">
          <cell r="A1246" t="str">
            <v>257342108208</v>
          </cell>
          <cell r="B1246" t="str">
            <v>F</v>
          </cell>
        </row>
        <row r="1247">
          <cell r="A1247" t="str">
            <v>257342108213</v>
          </cell>
          <cell r="B1247" t="str">
            <v>F</v>
          </cell>
        </row>
        <row r="1248">
          <cell r="A1248" t="str">
            <v>257342108401</v>
          </cell>
          <cell r="B1248" t="str">
            <v>F</v>
          </cell>
        </row>
        <row r="1249">
          <cell r="A1249" t="str">
            <v>257342108402</v>
          </cell>
          <cell r="B1249" t="str">
            <v>F</v>
          </cell>
        </row>
        <row r="1250">
          <cell r="A1250" t="str">
            <v>257342108701</v>
          </cell>
          <cell r="B1250" t="str">
            <v>F</v>
          </cell>
        </row>
        <row r="1251">
          <cell r="A1251" t="str">
            <v>257342109208</v>
          </cell>
          <cell r="B1251" t="str">
            <v>F</v>
          </cell>
        </row>
        <row r="1252">
          <cell r="A1252" t="str">
            <v>257342109210</v>
          </cell>
          <cell r="B1252" t="str">
            <v>F</v>
          </cell>
        </row>
        <row r="1253">
          <cell r="A1253" t="str">
            <v>257342110113</v>
          </cell>
          <cell r="B1253" t="str">
            <v>F</v>
          </cell>
        </row>
        <row r="1254">
          <cell r="A1254" t="str">
            <v>257342110114</v>
          </cell>
          <cell r="B1254" t="str">
            <v>F</v>
          </cell>
        </row>
        <row r="1255">
          <cell r="A1255" t="str">
            <v>257342110126</v>
          </cell>
          <cell r="B1255" t="str">
            <v>F</v>
          </cell>
        </row>
        <row r="1256">
          <cell r="A1256" t="str">
            <v>257342110127</v>
          </cell>
          <cell r="B1256" t="str">
            <v>F</v>
          </cell>
        </row>
        <row r="1257">
          <cell r="A1257" t="str">
            <v>257342110128</v>
          </cell>
          <cell r="B1257" t="str">
            <v>F</v>
          </cell>
        </row>
        <row r="1258">
          <cell r="A1258" t="str">
            <v>257342110129</v>
          </cell>
          <cell r="B1258" t="str">
            <v>F</v>
          </cell>
        </row>
        <row r="1259">
          <cell r="A1259" t="str">
            <v>257342110153</v>
          </cell>
          <cell r="B1259" t="str">
            <v>E50</v>
          </cell>
        </row>
        <row r="1260">
          <cell r="A1260" t="str">
            <v>257342110154</v>
          </cell>
          <cell r="B1260" t="str">
            <v>E50</v>
          </cell>
        </row>
        <row r="1261">
          <cell r="A1261" t="str">
            <v>257342113301</v>
          </cell>
          <cell r="B1261" t="str">
            <v>F</v>
          </cell>
        </row>
        <row r="1262">
          <cell r="A1262" t="str">
            <v>257342117101</v>
          </cell>
          <cell r="B1262" t="str">
            <v>F</v>
          </cell>
        </row>
        <row r="1263">
          <cell r="A1263" t="str">
            <v>257342117105</v>
          </cell>
          <cell r="B1263" t="str">
            <v>F</v>
          </cell>
        </row>
        <row r="1264">
          <cell r="A1264" t="str">
            <v>257342118202</v>
          </cell>
          <cell r="B1264" t="str">
            <v>F</v>
          </cell>
        </row>
        <row r="1265">
          <cell r="A1265" t="str">
            <v>257342118203</v>
          </cell>
          <cell r="B1265" t="str">
            <v>F</v>
          </cell>
        </row>
        <row r="1266">
          <cell r="A1266" t="str">
            <v>257342118206</v>
          </cell>
          <cell r="B1266" t="str">
            <v>F</v>
          </cell>
        </row>
        <row r="1267">
          <cell r="A1267" t="str">
            <v>257342118209</v>
          </cell>
          <cell r="B1267" t="str">
            <v>F</v>
          </cell>
        </row>
        <row r="1268">
          <cell r="A1268" t="str">
            <v>257342118210</v>
          </cell>
          <cell r="B1268" t="str">
            <v>F</v>
          </cell>
        </row>
        <row r="1269">
          <cell r="A1269" t="str">
            <v>257342118211</v>
          </cell>
          <cell r="B1269" t="str">
            <v>F</v>
          </cell>
        </row>
        <row r="1270">
          <cell r="A1270" t="str">
            <v>257342130116</v>
          </cell>
          <cell r="B1270" t="str">
            <v>F</v>
          </cell>
        </row>
        <row r="1271">
          <cell r="A1271" t="str">
            <v>257342130119</v>
          </cell>
          <cell r="B1271" t="str">
            <v>F</v>
          </cell>
        </row>
        <row r="1272">
          <cell r="A1272" t="str">
            <v>257342136354</v>
          </cell>
          <cell r="B1272" t="str">
            <v>F</v>
          </cell>
        </row>
        <row r="1273">
          <cell r="A1273" t="str">
            <v>257342137106</v>
          </cell>
          <cell r="B1273" t="str">
            <v>F</v>
          </cell>
        </row>
        <row r="1274">
          <cell r="A1274" t="str">
            <v>257342137108</v>
          </cell>
          <cell r="B1274" t="str">
            <v>F</v>
          </cell>
        </row>
        <row r="1275">
          <cell r="A1275" t="str">
            <v>257342137111</v>
          </cell>
          <cell r="B1275" t="str">
            <v>F</v>
          </cell>
        </row>
        <row r="1276">
          <cell r="A1276" t="str">
            <v>257342300115</v>
          </cell>
          <cell r="B1276" t="str">
            <v>F</v>
          </cell>
        </row>
        <row r="1277">
          <cell r="A1277" t="str">
            <v>257342300116</v>
          </cell>
          <cell r="B1277" t="str">
            <v>F</v>
          </cell>
        </row>
        <row r="1278">
          <cell r="A1278" t="str">
            <v>257342300132</v>
          </cell>
          <cell r="B1278" t="str">
            <v>E50</v>
          </cell>
        </row>
        <row r="1279">
          <cell r="A1279" t="str">
            <v>257342300155</v>
          </cell>
          <cell r="B1279" t="str">
            <v>E50</v>
          </cell>
        </row>
        <row r="1280">
          <cell r="A1280" t="str">
            <v>257342300156</v>
          </cell>
          <cell r="B1280" t="str">
            <v>E50</v>
          </cell>
        </row>
        <row r="1281">
          <cell r="A1281" t="str">
            <v>257342300162</v>
          </cell>
          <cell r="B1281" t="str">
            <v>F</v>
          </cell>
        </row>
        <row r="1282">
          <cell r="A1282" t="str">
            <v>257342300163</v>
          </cell>
          <cell r="B1282" t="str">
            <v>F</v>
          </cell>
        </row>
        <row r="1283">
          <cell r="A1283" t="str">
            <v>257342300164</v>
          </cell>
          <cell r="B1283" t="str">
            <v>F</v>
          </cell>
        </row>
        <row r="1284">
          <cell r="A1284" t="str">
            <v>257342300165</v>
          </cell>
          <cell r="B1284" t="str">
            <v>F</v>
          </cell>
        </row>
        <row r="1285">
          <cell r="A1285" t="str">
            <v>257342300166</v>
          </cell>
          <cell r="B1285" t="str">
            <v>F</v>
          </cell>
        </row>
        <row r="1286">
          <cell r="A1286" t="str">
            <v>25734230016660</v>
          </cell>
          <cell r="B1286" t="str">
            <v>F30</v>
          </cell>
        </row>
        <row r="1287">
          <cell r="A1287" t="str">
            <v>257342300167</v>
          </cell>
          <cell r="B1287" t="str">
            <v>F</v>
          </cell>
        </row>
        <row r="1288">
          <cell r="A1288" t="str">
            <v>257342300170</v>
          </cell>
          <cell r="B1288" t="str">
            <v>F</v>
          </cell>
        </row>
        <row r="1289">
          <cell r="A1289" t="str">
            <v>257342300171</v>
          </cell>
          <cell r="B1289" t="str">
            <v>F</v>
          </cell>
        </row>
        <row r="1290">
          <cell r="A1290" t="str">
            <v>257342300179</v>
          </cell>
          <cell r="B1290" t="str">
            <v>F</v>
          </cell>
        </row>
        <row r="1291">
          <cell r="A1291" t="str">
            <v>257342300180</v>
          </cell>
          <cell r="B1291" t="str">
            <v>F</v>
          </cell>
        </row>
        <row r="1292">
          <cell r="A1292" t="str">
            <v>257342300181</v>
          </cell>
          <cell r="B1292" t="str">
            <v>F</v>
          </cell>
        </row>
        <row r="1293">
          <cell r="A1293" t="str">
            <v>257342300191</v>
          </cell>
          <cell r="B1293" t="str">
            <v>F</v>
          </cell>
        </row>
        <row r="1294">
          <cell r="A1294" t="str">
            <v>257342300192</v>
          </cell>
          <cell r="B1294" t="str">
            <v>F</v>
          </cell>
        </row>
        <row r="1295">
          <cell r="A1295" t="str">
            <v>257342300193</v>
          </cell>
          <cell r="B1295" t="str">
            <v>F</v>
          </cell>
        </row>
        <row r="1296">
          <cell r="A1296" t="str">
            <v>257342303207</v>
          </cell>
          <cell r="B1296" t="str">
            <v>F</v>
          </cell>
        </row>
        <row r="1297">
          <cell r="A1297" t="str">
            <v>257342303501</v>
          </cell>
          <cell r="B1297" t="str">
            <v>F</v>
          </cell>
        </row>
        <row r="1298">
          <cell r="A1298" t="str">
            <v>257342303701</v>
          </cell>
          <cell r="B1298" t="str">
            <v>F</v>
          </cell>
        </row>
        <row r="1299">
          <cell r="A1299" t="str">
            <v>257342303712</v>
          </cell>
          <cell r="B1299" t="str">
            <v>F</v>
          </cell>
        </row>
        <row r="1300">
          <cell r="A1300" t="str">
            <v>25734230371250</v>
          </cell>
          <cell r="B1300" t="str">
            <v>F</v>
          </cell>
        </row>
        <row r="1301">
          <cell r="A1301" t="str">
            <v>257342303751</v>
          </cell>
          <cell r="B1301" t="str">
            <v>F</v>
          </cell>
        </row>
        <row r="1302">
          <cell r="A1302" t="str">
            <v>257342305103</v>
          </cell>
          <cell r="B1302" t="str">
            <v>F</v>
          </cell>
        </row>
        <row r="1303">
          <cell r="A1303" t="str">
            <v>257342305109</v>
          </cell>
          <cell r="B1303" t="str">
            <v>F30</v>
          </cell>
        </row>
        <row r="1304">
          <cell r="A1304" t="str">
            <v>25734230510950</v>
          </cell>
          <cell r="B1304" t="str">
            <v>F</v>
          </cell>
        </row>
        <row r="1305">
          <cell r="A1305" t="str">
            <v>257342305113</v>
          </cell>
          <cell r="B1305" t="str">
            <v>F30</v>
          </cell>
        </row>
        <row r="1306">
          <cell r="A1306" t="str">
            <v>25734230511350</v>
          </cell>
          <cell r="B1306" t="str">
            <v>F</v>
          </cell>
        </row>
        <row r="1307">
          <cell r="A1307" t="str">
            <v>25734230511360</v>
          </cell>
          <cell r="B1307" t="str">
            <v>F30</v>
          </cell>
        </row>
        <row r="1308">
          <cell r="A1308" t="str">
            <v>257342305153</v>
          </cell>
          <cell r="B1308" t="str">
            <v>F</v>
          </cell>
        </row>
        <row r="1309">
          <cell r="A1309" t="str">
            <v>257342306008</v>
          </cell>
          <cell r="B1309" t="str">
            <v>F</v>
          </cell>
        </row>
        <row r="1310">
          <cell r="A1310" t="str">
            <v>25734230600850</v>
          </cell>
          <cell r="B1310" t="str">
            <v>F</v>
          </cell>
        </row>
        <row r="1311">
          <cell r="A1311" t="str">
            <v>257342306009</v>
          </cell>
          <cell r="B1311" t="str">
            <v>F</v>
          </cell>
        </row>
        <row r="1312">
          <cell r="A1312" t="str">
            <v>25734230600950</v>
          </cell>
          <cell r="B1312" t="str">
            <v>F</v>
          </cell>
        </row>
        <row r="1313">
          <cell r="A1313" t="str">
            <v>257342306701</v>
          </cell>
          <cell r="B1313" t="str">
            <v>F</v>
          </cell>
        </row>
        <row r="1314">
          <cell r="A1314" t="str">
            <v>257342306702</v>
          </cell>
          <cell r="B1314" t="str">
            <v>F</v>
          </cell>
        </row>
        <row r="1315">
          <cell r="A1315" t="str">
            <v>257342306706</v>
          </cell>
          <cell r="B1315" t="str">
            <v>F</v>
          </cell>
        </row>
        <row r="1316">
          <cell r="A1316" t="str">
            <v>257342307101</v>
          </cell>
          <cell r="B1316" t="str">
            <v>F</v>
          </cell>
        </row>
        <row r="1317">
          <cell r="A1317" t="str">
            <v>257342307102</v>
          </cell>
          <cell r="B1317" t="str">
            <v>F</v>
          </cell>
        </row>
        <row r="1318">
          <cell r="A1318" t="str">
            <v>257342307108</v>
          </cell>
          <cell r="B1318" t="str">
            <v>F</v>
          </cell>
        </row>
        <row r="1319">
          <cell r="A1319" t="str">
            <v>257342307109</v>
          </cell>
          <cell r="B1319" t="str">
            <v>F</v>
          </cell>
        </row>
        <row r="1320">
          <cell r="A1320" t="str">
            <v>257342307110</v>
          </cell>
          <cell r="B1320" t="str">
            <v>F</v>
          </cell>
        </row>
        <row r="1321">
          <cell r="A1321" t="str">
            <v>257342307111</v>
          </cell>
          <cell r="B1321" t="str">
            <v>F</v>
          </cell>
        </row>
        <row r="1322">
          <cell r="A1322" t="str">
            <v>257342307112</v>
          </cell>
          <cell r="B1322" t="str">
            <v>F</v>
          </cell>
        </row>
        <row r="1323">
          <cell r="A1323" t="str">
            <v>257342307113</v>
          </cell>
          <cell r="B1323" t="str">
            <v>F</v>
          </cell>
        </row>
        <row r="1324">
          <cell r="A1324" t="str">
            <v>257342307114</v>
          </cell>
          <cell r="B1324" t="str">
            <v>F</v>
          </cell>
        </row>
        <row r="1325">
          <cell r="A1325" t="str">
            <v>257342307115</v>
          </cell>
          <cell r="B1325" t="str">
            <v>F</v>
          </cell>
        </row>
        <row r="1326">
          <cell r="A1326" t="str">
            <v>257342307801</v>
          </cell>
          <cell r="B1326" t="str">
            <v>F</v>
          </cell>
        </row>
        <row r="1327">
          <cell r="A1327" t="str">
            <v>257342307926</v>
          </cell>
          <cell r="B1327" t="str">
            <v>F</v>
          </cell>
        </row>
        <row r="1328">
          <cell r="A1328" t="str">
            <v>25734230792650</v>
          </cell>
          <cell r="B1328" t="str">
            <v>F</v>
          </cell>
        </row>
        <row r="1329">
          <cell r="A1329" t="str">
            <v>257342308005</v>
          </cell>
          <cell r="B1329" t="str">
            <v>F</v>
          </cell>
        </row>
        <row r="1330">
          <cell r="A1330" t="str">
            <v>257342308008</v>
          </cell>
          <cell r="B1330" t="str">
            <v>F</v>
          </cell>
        </row>
        <row r="1331">
          <cell r="A1331" t="str">
            <v>257342308009</v>
          </cell>
          <cell r="B1331" t="str">
            <v>F</v>
          </cell>
        </row>
        <row r="1332">
          <cell r="A1332" t="str">
            <v>257342308010</v>
          </cell>
          <cell r="B1332" t="str">
            <v>F</v>
          </cell>
        </row>
        <row r="1333">
          <cell r="A1333" t="str">
            <v>257342308011</v>
          </cell>
          <cell r="B1333" t="str">
            <v>F</v>
          </cell>
        </row>
        <row r="1334">
          <cell r="A1334" t="str">
            <v>257342308205</v>
          </cell>
          <cell r="B1334" t="str">
            <v>F</v>
          </cell>
        </row>
        <row r="1335">
          <cell r="A1335" t="str">
            <v>257342308208</v>
          </cell>
          <cell r="B1335" t="str">
            <v>F</v>
          </cell>
        </row>
        <row r="1336">
          <cell r="A1336" t="str">
            <v>257342308301</v>
          </cell>
          <cell r="B1336" t="str">
            <v>F</v>
          </cell>
        </row>
        <row r="1337">
          <cell r="A1337" t="str">
            <v>257342308608</v>
          </cell>
          <cell r="B1337" t="str">
            <v>F</v>
          </cell>
        </row>
        <row r="1338">
          <cell r="A1338" t="str">
            <v>257342309204</v>
          </cell>
          <cell r="B1338" t="str">
            <v>F</v>
          </cell>
        </row>
        <row r="1339">
          <cell r="A1339" t="str">
            <v>257342309205</v>
          </cell>
          <cell r="B1339" t="str">
            <v>F</v>
          </cell>
        </row>
        <row r="1340">
          <cell r="A1340" t="str">
            <v>257342310118</v>
          </cell>
          <cell r="B1340" t="str">
            <v>F</v>
          </cell>
        </row>
        <row r="1341">
          <cell r="A1341" t="str">
            <v>257342310119</v>
          </cell>
          <cell r="B1341" t="str">
            <v>F</v>
          </cell>
        </row>
        <row r="1342">
          <cell r="A1342" t="str">
            <v>257342310123</v>
          </cell>
          <cell r="B1342" t="str">
            <v>E50</v>
          </cell>
        </row>
        <row r="1343">
          <cell r="A1343" t="str">
            <v>257342310124</v>
          </cell>
          <cell r="B1343" t="str">
            <v>E50</v>
          </cell>
        </row>
        <row r="1344">
          <cell r="A1344" t="str">
            <v>257342310126</v>
          </cell>
          <cell r="B1344" t="str">
            <v>F</v>
          </cell>
        </row>
        <row r="1345">
          <cell r="A1345" t="str">
            <v>257342310127</v>
          </cell>
          <cell r="B1345" t="str">
            <v>F</v>
          </cell>
        </row>
        <row r="1346">
          <cell r="A1346" t="str">
            <v>257342310132</v>
          </cell>
          <cell r="B1346" t="str">
            <v>E50</v>
          </cell>
        </row>
        <row r="1347">
          <cell r="A1347" t="str">
            <v>257342310133</v>
          </cell>
          <cell r="B1347" t="str">
            <v>E50</v>
          </cell>
        </row>
        <row r="1348">
          <cell r="A1348" t="str">
            <v>257342310134</v>
          </cell>
          <cell r="B1348" t="str">
            <v>E50</v>
          </cell>
        </row>
        <row r="1349">
          <cell r="A1349" t="str">
            <v>257342310137</v>
          </cell>
          <cell r="B1349" t="str">
            <v>E50</v>
          </cell>
        </row>
        <row r="1350">
          <cell r="A1350" t="str">
            <v>257342310153</v>
          </cell>
          <cell r="B1350" t="str">
            <v>E50</v>
          </cell>
        </row>
        <row r="1351">
          <cell r="A1351" t="str">
            <v>257342310154</v>
          </cell>
          <cell r="B1351" t="str">
            <v>E50</v>
          </cell>
        </row>
        <row r="1352">
          <cell r="A1352" t="str">
            <v>257342310155</v>
          </cell>
          <cell r="B1352" t="str">
            <v>E50</v>
          </cell>
        </row>
        <row r="1353">
          <cell r="A1353" t="str">
            <v>257342310156</v>
          </cell>
          <cell r="B1353" t="str">
            <v>F</v>
          </cell>
        </row>
        <row r="1354">
          <cell r="A1354" t="str">
            <v>257342310159</v>
          </cell>
          <cell r="B1354" t="str">
            <v>E50</v>
          </cell>
        </row>
        <row r="1355">
          <cell r="A1355" t="str">
            <v>257342310160</v>
          </cell>
          <cell r="B1355" t="str">
            <v>E99</v>
          </cell>
        </row>
        <row r="1356">
          <cell r="A1356" t="str">
            <v>257342310161</v>
          </cell>
          <cell r="B1356" t="str">
            <v>E50</v>
          </cell>
        </row>
        <row r="1357">
          <cell r="A1357" t="str">
            <v>257342310163</v>
          </cell>
          <cell r="B1357" t="str">
            <v>F</v>
          </cell>
        </row>
        <row r="1358">
          <cell r="A1358" t="str">
            <v>257342310164</v>
          </cell>
          <cell r="B1358" t="str">
            <v>F</v>
          </cell>
        </row>
        <row r="1359">
          <cell r="A1359" t="str">
            <v>257342310165</v>
          </cell>
          <cell r="B1359" t="str">
            <v>F</v>
          </cell>
        </row>
        <row r="1360">
          <cell r="A1360" t="str">
            <v>257342310166</v>
          </cell>
          <cell r="B1360" t="str">
            <v>F</v>
          </cell>
        </row>
        <row r="1361">
          <cell r="A1361" t="str">
            <v>257342310173</v>
          </cell>
          <cell r="B1361" t="str">
            <v>E50</v>
          </cell>
        </row>
        <row r="1362">
          <cell r="A1362" t="str">
            <v>257342310174</v>
          </cell>
          <cell r="B1362" t="str">
            <v>F</v>
          </cell>
        </row>
        <row r="1363">
          <cell r="A1363" t="str">
            <v>257342310175</v>
          </cell>
          <cell r="B1363" t="str">
            <v>F</v>
          </cell>
        </row>
        <row r="1364">
          <cell r="A1364" t="str">
            <v>257342317102</v>
          </cell>
          <cell r="B1364" t="str">
            <v>F</v>
          </cell>
        </row>
        <row r="1365">
          <cell r="A1365" t="str">
            <v>257342318203</v>
          </cell>
          <cell r="B1365" t="str">
            <v>F</v>
          </cell>
        </row>
        <row r="1366">
          <cell r="A1366" t="str">
            <v>257342318204</v>
          </cell>
          <cell r="B1366" t="str">
            <v>F</v>
          </cell>
        </row>
        <row r="1367">
          <cell r="A1367" t="str">
            <v>257342318211</v>
          </cell>
          <cell r="B1367" t="str">
            <v>F</v>
          </cell>
        </row>
        <row r="1368">
          <cell r="A1368" t="str">
            <v>257342318212</v>
          </cell>
          <cell r="B1368" t="str">
            <v>F</v>
          </cell>
        </row>
        <row r="1369">
          <cell r="A1369" t="str">
            <v>257342318213</v>
          </cell>
          <cell r="B1369" t="str">
            <v>F</v>
          </cell>
        </row>
        <row r="1370">
          <cell r="A1370" t="str">
            <v>257342330116</v>
          </cell>
          <cell r="B1370" t="str">
            <v>F</v>
          </cell>
        </row>
        <row r="1371">
          <cell r="A1371" t="str">
            <v>257342330119</v>
          </cell>
          <cell r="B1371" t="str">
            <v>F</v>
          </cell>
        </row>
        <row r="1372">
          <cell r="A1372" t="str">
            <v>257342336328</v>
          </cell>
          <cell r="B1372" t="str">
            <v>F</v>
          </cell>
        </row>
        <row r="1373">
          <cell r="A1373" t="str">
            <v>257342337103</v>
          </cell>
          <cell r="B1373" t="str">
            <v>F</v>
          </cell>
        </row>
        <row r="1374">
          <cell r="A1374" t="str">
            <v>257342700159</v>
          </cell>
          <cell r="B1374" t="str">
            <v>E50</v>
          </cell>
        </row>
        <row r="1375">
          <cell r="A1375" t="str">
            <v>257342708202</v>
          </cell>
          <cell r="B1375" t="str">
            <v>F</v>
          </cell>
        </row>
        <row r="1376">
          <cell r="A1376" t="str">
            <v>257343200135</v>
          </cell>
          <cell r="B1376" t="str">
            <v>E50</v>
          </cell>
        </row>
        <row r="1377">
          <cell r="A1377" t="str">
            <v>257343200176</v>
          </cell>
          <cell r="B1377" t="str">
            <v>E50</v>
          </cell>
        </row>
        <row r="1378">
          <cell r="A1378" t="str">
            <v>257346200106</v>
          </cell>
          <cell r="B1378" t="str">
            <v>F</v>
          </cell>
        </row>
        <row r="1379">
          <cell r="A1379" t="str">
            <v>257428150101</v>
          </cell>
          <cell r="B1379" t="str">
            <v>E50</v>
          </cell>
        </row>
        <row r="1380">
          <cell r="A1380" t="str">
            <v>257428159902</v>
          </cell>
          <cell r="B1380" t="str">
            <v>F</v>
          </cell>
        </row>
        <row r="1381">
          <cell r="A1381" t="str">
            <v>257432255101</v>
          </cell>
          <cell r="B1381" t="str">
            <v>F30</v>
          </cell>
        </row>
        <row r="1382">
          <cell r="A1382" t="str">
            <v>257432255151</v>
          </cell>
          <cell r="B1382" t="str">
            <v>F</v>
          </cell>
        </row>
        <row r="1383">
          <cell r="A1383" t="str">
            <v>25743225515150</v>
          </cell>
          <cell r="B1383" t="str">
            <v>F</v>
          </cell>
        </row>
        <row r="1384">
          <cell r="A1384" t="str">
            <v>257432355101</v>
          </cell>
          <cell r="B1384" t="str">
            <v>F30</v>
          </cell>
        </row>
        <row r="1385">
          <cell r="A1385" t="str">
            <v>257432355151</v>
          </cell>
          <cell r="B1385" t="str">
            <v>F</v>
          </cell>
        </row>
        <row r="1386">
          <cell r="A1386" t="str">
            <v>257433050107</v>
          </cell>
          <cell r="B1386" t="str">
            <v>E50</v>
          </cell>
        </row>
        <row r="1387">
          <cell r="A1387" t="str">
            <v>25743305010784</v>
          </cell>
          <cell r="B1387" t="str">
            <v>F30</v>
          </cell>
        </row>
        <row r="1388">
          <cell r="A1388" t="str">
            <v>25743305010785</v>
          </cell>
          <cell r="B1388" t="str">
            <v>F30</v>
          </cell>
        </row>
        <row r="1389">
          <cell r="A1389" t="str">
            <v>257433050108</v>
          </cell>
          <cell r="B1389" t="str">
            <v>E50</v>
          </cell>
        </row>
        <row r="1390">
          <cell r="A1390" t="str">
            <v>257433050109</v>
          </cell>
          <cell r="B1390" t="str">
            <v>E50</v>
          </cell>
        </row>
        <row r="1391">
          <cell r="A1391" t="str">
            <v>25743305010984</v>
          </cell>
          <cell r="B1391" t="str">
            <v>F30</v>
          </cell>
        </row>
        <row r="1392">
          <cell r="A1392" t="str">
            <v>25743305010985</v>
          </cell>
          <cell r="B1392" t="str">
            <v>F30</v>
          </cell>
        </row>
        <row r="1393">
          <cell r="A1393" t="str">
            <v>257433050110</v>
          </cell>
          <cell r="B1393" t="str">
            <v>E50</v>
          </cell>
        </row>
        <row r="1394">
          <cell r="A1394" t="str">
            <v>257433050111</v>
          </cell>
          <cell r="B1394" t="str">
            <v>E99</v>
          </cell>
        </row>
        <row r="1395">
          <cell r="A1395" t="str">
            <v>257433050119</v>
          </cell>
          <cell r="B1395" t="str">
            <v>E99</v>
          </cell>
        </row>
        <row r="1396">
          <cell r="A1396" t="str">
            <v>257433050120</v>
          </cell>
          <cell r="B1396" t="str">
            <v>E50</v>
          </cell>
        </row>
        <row r="1397">
          <cell r="A1397" t="str">
            <v>25743305012060</v>
          </cell>
          <cell r="B1397" t="str">
            <v>F30</v>
          </cell>
        </row>
        <row r="1398">
          <cell r="A1398" t="str">
            <v>257433050121</v>
          </cell>
          <cell r="B1398" t="str">
            <v>E99</v>
          </cell>
        </row>
        <row r="1399">
          <cell r="A1399" t="str">
            <v>257433050122</v>
          </cell>
          <cell r="B1399" t="str">
            <v>E99</v>
          </cell>
        </row>
        <row r="1400">
          <cell r="A1400" t="str">
            <v>257433050128</v>
          </cell>
          <cell r="B1400" t="str">
            <v>E99</v>
          </cell>
        </row>
        <row r="1401">
          <cell r="A1401" t="str">
            <v>257433050130</v>
          </cell>
          <cell r="B1401" t="str">
            <v>E99</v>
          </cell>
        </row>
        <row r="1402">
          <cell r="A1402" t="str">
            <v>257433050131</v>
          </cell>
          <cell r="B1402" t="str">
            <v>E50</v>
          </cell>
        </row>
        <row r="1403">
          <cell r="A1403" t="str">
            <v>257433056001</v>
          </cell>
          <cell r="B1403" t="str">
            <v>F</v>
          </cell>
        </row>
        <row r="1404">
          <cell r="A1404" t="str">
            <v>257433150101</v>
          </cell>
          <cell r="B1404" t="str">
            <v>F</v>
          </cell>
        </row>
        <row r="1405">
          <cell r="A1405" t="str">
            <v>257433150102</v>
          </cell>
          <cell r="B1405" t="str">
            <v>F</v>
          </cell>
        </row>
        <row r="1406">
          <cell r="A1406" t="str">
            <v>257433150103</v>
          </cell>
          <cell r="B1406" t="str">
            <v>F</v>
          </cell>
        </row>
        <row r="1407">
          <cell r="A1407" t="str">
            <v>257433150104</v>
          </cell>
          <cell r="B1407" t="str">
            <v>F</v>
          </cell>
        </row>
        <row r="1408">
          <cell r="A1408" t="str">
            <v>257433150106</v>
          </cell>
          <cell r="B1408" t="str">
            <v>F</v>
          </cell>
        </row>
        <row r="1409">
          <cell r="A1409" t="str">
            <v>257433150107</v>
          </cell>
          <cell r="B1409" t="str">
            <v>F</v>
          </cell>
        </row>
        <row r="1410">
          <cell r="A1410" t="str">
            <v>257433153401</v>
          </cell>
          <cell r="B1410" t="str">
            <v>E50</v>
          </cell>
        </row>
        <row r="1411">
          <cell r="A1411" t="str">
            <v>257433153702</v>
          </cell>
          <cell r="B1411" t="str">
            <v>E50</v>
          </cell>
        </row>
        <row r="1412">
          <cell r="A1412" t="str">
            <v>25743315370250</v>
          </cell>
          <cell r="B1412" t="str">
            <v>F</v>
          </cell>
        </row>
        <row r="1413">
          <cell r="A1413" t="str">
            <v>257433154304</v>
          </cell>
          <cell r="B1413" t="str">
            <v>F</v>
          </cell>
        </row>
        <row r="1414">
          <cell r="A1414" t="str">
            <v>257433154305</v>
          </cell>
          <cell r="B1414" t="str">
            <v>F</v>
          </cell>
        </row>
        <row r="1415">
          <cell r="A1415" t="str">
            <v>257433154307</v>
          </cell>
          <cell r="B1415" t="str">
            <v>F</v>
          </cell>
        </row>
        <row r="1416">
          <cell r="A1416" t="str">
            <v>257433155301</v>
          </cell>
          <cell r="B1416" t="str">
            <v>F</v>
          </cell>
        </row>
        <row r="1417">
          <cell r="A1417" t="str">
            <v>257433156901</v>
          </cell>
          <cell r="B1417" t="str">
            <v>F30</v>
          </cell>
        </row>
        <row r="1418">
          <cell r="A1418" t="str">
            <v>25743315690150</v>
          </cell>
          <cell r="B1418" t="str">
            <v>F</v>
          </cell>
        </row>
        <row r="1419">
          <cell r="A1419" t="str">
            <v>257433156902</v>
          </cell>
          <cell r="B1419" t="str">
            <v>F30</v>
          </cell>
        </row>
        <row r="1420">
          <cell r="A1420" t="str">
            <v>25743315690250</v>
          </cell>
          <cell r="B1420" t="str">
            <v>F</v>
          </cell>
        </row>
        <row r="1421">
          <cell r="A1421" t="str">
            <v>257433157101</v>
          </cell>
          <cell r="B1421" t="str">
            <v>F</v>
          </cell>
        </row>
        <row r="1422">
          <cell r="A1422" t="str">
            <v>257433157701</v>
          </cell>
          <cell r="B1422" t="str">
            <v>F</v>
          </cell>
        </row>
        <row r="1423">
          <cell r="A1423" t="str">
            <v>257433158201</v>
          </cell>
          <cell r="B1423" t="str">
            <v>F</v>
          </cell>
        </row>
        <row r="1424">
          <cell r="A1424" t="str">
            <v>257433158202</v>
          </cell>
          <cell r="B1424" t="str">
            <v>F</v>
          </cell>
        </row>
        <row r="1425">
          <cell r="A1425" t="str">
            <v>257433158203</v>
          </cell>
          <cell r="B1425" t="str">
            <v>F</v>
          </cell>
        </row>
        <row r="1426">
          <cell r="A1426" t="str">
            <v>257433158204</v>
          </cell>
          <cell r="B1426" t="str">
            <v>F</v>
          </cell>
        </row>
        <row r="1427">
          <cell r="A1427" t="str">
            <v>257433158205</v>
          </cell>
          <cell r="B1427" t="str">
            <v>F</v>
          </cell>
        </row>
        <row r="1428">
          <cell r="A1428" t="str">
            <v>257433158601</v>
          </cell>
          <cell r="B1428" t="str">
            <v>E99</v>
          </cell>
        </row>
        <row r="1429">
          <cell r="A1429" t="str">
            <v>257433159901</v>
          </cell>
          <cell r="B1429" t="str">
            <v>F</v>
          </cell>
        </row>
        <row r="1430">
          <cell r="A1430" t="str">
            <v>257433159902</v>
          </cell>
          <cell r="B1430" t="str">
            <v>F</v>
          </cell>
        </row>
        <row r="1431">
          <cell r="A1431" t="str">
            <v>257433159904</v>
          </cell>
          <cell r="B1431" t="str">
            <v>F</v>
          </cell>
        </row>
        <row r="1432">
          <cell r="A1432" t="str">
            <v>257433200109</v>
          </cell>
          <cell r="B1432" t="str">
            <v>E99</v>
          </cell>
        </row>
        <row r="1433">
          <cell r="A1433" t="str">
            <v>257433205106</v>
          </cell>
          <cell r="B1433" t="str">
            <v>E50</v>
          </cell>
        </row>
        <row r="1434">
          <cell r="A1434" t="str">
            <v>25743320510650</v>
          </cell>
          <cell r="B1434" t="str">
            <v>F</v>
          </cell>
        </row>
        <row r="1435">
          <cell r="A1435" t="str">
            <v>25743320510660</v>
          </cell>
          <cell r="B1435" t="str">
            <v>F</v>
          </cell>
        </row>
        <row r="1436">
          <cell r="A1436" t="str">
            <v>257433253103</v>
          </cell>
          <cell r="B1436" t="str">
            <v>F</v>
          </cell>
        </row>
        <row r="1437">
          <cell r="A1437" t="str">
            <v>257433253104</v>
          </cell>
          <cell r="B1437" t="str">
            <v>F</v>
          </cell>
        </row>
        <row r="1438">
          <cell r="A1438" t="str">
            <v>257433255102</v>
          </cell>
          <cell r="B1438" t="str">
            <v>F30</v>
          </cell>
        </row>
        <row r="1439">
          <cell r="A1439" t="str">
            <v>257433256501</v>
          </cell>
          <cell r="B1439" t="str">
            <v>F</v>
          </cell>
        </row>
        <row r="1440">
          <cell r="A1440" t="str">
            <v>257433258601</v>
          </cell>
          <cell r="B1440" t="str">
            <v>F</v>
          </cell>
        </row>
        <row r="1441">
          <cell r="A1441" t="str">
            <v>257433258602</v>
          </cell>
          <cell r="B1441" t="str">
            <v>F</v>
          </cell>
        </row>
        <row r="1442">
          <cell r="A1442" t="str">
            <v>257433350102</v>
          </cell>
          <cell r="B1442" t="str">
            <v>E50</v>
          </cell>
        </row>
        <row r="1443">
          <cell r="A1443" t="str">
            <v>257433400115</v>
          </cell>
          <cell r="B1443" t="str">
            <v>E99</v>
          </cell>
        </row>
        <row r="1444">
          <cell r="A1444" t="str">
            <v>257433403701</v>
          </cell>
          <cell r="B1444" t="str">
            <v>F30</v>
          </cell>
        </row>
        <row r="1445">
          <cell r="A1445" t="str">
            <v>25743340370110</v>
          </cell>
          <cell r="B1445" t="str">
            <v>F</v>
          </cell>
        </row>
        <row r="1446">
          <cell r="A1446" t="str">
            <v>25743340510250</v>
          </cell>
          <cell r="B1446" t="str">
            <v>F</v>
          </cell>
        </row>
        <row r="1447">
          <cell r="A1447" t="str">
            <v>257433405103</v>
          </cell>
          <cell r="B1447" t="str">
            <v>E50</v>
          </cell>
        </row>
        <row r="1448">
          <cell r="A1448" t="str">
            <v>25743340510350</v>
          </cell>
          <cell r="B1448" t="str">
            <v>F</v>
          </cell>
        </row>
        <row r="1449">
          <cell r="A1449" t="str">
            <v>25743340510360</v>
          </cell>
          <cell r="B1449" t="str">
            <v>F30</v>
          </cell>
        </row>
        <row r="1450">
          <cell r="A1450" t="str">
            <v>257433406501</v>
          </cell>
          <cell r="B1450" t="str">
            <v>F</v>
          </cell>
        </row>
        <row r="1451">
          <cell r="A1451" t="str">
            <v>257433408303</v>
          </cell>
          <cell r="B1451" t="str">
            <v>F</v>
          </cell>
        </row>
        <row r="1452">
          <cell r="A1452" t="str">
            <v>257433408304</v>
          </cell>
          <cell r="B1452" t="str">
            <v>F</v>
          </cell>
        </row>
        <row r="1453">
          <cell r="A1453" t="str">
            <v>257433408305</v>
          </cell>
          <cell r="B1453" t="str">
            <v>F</v>
          </cell>
        </row>
        <row r="1454">
          <cell r="A1454" t="str">
            <v>257433408306</v>
          </cell>
          <cell r="B1454" t="str">
            <v>F</v>
          </cell>
        </row>
        <row r="1455">
          <cell r="A1455" t="str">
            <v>257433408307</v>
          </cell>
          <cell r="B1455" t="str">
            <v>F</v>
          </cell>
        </row>
        <row r="1456">
          <cell r="A1456" t="str">
            <v>257433408308</v>
          </cell>
          <cell r="B1456" t="str">
            <v>F</v>
          </cell>
        </row>
        <row r="1457">
          <cell r="A1457" t="str">
            <v>257433409201</v>
          </cell>
          <cell r="B1457" t="str">
            <v>F</v>
          </cell>
        </row>
        <row r="1458">
          <cell r="A1458" t="str">
            <v>25743340920121</v>
          </cell>
          <cell r="B1458" t="str">
            <v>F</v>
          </cell>
        </row>
        <row r="1459">
          <cell r="A1459" t="str">
            <v>257433453101</v>
          </cell>
          <cell r="B1459" t="str">
            <v>F</v>
          </cell>
        </row>
        <row r="1460">
          <cell r="A1460" t="str">
            <v>257433453104</v>
          </cell>
          <cell r="B1460" t="str">
            <v>F</v>
          </cell>
        </row>
        <row r="1461">
          <cell r="A1461" t="str">
            <v>257433455102</v>
          </cell>
          <cell r="B1461" t="str">
            <v>F30</v>
          </cell>
        </row>
        <row r="1462">
          <cell r="A1462" t="str">
            <v>25743345510250</v>
          </cell>
          <cell r="B1462" t="str">
            <v>F</v>
          </cell>
        </row>
        <row r="1463">
          <cell r="A1463" t="str">
            <v>25743345510261</v>
          </cell>
          <cell r="B1463" t="str">
            <v>F30</v>
          </cell>
        </row>
        <row r="1464">
          <cell r="A1464" t="str">
            <v>257433457801</v>
          </cell>
          <cell r="B1464" t="str">
            <v>F</v>
          </cell>
        </row>
        <row r="1465">
          <cell r="A1465" t="str">
            <v>257433750103</v>
          </cell>
          <cell r="B1465" t="str">
            <v>E99</v>
          </cell>
        </row>
        <row r="1466">
          <cell r="A1466" t="str">
            <v>257433750104</v>
          </cell>
          <cell r="B1466" t="str">
            <v>E99</v>
          </cell>
        </row>
        <row r="1467">
          <cell r="A1467" t="str">
            <v>257433750108</v>
          </cell>
          <cell r="B1467" t="str">
            <v>F</v>
          </cell>
        </row>
        <row r="1468">
          <cell r="A1468" t="str">
            <v>257433750109</v>
          </cell>
          <cell r="B1468" t="str">
            <v>F</v>
          </cell>
        </row>
        <row r="1469">
          <cell r="A1469" t="str">
            <v>257433750120</v>
          </cell>
          <cell r="B1469" t="str">
            <v>E50</v>
          </cell>
        </row>
        <row r="1470">
          <cell r="A1470" t="str">
            <v>257433753701</v>
          </cell>
          <cell r="B1470" t="str">
            <v>E99</v>
          </cell>
        </row>
        <row r="1471">
          <cell r="A1471" t="str">
            <v>25743375370150</v>
          </cell>
          <cell r="B1471" t="str">
            <v>F</v>
          </cell>
        </row>
        <row r="1472">
          <cell r="A1472" t="str">
            <v>25743375370160</v>
          </cell>
          <cell r="B1472" t="str">
            <v>F30</v>
          </cell>
        </row>
        <row r="1473">
          <cell r="A1473" t="str">
            <v>25743375370162</v>
          </cell>
          <cell r="B1473" t="str">
            <v>F30</v>
          </cell>
        </row>
        <row r="1474">
          <cell r="A1474" t="str">
            <v>257433753702</v>
          </cell>
          <cell r="B1474" t="str">
            <v>E99</v>
          </cell>
        </row>
        <row r="1475">
          <cell r="A1475" t="str">
            <v>25743375370250</v>
          </cell>
          <cell r="B1475" t="str">
            <v>F</v>
          </cell>
        </row>
        <row r="1476">
          <cell r="A1476" t="str">
            <v>25743375370260</v>
          </cell>
          <cell r="B1476" t="str">
            <v>F30</v>
          </cell>
        </row>
        <row r="1477">
          <cell r="A1477" t="str">
            <v>25743375370262</v>
          </cell>
          <cell r="B1477" t="str">
            <v>F30</v>
          </cell>
        </row>
        <row r="1478">
          <cell r="A1478" t="str">
            <v>257433754301</v>
          </cell>
          <cell r="B1478" t="str">
            <v>F</v>
          </cell>
        </row>
        <row r="1479">
          <cell r="A1479" t="str">
            <v>257433758002</v>
          </cell>
          <cell r="B1479" t="str">
            <v>F</v>
          </cell>
        </row>
        <row r="1480">
          <cell r="A1480" t="str">
            <v>257433856002</v>
          </cell>
          <cell r="B1480" t="str">
            <v>F30</v>
          </cell>
        </row>
        <row r="1481">
          <cell r="A1481" t="str">
            <v>25743385600250</v>
          </cell>
          <cell r="B1481" t="str">
            <v>F</v>
          </cell>
        </row>
        <row r="1482">
          <cell r="A1482" t="str">
            <v>257433856101</v>
          </cell>
          <cell r="B1482" t="str">
            <v>F</v>
          </cell>
        </row>
        <row r="1483">
          <cell r="A1483" t="str">
            <v>257433856102</v>
          </cell>
          <cell r="B1483" t="str">
            <v>F</v>
          </cell>
        </row>
        <row r="1484">
          <cell r="A1484" t="str">
            <v>257435000138</v>
          </cell>
          <cell r="B1484" t="str">
            <v>E99</v>
          </cell>
        </row>
        <row r="1485">
          <cell r="A1485" t="str">
            <v>257435000149</v>
          </cell>
          <cell r="B1485" t="str">
            <v>E99</v>
          </cell>
        </row>
        <row r="1486">
          <cell r="A1486" t="str">
            <v>257435000151</v>
          </cell>
          <cell r="B1486" t="str">
            <v>E99</v>
          </cell>
        </row>
        <row r="1487">
          <cell r="A1487" t="str">
            <v>257435000152</v>
          </cell>
          <cell r="B1487" t="str">
            <v>E99</v>
          </cell>
        </row>
        <row r="1488">
          <cell r="A1488" t="str">
            <v>257435000155</v>
          </cell>
          <cell r="B1488" t="str">
            <v>E50</v>
          </cell>
        </row>
        <row r="1489">
          <cell r="A1489" t="str">
            <v>257435050112</v>
          </cell>
          <cell r="B1489" t="str">
            <v>F</v>
          </cell>
        </row>
        <row r="1490">
          <cell r="A1490" t="str">
            <v>257435050128</v>
          </cell>
          <cell r="B1490" t="str">
            <v>E99</v>
          </cell>
        </row>
        <row r="1491">
          <cell r="A1491" t="str">
            <v>257435050129</v>
          </cell>
          <cell r="B1491" t="str">
            <v>E50</v>
          </cell>
        </row>
        <row r="1492">
          <cell r="A1492" t="str">
            <v>257435050130</v>
          </cell>
          <cell r="B1492" t="str">
            <v>E99</v>
          </cell>
        </row>
        <row r="1493">
          <cell r="A1493" t="str">
            <v>257435050152</v>
          </cell>
          <cell r="B1493" t="str">
            <v>E99</v>
          </cell>
        </row>
        <row r="1494">
          <cell r="A1494" t="str">
            <v>257435100108</v>
          </cell>
          <cell r="B1494" t="str">
            <v>E50</v>
          </cell>
        </row>
        <row r="1495">
          <cell r="A1495" t="str">
            <v>257435100110</v>
          </cell>
          <cell r="B1495" t="str">
            <v>E50</v>
          </cell>
        </row>
        <row r="1496">
          <cell r="A1496" t="str">
            <v>257435100111</v>
          </cell>
          <cell r="B1496" t="str">
            <v>E50</v>
          </cell>
        </row>
        <row r="1497">
          <cell r="A1497" t="str">
            <v>257435100112</v>
          </cell>
          <cell r="B1497" t="str">
            <v>E99</v>
          </cell>
        </row>
        <row r="1498">
          <cell r="A1498" t="str">
            <v>257435100122</v>
          </cell>
          <cell r="B1498" t="str">
            <v>E50</v>
          </cell>
        </row>
        <row r="1499">
          <cell r="A1499" t="str">
            <v>257435100123</v>
          </cell>
          <cell r="B1499" t="str">
            <v>E50</v>
          </cell>
        </row>
        <row r="1500">
          <cell r="A1500" t="str">
            <v>257435100124</v>
          </cell>
          <cell r="B1500" t="str">
            <v>F</v>
          </cell>
        </row>
        <row r="1501">
          <cell r="A1501" t="str">
            <v>257435100125</v>
          </cell>
          <cell r="B1501" t="str">
            <v>E50</v>
          </cell>
        </row>
        <row r="1502">
          <cell r="A1502" t="str">
            <v>257435100126</v>
          </cell>
          <cell r="B1502" t="str">
            <v>E50</v>
          </cell>
        </row>
        <row r="1503">
          <cell r="A1503" t="str">
            <v>257435100131</v>
          </cell>
          <cell r="B1503" t="str">
            <v>E99</v>
          </cell>
        </row>
        <row r="1504">
          <cell r="A1504" t="str">
            <v>257435100132</v>
          </cell>
          <cell r="B1504" t="str">
            <v>E99</v>
          </cell>
        </row>
        <row r="1505">
          <cell r="A1505" t="str">
            <v>257435100133</v>
          </cell>
          <cell r="B1505" t="str">
            <v>E50</v>
          </cell>
        </row>
        <row r="1506">
          <cell r="A1506" t="str">
            <v>257435100135</v>
          </cell>
          <cell r="B1506" t="str">
            <v>E50</v>
          </cell>
        </row>
        <row r="1507">
          <cell r="A1507" t="str">
            <v>257435100136</v>
          </cell>
          <cell r="B1507" t="str">
            <v>E50</v>
          </cell>
        </row>
        <row r="1508">
          <cell r="A1508" t="str">
            <v>257435103702</v>
          </cell>
          <cell r="B1508" t="str">
            <v>E50</v>
          </cell>
        </row>
        <row r="1509">
          <cell r="A1509" t="str">
            <v>25743510370250</v>
          </cell>
          <cell r="B1509" t="str">
            <v>F</v>
          </cell>
        </row>
        <row r="1510">
          <cell r="A1510" t="str">
            <v>257435105102</v>
          </cell>
          <cell r="B1510" t="str">
            <v>F</v>
          </cell>
        </row>
        <row r="1511">
          <cell r="A1511" t="str">
            <v>25743510510250</v>
          </cell>
          <cell r="B1511" t="str">
            <v>F</v>
          </cell>
        </row>
        <row r="1512">
          <cell r="A1512" t="str">
            <v>25743510510260</v>
          </cell>
          <cell r="B1512" t="str">
            <v>F30</v>
          </cell>
        </row>
        <row r="1513">
          <cell r="A1513" t="str">
            <v>257435105103</v>
          </cell>
          <cell r="B1513" t="str">
            <v>F</v>
          </cell>
        </row>
        <row r="1514">
          <cell r="A1514" t="str">
            <v>25743510510350</v>
          </cell>
          <cell r="B1514" t="str">
            <v>F</v>
          </cell>
        </row>
        <row r="1515">
          <cell r="A1515" t="str">
            <v>257435106902</v>
          </cell>
          <cell r="B1515" t="str">
            <v>F30</v>
          </cell>
        </row>
        <row r="1516">
          <cell r="A1516" t="str">
            <v>25743510690250</v>
          </cell>
          <cell r="B1516" t="str">
            <v>F</v>
          </cell>
        </row>
        <row r="1517">
          <cell r="A1517" t="str">
            <v>257435106903</v>
          </cell>
          <cell r="B1517" t="str">
            <v>E50</v>
          </cell>
        </row>
        <row r="1518">
          <cell r="A1518" t="str">
            <v>25743510690350</v>
          </cell>
          <cell r="B1518" t="str">
            <v>F</v>
          </cell>
        </row>
        <row r="1519">
          <cell r="A1519" t="str">
            <v>25743510690360</v>
          </cell>
          <cell r="B1519" t="str">
            <v>F30</v>
          </cell>
        </row>
        <row r="1520">
          <cell r="A1520" t="str">
            <v>25743510690361</v>
          </cell>
          <cell r="B1520" t="str">
            <v>F30</v>
          </cell>
        </row>
        <row r="1521">
          <cell r="A1521" t="str">
            <v>257435106905</v>
          </cell>
          <cell r="B1521" t="str">
            <v>E50</v>
          </cell>
        </row>
        <row r="1522">
          <cell r="A1522" t="str">
            <v>25743510690561</v>
          </cell>
          <cell r="B1522" t="str">
            <v>F30</v>
          </cell>
        </row>
        <row r="1523">
          <cell r="A1523" t="str">
            <v>257435107103</v>
          </cell>
          <cell r="B1523" t="str">
            <v>F</v>
          </cell>
        </row>
        <row r="1524">
          <cell r="A1524" t="str">
            <v>257435107104</v>
          </cell>
          <cell r="B1524" t="str">
            <v>F</v>
          </cell>
        </row>
        <row r="1525">
          <cell r="A1525" t="str">
            <v>257435150101</v>
          </cell>
          <cell r="B1525" t="str">
            <v>E50</v>
          </cell>
        </row>
        <row r="1526">
          <cell r="A1526" t="str">
            <v>257435150102</v>
          </cell>
          <cell r="B1526" t="str">
            <v>E50</v>
          </cell>
        </row>
        <row r="1527">
          <cell r="A1527" t="str">
            <v>257435150103</v>
          </cell>
          <cell r="B1527" t="str">
            <v>E50</v>
          </cell>
        </row>
        <row r="1528">
          <cell r="A1528" t="str">
            <v>257435150104</v>
          </cell>
          <cell r="B1528" t="str">
            <v>E99</v>
          </cell>
        </row>
        <row r="1529">
          <cell r="A1529" t="str">
            <v>257435150105</v>
          </cell>
          <cell r="B1529" t="str">
            <v>E50</v>
          </cell>
        </row>
        <row r="1530">
          <cell r="A1530" t="str">
            <v>257435150106</v>
          </cell>
          <cell r="B1530" t="str">
            <v>E50</v>
          </cell>
        </row>
        <row r="1531">
          <cell r="A1531" t="str">
            <v>257435150112</v>
          </cell>
          <cell r="B1531" t="str">
            <v>E50</v>
          </cell>
        </row>
        <row r="1532">
          <cell r="A1532" t="str">
            <v>257435150128</v>
          </cell>
          <cell r="B1532" t="str">
            <v>E50</v>
          </cell>
        </row>
        <row r="1533">
          <cell r="A1533" t="str">
            <v>257435150129</v>
          </cell>
          <cell r="B1533" t="str">
            <v>F</v>
          </cell>
        </row>
        <row r="1534">
          <cell r="A1534" t="str">
            <v>257435150130</v>
          </cell>
          <cell r="B1534" t="str">
            <v>E50</v>
          </cell>
        </row>
        <row r="1535">
          <cell r="A1535" t="str">
            <v>257435150131</v>
          </cell>
          <cell r="B1535" t="str">
            <v>F</v>
          </cell>
        </row>
        <row r="1536">
          <cell r="A1536" t="str">
            <v>257435150132</v>
          </cell>
          <cell r="B1536" t="str">
            <v>F</v>
          </cell>
        </row>
        <row r="1537">
          <cell r="A1537" t="str">
            <v>257435150133</v>
          </cell>
          <cell r="B1537" t="str">
            <v>F</v>
          </cell>
        </row>
        <row r="1538">
          <cell r="A1538" t="str">
            <v>257435150138</v>
          </cell>
          <cell r="B1538" t="str">
            <v>F</v>
          </cell>
        </row>
        <row r="1539">
          <cell r="A1539" t="str">
            <v>257435154701</v>
          </cell>
          <cell r="B1539" t="str">
            <v>F</v>
          </cell>
        </row>
        <row r="1540">
          <cell r="A1540" t="str">
            <v>257435156901</v>
          </cell>
          <cell r="B1540" t="str">
            <v>E50</v>
          </cell>
        </row>
        <row r="1541">
          <cell r="A1541" t="str">
            <v>25743515690150</v>
          </cell>
          <cell r="B1541" t="str">
            <v>F</v>
          </cell>
        </row>
        <row r="1542">
          <cell r="A1542" t="str">
            <v>25743515690160</v>
          </cell>
          <cell r="B1542" t="str">
            <v>F30</v>
          </cell>
        </row>
        <row r="1543">
          <cell r="A1543" t="str">
            <v>25743515690161</v>
          </cell>
          <cell r="B1543" t="str">
            <v>F30</v>
          </cell>
        </row>
        <row r="1544">
          <cell r="A1544" t="str">
            <v>257435156903</v>
          </cell>
          <cell r="B1544" t="str">
            <v>F</v>
          </cell>
        </row>
        <row r="1545">
          <cell r="A1545" t="str">
            <v>257435157904</v>
          </cell>
          <cell r="B1545" t="str">
            <v>F</v>
          </cell>
        </row>
        <row r="1546">
          <cell r="A1546" t="str">
            <v>257435159901</v>
          </cell>
          <cell r="B1546" t="str">
            <v>F</v>
          </cell>
        </row>
        <row r="1547">
          <cell r="A1547" t="str">
            <v>257435300101</v>
          </cell>
          <cell r="B1547" t="str">
            <v>E50</v>
          </cell>
        </row>
        <row r="1548">
          <cell r="A1548" t="str">
            <v>257435300102</v>
          </cell>
          <cell r="B1548" t="str">
            <v>E99</v>
          </cell>
        </row>
        <row r="1549">
          <cell r="A1549" t="str">
            <v>257435300111</v>
          </cell>
          <cell r="B1549" t="str">
            <v>F</v>
          </cell>
        </row>
        <row r="1550">
          <cell r="A1550" t="str">
            <v>257435300115</v>
          </cell>
          <cell r="B1550" t="str">
            <v>F</v>
          </cell>
        </row>
        <row r="1551">
          <cell r="A1551" t="str">
            <v>257435300117</v>
          </cell>
          <cell r="B1551" t="str">
            <v>E50</v>
          </cell>
        </row>
        <row r="1552">
          <cell r="A1552" t="str">
            <v>257435300119</v>
          </cell>
          <cell r="B1552" t="str">
            <v>E50</v>
          </cell>
        </row>
        <row r="1553">
          <cell r="A1553" t="str">
            <v>257435300120</v>
          </cell>
          <cell r="B1553" t="str">
            <v>E50</v>
          </cell>
        </row>
        <row r="1554">
          <cell r="A1554" t="str">
            <v>257435300121</v>
          </cell>
          <cell r="B1554" t="str">
            <v>E50</v>
          </cell>
        </row>
        <row r="1555">
          <cell r="A1555" t="str">
            <v>257435305101</v>
          </cell>
          <cell r="B1555" t="str">
            <v>E50</v>
          </cell>
        </row>
        <row r="1556">
          <cell r="A1556" t="str">
            <v>25743530510150</v>
          </cell>
          <cell r="B1556" t="str">
            <v>F</v>
          </cell>
        </row>
        <row r="1557">
          <cell r="A1557" t="str">
            <v>25743530510161</v>
          </cell>
          <cell r="B1557" t="str">
            <v>F30</v>
          </cell>
        </row>
        <row r="1558">
          <cell r="A1558" t="str">
            <v>257435305102</v>
          </cell>
          <cell r="B1558" t="str">
            <v>E50</v>
          </cell>
        </row>
        <row r="1559">
          <cell r="A1559" t="str">
            <v>25743530510250</v>
          </cell>
          <cell r="B1559" t="str">
            <v>F</v>
          </cell>
        </row>
        <row r="1560">
          <cell r="A1560" t="str">
            <v>25743530510261</v>
          </cell>
          <cell r="B1560" t="str">
            <v>F30</v>
          </cell>
        </row>
        <row r="1561">
          <cell r="A1561" t="str">
            <v>257435305152</v>
          </cell>
          <cell r="B1561" t="str">
            <v>E50</v>
          </cell>
        </row>
        <row r="1562">
          <cell r="A1562" t="str">
            <v>257435305401</v>
          </cell>
          <cell r="B1562" t="str">
            <v>E99</v>
          </cell>
        </row>
        <row r="1563">
          <cell r="A1563" t="str">
            <v>25743530540150</v>
          </cell>
          <cell r="B1563" t="str">
            <v>F</v>
          </cell>
        </row>
        <row r="1564">
          <cell r="A1564" t="str">
            <v>25743530540163</v>
          </cell>
          <cell r="B1564" t="str">
            <v>F30</v>
          </cell>
        </row>
        <row r="1565">
          <cell r="A1565" t="str">
            <v>25743530540180</v>
          </cell>
          <cell r="B1565" t="str">
            <v>E99</v>
          </cell>
        </row>
        <row r="1566">
          <cell r="A1566" t="str">
            <v>25743530540181</v>
          </cell>
          <cell r="B1566" t="str">
            <v>F30</v>
          </cell>
        </row>
        <row r="1567">
          <cell r="A1567" t="str">
            <v>257435305402</v>
          </cell>
          <cell r="B1567" t="str">
            <v>E99</v>
          </cell>
        </row>
        <row r="1568">
          <cell r="A1568" t="str">
            <v>25743530540250</v>
          </cell>
          <cell r="B1568" t="str">
            <v>F</v>
          </cell>
        </row>
        <row r="1569">
          <cell r="A1569" t="str">
            <v>25743530540261</v>
          </cell>
          <cell r="B1569" t="str">
            <v>F30</v>
          </cell>
        </row>
        <row r="1570">
          <cell r="A1570" t="str">
            <v>25743530540280</v>
          </cell>
          <cell r="B1570" t="str">
            <v>E99</v>
          </cell>
        </row>
        <row r="1571">
          <cell r="A1571" t="str">
            <v>25743530540281</v>
          </cell>
          <cell r="B1571" t="str">
            <v>F30</v>
          </cell>
        </row>
        <row r="1572">
          <cell r="A1572" t="str">
            <v>257435305407</v>
          </cell>
          <cell r="B1572" t="str">
            <v>F</v>
          </cell>
        </row>
        <row r="1573">
          <cell r="A1573" t="str">
            <v>257435305408</v>
          </cell>
          <cell r="B1573" t="str">
            <v>F</v>
          </cell>
        </row>
        <row r="1574">
          <cell r="A1574" t="str">
            <v>257435305412</v>
          </cell>
          <cell r="B1574" t="str">
            <v>E50</v>
          </cell>
        </row>
        <row r="1575">
          <cell r="A1575" t="str">
            <v>257435305413</v>
          </cell>
          <cell r="B1575" t="str">
            <v>E50</v>
          </cell>
        </row>
        <row r="1576">
          <cell r="A1576" t="str">
            <v>257435308301</v>
          </cell>
          <cell r="B1576" t="str">
            <v>F</v>
          </cell>
        </row>
        <row r="1577">
          <cell r="A1577" t="str">
            <v>257435309201</v>
          </cell>
          <cell r="B1577" t="str">
            <v>F</v>
          </cell>
        </row>
        <row r="1578">
          <cell r="A1578" t="str">
            <v>257435600101</v>
          </cell>
          <cell r="B1578" t="str">
            <v>E99</v>
          </cell>
        </row>
        <row r="1579">
          <cell r="A1579" t="str">
            <v>257435600102</v>
          </cell>
          <cell r="B1579" t="str">
            <v>E50</v>
          </cell>
        </row>
        <row r="1580">
          <cell r="A1580" t="str">
            <v>257435605504</v>
          </cell>
          <cell r="B1580" t="str">
            <v>E50</v>
          </cell>
        </row>
        <row r="1581">
          <cell r="A1581" t="str">
            <v>25743560550450</v>
          </cell>
          <cell r="B1581" t="str">
            <v>F</v>
          </cell>
        </row>
        <row r="1582">
          <cell r="A1582" t="str">
            <v>25743560550462</v>
          </cell>
          <cell r="B1582" t="str">
            <v>F30</v>
          </cell>
        </row>
        <row r="1583">
          <cell r="A1583" t="str">
            <v>25743560550464</v>
          </cell>
          <cell r="B1583" t="str">
            <v>F30</v>
          </cell>
        </row>
        <row r="1584">
          <cell r="A1584" t="str">
            <v>257435608601</v>
          </cell>
          <cell r="B1584" t="str">
            <v>F</v>
          </cell>
        </row>
        <row r="1585">
          <cell r="A1585" t="str">
            <v>257435650101</v>
          </cell>
          <cell r="B1585" t="str">
            <v>E50</v>
          </cell>
        </row>
        <row r="1586">
          <cell r="A1586" t="str">
            <v>257435650102</v>
          </cell>
          <cell r="B1586" t="str">
            <v>E99</v>
          </cell>
        </row>
        <row r="1587">
          <cell r="A1587" t="str">
            <v>257435650103</v>
          </cell>
          <cell r="B1587" t="str">
            <v>E50</v>
          </cell>
        </row>
        <row r="1588">
          <cell r="A1588" t="str">
            <v>257435650104</v>
          </cell>
          <cell r="B1588" t="str">
            <v>E99</v>
          </cell>
        </row>
        <row r="1589">
          <cell r="A1589" t="str">
            <v>257435655501</v>
          </cell>
          <cell r="B1589" t="str">
            <v>E50</v>
          </cell>
        </row>
        <row r="1590">
          <cell r="A1590" t="str">
            <v>25743565550110</v>
          </cell>
          <cell r="B1590" t="str">
            <v>F</v>
          </cell>
        </row>
        <row r="1591">
          <cell r="A1591" t="str">
            <v>257435655502</v>
          </cell>
          <cell r="B1591" t="str">
            <v>F</v>
          </cell>
        </row>
        <row r="1592">
          <cell r="A1592" t="str">
            <v>25743565550450</v>
          </cell>
          <cell r="B1592" t="str">
            <v>F</v>
          </cell>
        </row>
        <row r="1593">
          <cell r="A1593" t="str">
            <v>25743565550461</v>
          </cell>
          <cell r="B1593" t="str">
            <v>F30</v>
          </cell>
        </row>
        <row r="1594">
          <cell r="A1594" t="str">
            <v>257435707901</v>
          </cell>
          <cell r="B1594" t="str">
            <v>F</v>
          </cell>
        </row>
        <row r="1595">
          <cell r="A1595" t="str">
            <v>25743570790150</v>
          </cell>
          <cell r="B1595" t="str">
            <v>F</v>
          </cell>
        </row>
        <row r="1596">
          <cell r="A1596" t="str">
            <v>257435707904</v>
          </cell>
          <cell r="B1596" t="str">
            <v>F30</v>
          </cell>
        </row>
        <row r="1597">
          <cell r="A1597" t="str">
            <v>25743570790450</v>
          </cell>
          <cell r="B1597" t="str">
            <v>F</v>
          </cell>
        </row>
        <row r="1598">
          <cell r="A1598" t="str">
            <v>257435707905</v>
          </cell>
          <cell r="B1598" t="str">
            <v>F</v>
          </cell>
        </row>
        <row r="1599">
          <cell r="A1599" t="str">
            <v>25743570790550</v>
          </cell>
          <cell r="B1599" t="str">
            <v>F</v>
          </cell>
        </row>
        <row r="1600">
          <cell r="A1600" t="str">
            <v>257435757901</v>
          </cell>
          <cell r="B1600" t="str">
            <v>F</v>
          </cell>
        </row>
        <row r="1601">
          <cell r="A1601" t="str">
            <v>257435757903</v>
          </cell>
          <cell r="B1601" t="str">
            <v>F</v>
          </cell>
        </row>
        <row r="1602">
          <cell r="A1602" t="str">
            <v>25743575790310</v>
          </cell>
          <cell r="B1602" t="str">
            <v>F</v>
          </cell>
        </row>
        <row r="1603">
          <cell r="A1603" t="str">
            <v>25743575790350</v>
          </cell>
          <cell r="B1603" t="str">
            <v>F</v>
          </cell>
        </row>
        <row r="1604">
          <cell r="A1604" t="str">
            <v>257440100122</v>
          </cell>
          <cell r="B1604" t="str">
            <v>F</v>
          </cell>
        </row>
        <row r="1605">
          <cell r="A1605" t="str">
            <v>257440103201</v>
          </cell>
          <cell r="B1605" t="str">
            <v>F</v>
          </cell>
        </row>
        <row r="1606">
          <cell r="A1606" t="str">
            <v>257440106705</v>
          </cell>
          <cell r="B1606" t="str">
            <v>F</v>
          </cell>
        </row>
        <row r="1607">
          <cell r="A1607" t="str">
            <v>257440206702</v>
          </cell>
          <cell r="B1607" t="str">
            <v>F</v>
          </cell>
        </row>
        <row r="1608">
          <cell r="A1608" t="str">
            <v>257440256701</v>
          </cell>
          <cell r="B1608" t="str">
            <v>F</v>
          </cell>
        </row>
        <row r="1609">
          <cell r="A1609" t="str">
            <v>257441109901</v>
          </cell>
          <cell r="B1609" t="str">
            <v>F</v>
          </cell>
        </row>
        <row r="1610">
          <cell r="A1610" t="str">
            <v>257441109902</v>
          </cell>
          <cell r="B1610" t="str">
            <v>F</v>
          </cell>
        </row>
        <row r="1611">
          <cell r="A1611" t="str">
            <v>257442100114</v>
          </cell>
          <cell r="B1611" t="str">
            <v>E50</v>
          </cell>
        </row>
        <row r="1612">
          <cell r="A1612" t="str">
            <v>257442100115</v>
          </cell>
          <cell r="B1612" t="str">
            <v>E50</v>
          </cell>
        </row>
        <row r="1613">
          <cell r="A1613" t="str">
            <v>257442106001</v>
          </cell>
          <cell r="B1613" t="str">
            <v>F</v>
          </cell>
        </row>
        <row r="1614">
          <cell r="A1614" t="str">
            <v>257442106701</v>
          </cell>
          <cell r="B1614" t="str">
            <v>F</v>
          </cell>
        </row>
        <row r="1615">
          <cell r="A1615" t="str">
            <v>257442108202</v>
          </cell>
          <cell r="B1615" t="str">
            <v>F</v>
          </cell>
        </row>
        <row r="1616">
          <cell r="A1616" t="str">
            <v>257442108203</v>
          </cell>
          <cell r="B1616" t="str">
            <v>F</v>
          </cell>
        </row>
        <row r="1617">
          <cell r="A1617" t="str">
            <v>257442108601</v>
          </cell>
          <cell r="B1617" t="str">
            <v>F</v>
          </cell>
        </row>
        <row r="1618">
          <cell r="A1618" t="str">
            <v>257442150113</v>
          </cell>
          <cell r="B1618" t="str">
            <v>F</v>
          </cell>
        </row>
        <row r="1619">
          <cell r="A1619" t="str">
            <v>257442150115</v>
          </cell>
          <cell r="B1619" t="str">
            <v>F</v>
          </cell>
        </row>
        <row r="1620">
          <cell r="A1620" t="str">
            <v>257442150118</v>
          </cell>
          <cell r="B1620" t="str">
            <v>F</v>
          </cell>
        </row>
        <row r="1621">
          <cell r="A1621" t="str">
            <v>257442153702</v>
          </cell>
          <cell r="B1621" t="str">
            <v>F</v>
          </cell>
        </row>
        <row r="1622">
          <cell r="A1622" t="str">
            <v>25744215370250</v>
          </cell>
          <cell r="B1622" t="str">
            <v>F</v>
          </cell>
        </row>
        <row r="1623">
          <cell r="A1623" t="str">
            <v>257442157101</v>
          </cell>
          <cell r="B1623" t="str">
            <v>F</v>
          </cell>
        </row>
        <row r="1624">
          <cell r="A1624" t="str">
            <v>257442158701</v>
          </cell>
          <cell r="B1624" t="str">
            <v>F</v>
          </cell>
        </row>
        <row r="1625">
          <cell r="A1625" t="str">
            <v>257442300108</v>
          </cell>
          <cell r="B1625" t="str">
            <v>F</v>
          </cell>
        </row>
        <row r="1626">
          <cell r="A1626" t="str">
            <v>257442300109</v>
          </cell>
          <cell r="B1626" t="str">
            <v>F</v>
          </cell>
        </row>
        <row r="1627">
          <cell r="A1627" t="str">
            <v>257442300110</v>
          </cell>
          <cell r="B1627" t="str">
            <v>F</v>
          </cell>
        </row>
        <row r="1628">
          <cell r="A1628" t="str">
            <v>257442307101</v>
          </cell>
          <cell r="B1628" t="str">
            <v>F</v>
          </cell>
        </row>
        <row r="1629">
          <cell r="A1629" t="str">
            <v>257442307102</v>
          </cell>
          <cell r="B1629" t="str">
            <v>F</v>
          </cell>
        </row>
        <row r="1630">
          <cell r="A1630" t="str">
            <v>257442307103</v>
          </cell>
          <cell r="B1630" t="str">
            <v>F</v>
          </cell>
        </row>
        <row r="1631">
          <cell r="A1631" t="str">
            <v>257442307104</v>
          </cell>
          <cell r="B1631" t="str">
            <v>F</v>
          </cell>
        </row>
        <row r="1632">
          <cell r="A1632" t="str">
            <v>257442310101</v>
          </cell>
          <cell r="B1632" t="str">
            <v>F</v>
          </cell>
        </row>
        <row r="1633">
          <cell r="A1633" t="str">
            <v>257442310102</v>
          </cell>
          <cell r="B1633" t="str">
            <v>F</v>
          </cell>
        </row>
        <row r="1634">
          <cell r="A1634" t="str">
            <v>257442350112</v>
          </cell>
          <cell r="B1634" t="str">
            <v>F</v>
          </cell>
        </row>
        <row r="1635">
          <cell r="A1635" t="str">
            <v>257442420123</v>
          </cell>
          <cell r="B1635" t="str">
            <v>E50</v>
          </cell>
        </row>
        <row r="1636">
          <cell r="A1636" t="str">
            <v>257442853302</v>
          </cell>
          <cell r="B1636" t="str">
            <v>F</v>
          </cell>
        </row>
        <row r="1637">
          <cell r="A1637" t="str">
            <v>257442910161</v>
          </cell>
          <cell r="B1637" t="str">
            <v>F</v>
          </cell>
        </row>
        <row r="1638">
          <cell r="A1638" t="str">
            <v>257526803401</v>
          </cell>
          <cell r="B1638" t="str">
            <v>F</v>
          </cell>
        </row>
        <row r="1639">
          <cell r="A1639" t="str">
            <v>257532203701</v>
          </cell>
          <cell r="B1639" t="str">
            <v>E50</v>
          </cell>
        </row>
        <row r="1640">
          <cell r="A1640" t="str">
            <v>257532204204</v>
          </cell>
          <cell r="B1640" t="str">
            <v>E50</v>
          </cell>
        </row>
        <row r="1641">
          <cell r="A1641" t="str">
            <v>257532204205</v>
          </cell>
          <cell r="B1641" t="str">
            <v>E50</v>
          </cell>
        </row>
        <row r="1642">
          <cell r="A1642" t="str">
            <v>257533000118</v>
          </cell>
          <cell r="B1642" t="str">
            <v>E99</v>
          </cell>
        </row>
        <row r="1643">
          <cell r="A1643" t="str">
            <v>257533000119</v>
          </cell>
          <cell r="B1643" t="str">
            <v>E99</v>
          </cell>
        </row>
        <row r="1644">
          <cell r="A1644" t="str">
            <v>257533000122</v>
          </cell>
          <cell r="B1644" t="str">
            <v>E50</v>
          </cell>
        </row>
        <row r="1645">
          <cell r="A1645" t="str">
            <v>257533000123</v>
          </cell>
          <cell r="B1645" t="str">
            <v>E50</v>
          </cell>
        </row>
        <row r="1646">
          <cell r="A1646" t="str">
            <v>257533000126</v>
          </cell>
          <cell r="B1646" t="str">
            <v>E99</v>
          </cell>
        </row>
        <row r="1647">
          <cell r="A1647" t="str">
            <v>257533000128</v>
          </cell>
          <cell r="B1647" t="str">
            <v>E50</v>
          </cell>
        </row>
        <row r="1648">
          <cell r="A1648" t="str">
            <v>257533000129</v>
          </cell>
          <cell r="B1648" t="str">
            <v>E50</v>
          </cell>
        </row>
        <row r="1649">
          <cell r="A1649" t="str">
            <v>257533000133</v>
          </cell>
          <cell r="B1649" t="str">
            <v>E50</v>
          </cell>
        </row>
        <row r="1650">
          <cell r="A1650" t="str">
            <v>257533000136</v>
          </cell>
          <cell r="B1650" t="str">
            <v>E99</v>
          </cell>
        </row>
        <row r="1651">
          <cell r="A1651" t="str">
            <v>25753300013690</v>
          </cell>
          <cell r="B1651" t="str">
            <v>F</v>
          </cell>
        </row>
        <row r="1652">
          <cell r="A1652" t="str">
            <v>257533000137</v>
          </cell>
          <cell r="B1652" t="str">
            <v>E99</v>
          </cell>
        </row>
        <row r="1653">
          <cell r="A1653" t="str">
            <v>257533100101</v>
          </cell>
          <cell r="B1653" t="str">
            <v>E50</v>
          </cell>
        </row>
        <row r="1654">
          <cell r="A1654" t="str">
            <v>257533100102</v>
          </cell>
          <cell r="B1654" t="str">
            <v>E50</v>
          </cell>
        </row>
        <row r="1655">
          <cell r="A1655" t="str">
            <v>257533100103</v>
          </cell>
          <cell r="B1655" t="str">
            <v>E50</v>
          </cell>
        </row>
        <row r="1656">
          <cell r="A1656" t="str">
            <v>257533100104</v>
          </cell>
          <cell r="B1656" t="str">
            <v>E50</v>
          </cell>
        </row>
        <row r="1657">
          <cell r="A1657" t="str">
            <v>257533100105</v>
          </cell>
          <cell r="B1657" t="str">
            <v>E50</v>
          </cell>
        </row>
        <row r="1658">
          <cell r="A1658" t="str">
            <v>257533100106</v>
          </cell>
          <cell r="B1658" t="str">
            <v>E50</v>
          </cell>
        </row>
        <row r="1659">
          <cell r="A1659" t="str">
            <v>257533105106</v>
          </cell>
          <cell r="B1659" t="str">
            <v/>
          </cell>
        </row>
        <row r="1660">
          <cell r="A1660" t="str">
            <v>25753310510650</v>
          </cell>
          <cell r="B1660" t="str">
            <v>F</v>
          </cell>
        </row>
        <row r="1661">
          <cell r="A1661" t="str">
            <v>257533105107</v>
          </cell>
          <cell r="B1661" t="str">
            <v>E99</v>
          </cell>
        </row>
        <row r="1662">
          <cell r="A1662" t="str">
            <v>257533105108</v>
          </cell>
          <cell r="B1662" t="str">
            <v>E99</v>
          </cell>
        </row>
        <row r="1663">
          <cell r="A1663" t="str">
            <v>257533200113</v>
          </cell>
          <cell r="B1663" t="str">
            <v>E99</v>
          </cell>
        </row>
        <row r="1664">
          <cell r="A1664" t="str">
            <v>257533200114</v>
          </cell>
          <cell r="B1664" t="str">
            <v>E50</v>
          </cell>
        </row>
        <row r="1665">
          <cell r="A1665" t="str">
            <v>257533200125</v>
          </cell>
          <cell r="B1665" t="str">
            <v>E99</v>
          </cell>
        </row>
        <row r="1666">
          <cell r="A1666" t="str">
            <v>257533200126</v>
          </cell>
          <cell r="B1666" t="str">
            <v>E99</v>
          </cell>
        </row>
        <row r="1667">
          <cell r="A1667" t="str">
            <v>257533200406</v>
          </cell>
          <cell r="B1667" t="str">
            <v/>
          </cell>
        </row>
        <row r="1668">
          <cell r="A1668" t="str">
            <v>257533203401</v>
          </cell>
          <cell r="B1668" t="str">
            <v>F</v>
          </cell>
        </row>
        <row r="1669">
          <cell r="A1669" t="str">
            <v>257533205103</v>
          </cell>
          <cell r="B1669" t="str">
            <v>E50</v>
          </cell>
        </row>
        <row r="1670">
          <cell r="A1670" t="str">
            <v>25753320510350</v>
          </cell>
          <cell r="B1670" t="str">
            <v>F</v>
          </cell>
        </row>
        <row r="1671">
          <cell r="A1671" t="str">
            <v>25753320510360</v>
          </cell>
          <cell r="B1671" t="str">
            <v>F30</v>
          </cell>
        </row>
        <row r="1672">
          <cell r="A1672" t="str">
            <v>257533205106</v>
          </cell>
          <cell r="B1672" t="str">
            <v>E50</v>
          </cell>
        </row>
        <row r="1673">
          <cell r="A1673" t="str">
            <v>25753320510610</v>
          </cell>
          <cell r="B1673" t="str">
            <v>F</v>
          </cell>
        </row>
        <row r="1674">
          <cell r="A1674" t="str">
            <v>25753320510650</v>
          </cell>
          <cell r="B1674" t="str">
            <v>F</v>
          </cell>
        </row>
        <row r="1675">
          <cell r="A1675" t="str">
            <v>25753320510660</v>
          </cell>
          <cell r="B1675" t="str">
            <v>F30</v>
          </cell>
        </row>
        <row r="1676">
          <cell r="A1676" t="str">
            <v>257533206301</v>
          </cell>
          <cell r="B1676" t="str">
            <v>E50</v>
          </cell>
        </row>
        <row r="1677">
          <cell r="A1677" t="str">
            <v>257533209201</v>
          </cell>
          <cell r="B1677" t="str">
            <v/>
          </cell>
        </row>
        <row r="1678">
          <cell r="A1678" t="str">
            <v>257533209203</v>
          </cell>
          <cell r="B1678" t="str">
            <v>F</v>
          </cell>
        </row>
        <row r="1679">
          <cell r="A1679" t="str">
            <v>257533209204</v>
          </cell>
          <cell r="B1679" t="str">
            <v>F</v>
          </cell>
        </row>
        <row r="1680">
          <cell r="A1680" t="str">
            <v>257533209207</v>
          </cell>
          <cell r="B1680" t="str">
            <v>F</v>
          </cell>
        </row>
        <row r="1681">
          <cell r="A1681" t="str">
            <v>257533209208</v>
          </cell>
          <cell r="B1681" t="str">
            <v>F</v>
          </cell>
        </row>
        <row r="1682">
          <cell r="A1682" t="str">
            <v>257533400104</v>
          </cell>
          <cell r="B1682" t="str">
            <v>E99</v>
          </cell>
        </row>
        <row r="1683">
          <cell r="A1683" t="str">
            <v>257533400106</v>
          </cell>
          <cell r="B1683" t="str">
            <v>E50</v>
          </cell>
        </row>
        <row r="1684">
          <cell r="A1684" t="str">
            <v>257533400107</v>
          </cell>
          <cell r="B1684" t="str">
            <v>E50</v>
          </cell>
        </row>
        <row r="1685">
          <cell r="A1685" t="str">
            <v>257533405102</v>
          </cell>
          <cell r="B1685" t="str">
            <v>E50</v>
          </cell>
        </row>
        <row r="1686">
          <cell r="A1686" t="str">
            <v>257533405104</v>
          </cell>
          <cell r="B1686" t="str">
            <v>E50</v>
          </cell>
        </row>
        <row r="1687">
          <cell r="A1687" t="str">
            <v>25753340510410</v>
          </cell>
          <cell r="B1687" t="str">
            <v>F</v>
          </cell>
        </row>
        <row r="1688">
          <cell r="A1688" t="str">
            <v>25753340510450</v>
          </cell>
          <cell r="B1688" t="str">
            <v>F</v>
          </cell>
        </row>
        <row r="1689">
          <cell r="A1689" t="str">
            <v>25753340510460</v>
          </cell>
          <cell r="B1689" t="str">
            <v>F30</v>
          </cell>
        </row>
        <row r="1690">
          <cell r="A1690" t="str">
            <v>25753340510462</v>
          </cell>
          <cell r="B1690" t="str">
            <v>F30</v>
          </cell>
        </row>
        <row r="1691">
          <cell r="A1691" t="str">
            <v>257533408602</v>
          </cell>
          <cell r="B1691" t="str">
            <v>E50</v>
          </cell>
        </row>
        <row r="1692">
          <cell r="A1692" t="str">
            <v>257533408603</v>
          </cell>
          <cell r="B1692" t="str">
            <v>E50</v>
          </cell>
        </row>
        <row r="1693">
          <cell r="A1693" t="str">
            <v>257533409201</v>
          </cell>
          <cell r="B1693" t="str">
            <v>F</v>
          </cell>
        </row>
        <row r="1694">
          <cell r="A1694" t="str">
            <v>25753340920160</v>
          </cell>
          <cell r="B1694" t="str">
            <v>F</v>
          </cell>
        </row>
        <row r="1695">
          <cell r="A1695" t="str">
            <v>25753340920181</v>
          </cell>
          <cell r="B1695" t="str">
            <v>F30</v>
          </cell>
        </row>
        <row r="1696">
          <cell r="A1696" t="str">
            <v>257535000171</v>
          </cell>
          <cell r="B1696" t="str">
            <v>E99</v>
          </cell>
        </row>
        <row r="1697">
          <cell r="A1697" t="str">
            <v>257535000172</v>
          </cell>
          <cell r="B1697" t="str">
            <v>E99</v>
          </cell>
        </row>
        <row r="1698">
          <cell r="A1698" t="str">
            <v>257535000173</v>
          </cell>
          <cell r="B1698" t="str">
            <v>E50</v>
          </cell>
        </row>
        <row r="1699">
          <cell r="A1699" t="str">
            <v>257535000174</v>
          </cell>
          <cell r="B1699" t="str">
            <v>E50</v>
          </cell>
        </row>
        <row r="1700">
          <cell r="A1700" t="str">
            <v>257535000176</v>
          </cell>
          <cell r="B1700" t="str">
            <v>E99</v>
          </cell>
        </row>
        <row r="1701">
          <cell r="A1701" t="str">
            <v>257535000177</v>
          </cell>
          <cell r="B1701" t="str">
            <v>E50</v>
          </cell>
        </row>
        <row r="1702">
          <cell r="A1702" t="str">
            <v>257535000179</v>
          </cell>
          <cell r="B1702" t="str">
            <v>E50</v>
          </cell>
        </row>
        <row r="1703">
          <cell r="A1703" t="str">
            <v>257535000183</v>
          </cell>
          <cell r="B1703" t="str">
            <v>E50</v>
          </cell>
        </row>
        <row r="1704">
          <cell r="A1704" t="str">
            <v>257535000191</v>
          </cell>
          <cell r="B1704" t="str">
            <v>E99</v>
          </cell>
        </row>
        <row r="1705">
          <cell r="A1705" t="str">
            <v>257535000192</v>
          </cell>
          <cell r="B1705" t="str">
            <v>E99</v>
          </cell>
        </row>
        <row r="1706">
          <cell r="A1706" t="str">
            <v>257535000202</v>
          </cell>
          <cell r="B1706" t="str">
            <v>E99</v>
          </cell>
        </row>
        <row r="1707">
          <cell r="A1707" t="str">
            <v>257535000203</v>
          </cell>
          <cell r="B1707" t="str">
            <v>E50</v>
          </cell>
        </row>
        <row r="1708">
          <cell r="A1708" t="str">
            <v>257535000204</v>
          </cell>
          <cell r="B1708" t="str">
            <v>E99</v>
          </cell>
        </row>
        <row r="1709">
          <cell r="A1709" t="str">
            <v>257535000205</v>
          </cell>
          <cell r="B1709" t="str">
            <v>E50</v>
          </cell>
        </row>
        <row r="1710">
          <cell r="A1710" t="str">
            <v>257535000402</v>
          </cell>
          <cell r="B1710" t="str">
            <v/>
          </cell>
        </row>
        <row r="1711">
          <cell r="A1711" t="str">
            <v>257535010109</v>
          </cell>
          <cell r="B1711" t="str">
            <v>E50</v>
          </cell>
        </row>
        <row r="1712">
          <cell r="A1712" t="str">
            <v>257535010110</v>
          </cell>
          <cell r="B1712" t="str">
            <v>E50</v>
          </cell>
        </row>
        <row r="1713">
          <cell r="A1713" t="str">
            <v>257535010111</v>
          </cell>
          <cell r="B1713" t="str">
            <v>E99</v>
          </cell>
        </row>
        <row r="1714">
          <cell r="A1714" t="str">
            <v>257535010114</v>
          </cell>
          <cell r="B1714" t="str">
            <v>E99</v>
          </cell>
        </row>
        <row r="1715">
          <cell r="A1715" t="str">
            <v>257535010115</v>
          </cell>
          <cell r="B1715" t="str">
            <v>E50</v>
          </cell>
        </row>
        <row r="1716">
          <cell r="A1716" t="str">
            <v>257535100109</v>
          </cell>
          <cell r="B1716" t="str">
            <v>E50</v>
          </cell>
        </row>
        <row r="1717">
          <cell r="A1717" t="str">
            <v>25753510010960</v>
          </cell>
          <cell r="B1717" t="str">
            <v>F30</v>
          </cell>
        </row>
        <row r="1718">
          <cell r="A1718" t="str">
            <v>257535100110</v>
          </cell>
          <cell r="B1718" t="str">
            <v>E50</v>
          </cell>
        </row>
        <row r="1719">
          <cell r="A1719" t="str">
            <v>257535100111</v>
          </cell>
          <cell r="B1719" t="str">
            <v>F</v>
          </cell>
        </row>
        <row r="1720">
          <cell r="A1720" t="str">
            <v>257535100112</v>
          </cell>
          <cell r="B1720" t="str">
            <v>E50</v>
          </cell>
        </row>
        <row r="1721">
          <cell r="A1721" t="str">
            <v>257535100125</v>
          </cell>
          <cell r="B1721" t="str">
            <v>E50</v>
          </cell>
        </row>
        <row r="1722">
          <cell r="A1722" t="str">
            <v>257535100141</v>
          </cell>
          <cell r="B1722" t="str">
            <v>F</v>
          </cell>
        </row>
        <row r="1723">
          <cell r="A1723" t="str">
            <v>257535100142</v>
          </cell>
          <cell r="B1723" t="str">
            <v>F</v>
          </cell>
        </row>
        <row r="1724">
          <cell r="A1724" t="str">
            <v>257535100143</v>
          </cell>
          <cell r="B1724" t="str">
            <v>F</v>
          </cell>
        </row>
        <row r="1725">
          <cell r="A1725" t="str">
            <v>257535100144</v>
          </cell>
          <cell r="B1725" t="str">
            <v>E50</v>
          </cell>
        </row>
        <row r="1726">
          <cell r="A1726" t="str">
            <v>257535100145</v>
          </cell>
          <cell r="B1726" t="str">
            <v>E50</v>
          </cell>
        </row>
        <row r="1727">
          <cell r="A1727" t="str">
            <v>257535100146</v>
          </cell>
          <cell r="B1727" t="str">
            <v>F</v>
          </cell>
        </row>
        <row r="1728">
          <cell r="A1728" t="str">
            <v>257535100148</v>
          </cell>
          <cell r="B1728" t="str">
            <v>E50</v>
          </cell>
        </row>
        <row r="1729">
          <cell r="A1729" t="str">
            <v>257535100155</v>
          </cell>
          <cell r="B1729" t="str">
            <v>F</v>
          </cell>
        </row>
        <row r="1730">
          <cell r="A1730" t="str">
            <v>257535100160</v>
          </cell>
          <cell r="B1730" t="str">
            <v>F30</v>
          </cell>
        </row>
        <row r="1731">
          <cell r="A1731" t="str">
            <v>257535100163</v>
          </cell>
          <cell r="B1731" t="str">
            <v>E50</v>
          </cell>
        </row>
        <row r="1732">
          <cell r="A1732" t="str">
            <v>257535100164</v>
          </cell>
          <cell r="B1732" t="str">
            <v>E50</v>
          </cell>
        </row>
        <row r="1733">
          <cell r="A1733" t="str">
            <v>257535100167</v>
          </cell>
          <cell r="B1733" t="str">
            <v>E50</v>
          </cell>
        </row>
        <row r="1734">
          <cell r="A1734" t="str">
            <v>257535100171</v>
          </cell>
          <cell r="B1734" t="str">
            <v>F</v>
          </cell>
        </row>
        <row r="1735">
          <cell r="A1735" t="str">
            <v>257535105001</v>
          </cell>
          <cell r="B1735" t="str">
            <v>E50</v>
          </cell>
        </row>
        <row r="1736">
          <cell r="A1736" t="str">
            <v>257535105002</v>
          </cell>
          <cell r="B1736" t="str">
            <v>E50</v>
          </cell>
        </row>
        <row r="1737">
          <cell r="A1737" t="str">
            <v>25753510500250</v>
          </cell>
          <cell r="B1737" t="str">
            <v>F</v>
          </cell>
        </row>
        <row r="1738">
          <cell r="A1738" t="str">
            <v>25753510500260</v>
          </cell>
          <cell r="B1738" t="str">
            <v>F</v>
          </cell>
        </row>
        <row r="1739">
          <cell r="A1739" t="str">
            <v>257535105102</v>
          </cell>
          <cell r="B1739" t="str">
            <v>F</v>
          </cell>
        </row>
        <row r="1740">
          <cell r="A1740" t="str">
            <v>257535105105</v>
          </cell>
          <cell r="B1740" t="str">
            <v>F30</v>
          </cell>
        </row>
        <row r="1741">
          <cell r="A1741" t="str">
            <v>25753510510560</v>
          </cell>
          <cell r="B1741" t="str">
            <v>F30</v>
          </cell>
        </row>
        <row r="1742">
          <cell r="A1742" t="str">
            <v>257535105106</v>
          </cell>
          <cell r="B1742" t="str">
            <v>F</v>
          </cell>
        </row>
        <row r="1743">
          <cell r="A1743" t="str">
            <v>25753510510750</v>
          </cell>
          <cell r="B1743" t="str">
            <v>F</v>
          </cell>
        </row>
        <row r="1744">
          <cell r="A1744" t="str">
            <v>257535106901</v>
          </cell>
          <cell r="B1744" t="str">
            <v>F30</v>
          </cell>
        </row>
        <row r="1745">
          <cell r="A1745" t="str">
            <v>25753510690150</v>
          </cell>
          <cell r="B1745" t="str">
            <v>F</v>
          </cell>
        </row>
        <row r="1746">
          <cell r="A1746" t="str">
            <v>257535107101</v>
          </cell>
          <cell r="B1746" t="str">
            <v>F</v>
          </cell>
        </row>
        <row r="1747">
          <cell r="A1747" t="str">
            <v>257535107104</v>
          </cell>
          <cell r="B1747" t="str">
            <v>F</v>
          </cell>
        </row>
        <row r="1748">
          <cell r="A1748" t="str">
            <v>257535107116</v>
          </cell>
          <cell r="B1748" t="str">
            <v>F</v>
          </cell>
        </row>
        <row r="1749">
          <cell r="A1749" t="str">
            <v>257535110101</v>
          </cell>
          <cell r="B1749" t="str">
            <v>E50</v>
          </cell>
        </row>
        <row r="1750">
          <cell r="A1750" t="str">
            <v>257535110103</v>
          </cell>
          <cell r="B1750" t="str">
            <v>E50</v>
          </cell>
        </row>
        <row r="1751">
          <cell r="A1751" t="str">
            <v>257535110108</v>
          </cell>
          <cell r="B1751" t="str">
            <v>E50</v>
          </cell>
        </row>
        <row r="1752">
          <cell r="A1752" t="str">
            <v>257535113201</v>
          </cell>
          <cell r="B1752" t="str">
            <v>F</v>
          </cell>
        </row>
        <row r="1753">
          <cell r="A1753" t="str">
            <v>257535300101</v>
          </cell>
          <cell r="B1753" t="str">
            <v>E50</v>
          </cell>
        </row>
        <row r="1754">
          <cell r="A1754" t="str">
            <v>257535300105</v>
          </cell>
          <cell r="B1754" t="str">
            <v>E99</v>
          </cell>
        </row>
        <row r="1755">
          <cell r="A1755" t="str">
            <v>257535300106</v>
          </cell>
          <cell r="B1755" t="str">
            <v>E50</v>
          </cell>
        </row>
        <row r="1756">
          <cell r="A1756" t="str">
            <v>257535300108</v>
          </cell>
          <cell r="B1756" t="str">
            <v>F</v>
          </cell>
        </row>
        <row r="1757">
          <cell r="A1757" t="str">
            <v>257535300117</v>
          </cell>
          <cell r="B1757" t="str">
            <v>E50</v>
          </cell>
        </row>
        <row r="1758">
          <cell r="A1758" t="str">
            <v>257535300119</v>
          </cell>
          <cell r="B1758" t="str">
            <v>E50</v>
          </cell>
        </row>
        <row r="1759">
          <cell r="A1759" t="str">
            <v>257535300120</v>
          </cell>
          <cell r="B1759" t="str">
            <v>F</v>
          </cell>
        </row>
        <row r="1760">
          <cell r="A1760" t="str">
            <v>257535300123</v>
          </cell>
          <cell r="B1760" t="str">
            <v>F</v>
          </cell>
        </row>
        <row r="1761">
          <cell r="A1761" t="str">
            <v>257535300124</v>
          </cell>
          <cell r="B1761" t="str">
            <v>E50</v>
          </cell>
        </row>
        <row r="1762">
          <cell r="A1762" t="str">
            <v>257535300125</v>
          </cell>
          <cell r="B1762" t="str">
            <v>E50</v>
          </cell>
        </row>
        <row r="1763">
          <cell r="A1763" t="str">
            <v>257535300126</v>
          </cell>
          <cell r="B1763" t="str">
            <v>E50</v>
          </cell>
        </row>
        <row r="1764">
          <cell r="A1764" t="str">
            <v>257535300127</v>
          </cell>
          <cell r="B1764" t="str">
            <v>E50</v>
          </cell>
        </row>
        <row r="1765">
          <cell r="A1765" t="str">
            <v>257535300128</v>
          </cell>
          <cell r="B1765" t="str">
            <v>E50</v>
          </cell>
        </row>
        <row r="1766">
          <cell r="A1766" t="str">
            <v>257535300130</v>
          </cell>
          <cell r="B1766" t="str">
            <v>E50</v>
          </cell>
        </row>
        <row r="1767">
          <cell r="A1767" t="str">
            <v>257535303102</v>
          </cell>
          <cell r="B1767" t="str">
            <v>F</v>
          </cell>
        </row>
        <row r="1768">
          <cell r="A1768" t="str">
            <v>257535305001</v>
          </cell>
          <cell r="B1768" t="str">
            <v>F</v>
          </cell>
        </row>
        <row r="1769">
          <cell r="A1769" t="str">
            <v>257535305101</v>
          </cell>
          <cell r="B1769" t="str">
            <v>F</v>
          </cell>
        </row>
        <row r="1770">
          <cell r="A1770" t="str">
            <v>25753530510150</v>
          </cell>
          <cell r="B1770" t="str">
            <v>F</v>
          </cell>
        </row>
        <row r="1771">
          <cell r="A1771" t="str">
            <v>257535305102</v>
          </cell>
          <cell r="B1771" t="str">
            <v>E50</v>
          </cell>
        </row>
        <row r="1772">
          <cell r="A1772" t="str">
            <v>25753530510250</v>
          </cell>
          <cell r="B1772" t="str">
            <v>F</v>
          </cell>
        </row>
        <row r="1773">
          <cell r="A1773" t="str">
            <v>25753530510260</v>
          </cell>
          <cell r="B1773" t="str">
            <v>F30</v>
          </cell>
        </row>
        <row r="1774">
          <cell r="A1774" t="str">
            <v>257535305103</v>
          </cell>
          <cell r="B1774" t="str">
            <v>E50</v>
          </cell>
        </row>
        <row r="1775">
          <cell r="A1775" t="str">
            <v>25753530510350</v>
          </cell>
          <cell r="B1775" t="str">
            <v>F</v>
          </cell>
        </row>
        <row r="1776">
          <cell r="A1776" t="str">
            <v>25753530510360</v>
          </cell>
          <cell r="B1776" t="str">
            <v>F30</v>
          </cell>
        </row>
        <row r="1777">
          <cell r="A1777" t="str">
            <v>257535305401</v>
          </cell>
          <cell r="B1777" t="str">
            <v>E99</v>
          </cell>
        </row>
        <row r="1778">
          <cell r="A1778" t="str">
            <v>25753530540150</v>
          </cell>
          <cell r="B1778" t="str">
            <v>F</v>
          </cell>
        </row>
        <row r="1779">
          <cell r="A1779" t="str">
            <v>25753530540160</v>
          </cell>
          <cell r="B1779" t="str">
            <v>F30</v>
          </cell>
        </row>
        <row r="1780">
          <cell r="A1780" t="str">
            <v>25753530540180</v>
          </cell>
          <cell r="B1780" t="str">
            <v>E99</v>
          </cell>
        </row>
        <row r="1781">
          <cell r="A1781" t="str">
            <v>25753530540181</v>
          </cell>
          <cell r="B1781" t="str">
            <v>F30</v>
          </cell>
        </row>
        <row r="1782">
          <cell r="A1782" t="str">
            <v>257535305402</v>
          </cell>
          <cell r="B1782" t="str">
            <v>E99</v>
          </cell>
        </row>
        <row r="1783">
          <cell r="A1783" t="str">
            <v>25753530540250</v>
          </cell>
          <cell r="B1783" t="str">
            <v>F</v>
          </cell>
        </row>
        <row r="1784">
          <cell r="A1784" t="str">
            <v>25753530540260</v>
          </cell>
          <cell r="B1784" t="str">
            <v>F30</v>
          </cell>
        </row>
        <row r="1785">
          <cell r="A1785" t="str">
            <v>25753530540280</v>
          </cell>
          <cell r="B1785" t="str">
            <v>E99</v>
          </cell>
        </row>
        <row r="1786">
          <cell r="A1786" t="str">
            <v>25753530540281</v>
          </cell>
          <cell r="B1786" t="str">
            <v>F30</v>
          </cell>
        </row>
        <row r="1787">
          <cell r="A1787" t="str">
            <v>257535305403</v>
          </cell>
          <cell r="B1787" t="str">
            <v>F</v>
          </cell>
        </row>
        <row r="1788">
          <cell r="A1788" t="str">
            <v>257535305404</v>
          </cell>
          <cell r="B1788" t="str">
            <v>F</v>
          </cell>
        </row>
        <row r="1789">
          <cell r="A1789" t="str">
            <v>257535305405</v>
          </cell>
          <cell r="B1789" t="str">
            <v>E99</v>
          </cell>
        </row>
        <row r="1790">
          <cell r="A1790" t="str">
            <v>25753530540550</v>
          </cell>
          <cell r="B1790" t="str">
            <v>F</v>
          </cell>
        </row>
        <row r="1791">
          <cell r="A1791" t="str">
            <v>25753530540561</v>
          </cell>
          <cell r="B1791" t="str">
            <v>F</v>
          </cell>
        </row>
        <row r="1792">
          <cell r="A1792" t="str">
            <v>25753530540563</v>
          </cell>
          <cell r="B1792" t="str">
            <v>F30</v>
          </cell>
        </row>
        <row r="1793">
          <cell r="A1793" t="str">
            <v>25753530540580</v>
          </cell>
          <cell r="B1793" t="str">
            <v>E99</v>
          </cell>
        </row>
        <row r="1794">
          <cell r="A1794" t="str">
            <v>25753530540581</v>
          </cell>
          <cell r="B1794" t="str">
            <v>F30</v>
          </cell>
        </row>
        <row r="1795">
          <cell r="A1795" t="str">
            <v>257535305406</v>
          </cell>
          <cell r="B1795" t="str">
            <v>E99</v>
          </cell>
        </row>
        <row r="1796">
          <cell r="A1796" t="str">
            <v>25753530540650</v>
          </cell>
          <cell r="B1796" t="str">
            <v>F</v>
          </cell>
        </row>
        <row r="1797">
          <cell r="A1797" t="str">
            <v>25753530540661</v>
          </cell>
          <cell r="B1797" t="str">
            <v>F30</v>
          </cell>
        </row>
        <row r="1798">
          <cell r="A1798" t="str">
            <v>25753530540680</v>
          </cell>
          <cell r="B1798" t="str">
            <v>E99</v>
          </cell>
        </row>
        <row r="1799">
          <cell r="A1799" t="str">
            <v>25753530540681</v>
          </cell>
          <cell r="B1799" t="str">
            <v>F30</v>
          </cell>
        </row>
        <row r="1800">
          <cell r="A1800" t="str">
            <v>257535305407</v>
          </cell>
          <cell r="B1800" t="str">
            <v>E50</v>
          </cell>
        </row>
        <row r="1801">
          <cell r="A1801" t="str">
            <v>25753530540750</v>
          </cell>
          <cell r="B1801" t="str">
            <v>F</v>
          </cell>
        </row>
        <row r="1802">
          <cell r="A1802" t="str">
            <v>257535305408</v>
          </cell>
          <cell r="B1802" t="str">
            <v>E50</v>
          </cell>
        </row>
        <row r="1803">
          <cell r="A1803" t="str">
            <v>257535305413</v>
          </cell>
          <cell r="B1803" t="str">
            <v>F</v>
          </cell>
        </row>
        <row r="1804">
          <cell r="A1804" t="str">
            <v>257535305414</v>
          </cell>
          <cell r="B1804" t="str">
            <v>F</v>
          </cell>
        </row>
        <row r="1805">
          <cell r="A1805" t="str">
            <v>257535308001</v>
          </cell>
          <cell r="B1805" t="str">
            <v>F</v>
          </cell>
        </row>
        <row r="1806">
          <cell r="A1806" t="str">
            <v>257535309201</v>
          </cell>
          <cell r="B1806" t="str">
            <v>F</v>
          </cell>
        </row>
        <row r="1807">
          <cell r="A1807" t="str">
            <v>257535309901</v>
          </cell>
          <cell r="B1807" t="str">
            <v>F</v>
          </cell>
        </row>
        <row r="1808">
          <cell r="A1808" t="str">
            <v>257535600108</v>
          </cell>
          <cell r="B1808" t="str">
            <v>E99</v>
          </cell>
        </row>
        <row r="1809">
          <cell r="A1809" t="str">
            <v>257535600109</v>
          </cell>
          <cell r="B1809" t="str">
            <v>E50</v>
          </cell>
        </row>
        <row r="1810">
          <cell r="A1810" t="str">
            <v>257535603110</v>
          </cell>
          <cell r="B1810" t="str">
            <v>F</v>
          </cell>
        </row>
        <row r="1811">
          <cell r="A1811" t="str">
            <v>25753560550950</v>
          </cell>
          <cell r="B1811" t="str">
            <v>F</v>
          </cell>
        </row>
        <row r="1812">
          <cell r="A1812" t="str">
            <v>257535605510</v>
          </cell>
          <cell r="B1812" t="str">
            <v>F</v>
          </cell>
        </row>
        <row r="1813">
          <cell r="A1813" t="str">
            <v>25753560551050</v>
          </cell>
          <cell r="B1813" t="str">
            <v>F</v>
          </cell>
        </row>
        <row r="1814">
          <cell r="A1814" t="str">
            <v>25753560551060</v>
          </cell>
          <cell r="B1814" t="str">
            <v>F30</v>
          </cell>
        </row>
        <row r="1815">
          <cell r="A1815" t="str">
            <v>257535605511</v>
          </cell>
          <cell r="B1815" t="str">
            <v>E50</v>
          </cell>
        </row>
        <row r="1816">
          <cell r="A1816" t="str">
            <v>25753560551163</v>
          </cell>
          <cell r="B1816" t="str">
            <v>F</v>
          </cell>
        </row>
        <row r="1817">
          <cell r="A1817" t="str">
            <v>25753560551165</v>
          </cell>
          <cell r="B1817" t="str">
            <v>F30</v>
          </cell>
        </row>
        <row r="1818">
          <cell r="A1818" t="str">
            <v>257535608314</v>
          </cell>
          <cell r="B1818" t="str">
            <v>F</v>
          </cell>
        </row>
        <row r="1819">
          <cell r="A1819" t="str">
            <v>257535608315</v>
          </cell>
          <cell r="B1819" t="str">
            <v>F</v>
          </cell>
        </row>
        <row r="1820">
          <cell r="A1820" t="str">
            <v>257535608316</v>
          </cell>
          <cell r="B1820" t="str">
            <v>F</v>
          </cell>
        </row>
        <row r="1821">
          <cell r="A1821" t="str">
            <v>257535608317</v>
          </cell>
          <cell r="B1821" t="str">
            <v>F</v>
          </cell>
        </row>
        <row r="1822">
          <cell r="A1822" t="str">
            <v>257535608318</v>
          </cell>
          <cell r="B1822" t="str">
            <v>F</v>
          </cell>
        </row>
        <row r="1823">
          <cell r="A1823" t="str">
            <v>257535608319</v>
          </cell>
          <cell r="B1823" t="str">
            <v>F</v>
          </cell>
        </row>
        <row r="1824">
          <cell r="A1824" t="str">
            <v>257535608320</v>
          </cell>
          <cell r="B1824" t="str">
            <v>F</v>
          </cell>
        </row>
        <row r="1825">
          <cell r="A1825" t="str">
            <v>257535608321</v>
          </cell>
          <cell r="B1825" t="str">
            <v>F</v>
          </cell>
        </row>
        <row r="1826">
          <cell r="A1826" t="str">
            <v>257535608322</v>
          </cell>
          <cell r="B1826" t="str">
            <v>F</v>
          </cell>
        </row>
        <row r="1827">
          <cell r="A1827" t="str">
            <v>257535608323</v>
          </cell>
          <cell r="B1827" t="str">
            <v>F</v>
          </cell>
        </row>
        <row r="1828">
          <cell r="A1828" t="str">
            <v>257535608607</v>
          </cell>
          <cell r="B1828" t="str">
            <v>F30</v>
          </cell>
        </row>
        <row r="1829">
          <cell r="A1829" t="str">
            <v>25753560860750</v>
          </cell>
          <cell r="B1829" t="str">
            <v>F</v>
          </cell>
        </row>
        <row r="1830">
          <cell r="A1830" t="str">
            <v>257535608608</v>
          </cell>
          <cell r="B1830" t="str">
            <v>F</v>
          </cell>
        </row>
        <row r="1831">
          <cell r="A1831" t="str">
            <v>257535707902</v>
          </cell>
          <cell r="B1831" t="str">
            <v>F30</v>
          </cell>
        </row>
        <row r="1832">
          <cell r="A1832" t="str">
            <v>25753570790250</v>
          </cell>
          <cell r="B1832" t="str">
            <v>F</v>
          </cell>
        </row>
        <row r="1833">
          <cell r="A1833" t="str">
            <v>25753570790350</v>
          </cell>
          <cell r="B1833" t="str">
            <v>F</v>
          </cell>
        </row>
        <row r="1834">
          <cell r="A1834" t="str">
            <v>257540100110</v>
          </cell>
          <cell r="B1834" t="str">
            <v>F</v>
          </cell>
        </row>
        <row r="1835">
          <cell r="A1835" t="str">
            <v>257542100103</v>
          </cell>
          <cell r="B1835" t="str">
            <v>F</v>
          </cell>
        </row>
        <row r="1836">
          <cell r="A1836" t="str">
            <v>257542100104</v>
          </cell>
          <cell r="B1836" t="str">
            <v>F</v>
          </cell>
        </row>
        <row r="1837">
          <cell r="A1837" t="str">
            <v>257542100105</v>
          </cell>
          <cell r="B1837" t="str">
            <v>E50</v>
          </cell>
        </row>
        <row r="1838">
          <cell r="A1838" t="str">
            <v>257542100106</v>
          </cell>
          <cell r="B1838" t="str">
            <v>E50</v>
          </cell>
        </row>
        <row r="1839">
          <cell r="A1839" t="str">
            <v>257542100107</v>
          </cell>
          <cell r="B1839" t="str">
            <v>F</v>
          </cell>
        </row>
        <row r="1840">
          <cell r="A1840" t="str">
            <v>257542100108</v>
          </cell>
          <cell r="B1840" t="str">
            <v>F</v>
          </cell>
        </row>
        <row r="1841">
          <cell r="A1841" t="str">
            <v>257542100109</v>
          </cell>
          <cell r="B1841" t="str">
            <v>F</v>
          </cell>
        </row>
        <row r="1842">
          <cell r="A1842" t="str">
            <v>257542100110</v>
          </cell>
          <cell r="B1842" t="str">
            <v>F</v>
          </cell>
        </row>
        <row r="1843">
          <cell r="A1843" t="str">
            <v>257542100115</v>
          </cell>
          <cell r="B1843" t="str">
            <v>E50</v>
          </cell>
        </row>
        <row r="1844">
          <cell r="A1844" t="str">
            <v>257542100116</v>
          </cell>
          <cell r="B1844" t="str">
            <v>E50</v>
          </cell>
        </row>
        <row r="1845">
          <cell r="A1845" t="str">
            <v>257542100117</v>
          </cell>
          <cell r="B1845" t="str">
            <v>E50</v>
          </cell>
        </row>
        <row r="1846">
          <cell r="A1846" t="str">
            <v>257542100118</v>
          </cell>
          <cell r="B1846" t="str">
            <v>E50</v>
          </cell>
        </row>
        <row r="1847">
          <cell r="A1847" t="str">
            <v>257542100121</v>
          </cell>
          <cell r="B1847" t="str">
            <v>E50</v>
          </cell>
        </row>
        <row r="1848">
          <cell r="A1848" t="str">
            <v>257542100122</v>
          </cell>
          <cell r="B1848" t="str">
            <v>E50</v>
          </cell>
        </row>
        <row r="1849">
          <cell r="A1849" t="str">
            <v>257542100123</v>
          </cell>
          <cell r="B1849" t="str">
            <v>E50</v>
          </cell>
        </row>
        <row r="1850">
          <cell r="A1850" t="str">
            <v>257542100124</v>
          </cell>
          <cell r="B1850" t="str">
            <v>E50</v>
          </cell>
        </row>
        <row r="1851">
          <cell r="A1851" t="str">
            <v>257542100125</v>
          </cell>
          <cell r="B1851" t="str">
            <v>E50</v>
          </cell>
        </row>
        <row r="1852">
          <cell r="A1852" t="str">
            <v>257542100126</v>
          </cell>
          <cell r="B1852" t="str">
            <v>E50</v>
          </cell>
        </row>
        <row r="1853">
          <cell r="A1853" t="str">
            <v>257542100127</v>
          </cell>
          <cell r="B1853" t="str">
            <v>E50</v>
          </cell>
        </row>
        <row r="1854">
          <cell r="A1854" t="str">
            <v>257542100128</v>
          </cell>
          <cell r="B1854" t="str">
            <v>E50</v>
          </cell>
        </row>
        <row r="1855">
          <cell r="A1855" t="str">
            <v>257542100129</v>
          </cell>
          <cell r="B1855" t="str">
            <v>E99</v>
          </cell>
        </row>
        <row r="1856">
          <cell r="A1856" t="str">
            <v>257542100130</v>
          </cell>
          <cell r="B1856" t="str">
            <v>E99</v>
          </cell>
        </row>
        <row r="1857">
          <cell r="A1857" t="str">
            <v>257542100131</v>
          </cell>
          <cell r="B1857" t="str">
            <v>E50</v>
          </cell>
        </row>
        <row r="1858">
          <cell r="A1858" t="str">
            <v>257542100132</v>
          </cell>
          <cell r="B1858" t="str">
            <v>E50</v>
          </cell>
        </row>
        <row r="1859">
          <cell r="A1859" t="str">
            <v>257542100133</v>
          </cell>
          <cell r="B1859" t="str">
            <v>E50</v>
          </cell>
        </row>
        <row r="1860">
          <cell r="A1860" t="str">
            <v>257542100134</v>
          </cell>
          <cell r="B1860" t="str">
            <v>E50</v>
          </cell>
        </row>
        <row r="1861">
          <cell r="A1861" t="str">
            <v>257542100135</v>
          </cell>
          <cell r="B1861" t="str">
            <v>F</v>
          </cell>
        </row>
        <row r="1862">
          <cell r="A1862" t="str">
            <v>257542100136</v>
          </cell>
          <cell r="B1862" t="str">
            <v>E50</v>
          </cell>
        </row>
        <row r="1863">
          <cell r="A1863" t="str">
            <v>257542100137</v>
          </cell>
          <cell r="B1863" t="str">
            <v>F</v>
          </cell>
        </row>
        <row r="1864">
          <cell r="A1864" t="str">
            <v>257542100138</v>
          </cell>
          <cell r="B1864" t="str">
            <v>E50</v>
          </cell>
        </row>
        <row r="1865">
          <cell r="A1865" t="str">
            <v>257542100139</v>
          </cell>
          <cell r="B1865" t="str">
            <v>E50</v>
          </cell>
        </row>
        <row r="1866">
          <cell r="A1866" t="str">
            <v>257542100140</v>
          </cell>
          <cell r="B1866" t="str">
            <v>E50</v>
          </cell>
        </row>
        <row r="1867">
          <cell r="A1867" t="str">
            <v>257542100141</v>
          </cell>
          <cell r="B1867" t="str">
            <v>E50</v>
          </cell>
        </row>
        <row r="1868">
          <cell r="A1868" t="str">
            <v>257542100142</v>
          </cell>
          <cell r="B1868" t="str">
            <v>E50</v>
          </cell>
        </row>
        <row r="1869">
          <cell r="A1869" t="str">
            <v>257542100143</v>
          </cell>
          <cell r="B1869" t="str">
            <v>E50</v>
          </cell>
        </row>
        <row r="1870">
          <cell r="A1870" t="str">
            <v>257542100144</v>
          </cell>
          <cell r="B1870" t="str">
            <v>E50</v>
          </cell>
        </row>
        <row r="1871">
          <cell r="A1871" t="str">
            <v>257542103206</v>
          </cell>
          <cell r="B1871" t="str">
            <v>F</v>
          </cell>
        </row>
        <row r="1872">
          <cell r="A1872" t="str">
            <v>257542103207</v>
          </cell>
          <cell r="B1872" t="str">
            <v>F</v>
          </cell>
        </row>
        <row r="1873">
          <cell r="A1873" t="str">
            <v>257542106703</v>
          </cell>
          <cell r="B1873" t="str">
            <v>X</v>
          </cell>
        </row>
        <row r="1874">
          <cell r="A1874" t="str">
            <v>257542106704</v>
          </cell>
          <cell r="B1874" t="str">
            <v>F</v>
          </cell>
        </row>
        <row r="1875">
          <cell r="A1875" t="str">
            <v>257542108202</v>
          </cell>
          <cell r="B1875" t="str">
            <v>F</v>
          </cell>
        </row>
        <row r="1876">
          <cell r="A1876" t="str">
            <v>257542300104</v>
          </cell>
          <cell r="B1876" t="str">
            <v>F</v>
          </cell>
        </row>
        <row r="1877">
          <cell r="A1877" t="str">
            <v>257542300105</v>
          </cell>
          <cell r="B1877" t="str">
            <v>F</v>
          </cell>
        </row>
        <row r="1878">
          <cell r="A1878" t="str">
            <v>257542300106</v>
          </cell>
          <cell r="B1878" t="str">
            <v>F</v>
          </cell>
        </row>
        <row r="1879">
          <cell r="A1879" t="str">
            <v>257542300108</v>
          </cell>
          <cell r="B1879" t="str">
            <v>E50</v>
          </cell>
        </row>
        <row r="1880">
          <cell r="A1880" t="str">
            <v>257542300109</v>
          </cell>
          <cell r="B1880" t="str">
            <v>E50</v>
          </cell>
        </row>
        <row r="1881">
          <cell r="A1881" t="str">
            <v>257542300110</v>
          </cell>
          <cell r="B1881" t="str">
            <v>F</v>
          </cell>
        </row>
        <row r="1882">
          <cell r="A1882" t="str">
            <v>257542300111</v>
          </cell>
          <cell r="B1882" t="str">
            <v>F</v>
          </cell>
        </row>
        <row r="1883">
          <cell r="A1883" t="str">
            <v>257542300112</v>
          </cell>
          <cell r="B1883" t="str">
            <v>F</v>
          </cell>
        </row>
        <row r="1884">
          <cell r="A1884" t="str">
            <v>257542300113</v>
          </cell>
          <cell r="B1884" t="str">
            <v>F</v>
          </cell>
        </row>
        <row r="1885">
          <cell r="A1885" t="str">
            <v>257542300118</v>
          </cell>
          <cell r="B1885" t="str">
            <v>E50</v>
          </cell>
        </row>
        <row r="1886">
          <cell r="A1886" t="str">
            <v>257542300119</v>
          </cell>
          <cell r="B1886" t="str">
            <v>E50</v>
          </cell>
        </row>
        <row r="1887">
          <cell r="A1887" t="str">
            <v>257542300120</v>
          </cell>
          <cell r="B1887" t="str">
            <v>E50</v>
          </cell>
        </row>
        <row r="1888">
          <cell r="A1888" t="str">
            <v>257542300121</v>
          </cell>
          <cell r="B1888" t="str">
            <v>E50</v>
          </cell>
        </row>
        <row r="1889">
          <cell r="A1889" t="str">
            <v>257542300122</v>
          </cell>
          <cell r="B1889" t="str">
            <v>E50</v>
          </cell>
        </row>
        <row r="1890">
          <cell r="A1890" t="str">
            <v>257542300123</v>
          </cell>
          <cell r="B1890" t="str">
            <v>E99</v>
          </cell>
        </row>
        <row r="1891">
          <cell r="A1891" t="str">
            <v>257542300124</v>
          </cell>
          <cell r="B1891" t="str">
            <v>E50</v>
          </cell>
        </row>
        <row r="1892">
          <cell r="A1892" t="str">
            <v>257542300125</v>
          </cell>
          <cell r="B1892" t="str">
            <v>F</v>
          </cell>
        </row>
        <row r="1893">
          <cell r="A1893" t="str">
            <v>257542300126</v>
          </cell>
          <cell r="B1893" t="str">
            <v>F</v>
          </cell>
        </row>
        <row r="1894">
          <cell r="A1894" t="str">
            <v>257542300127</v>
          </cell>
          <cell r="B1894" t="str">
            <v>E50</v>
          </cell>
        </row>
        <row r="1895">
          <cell r="A1895" t="str">
            <v>257542300128</v>
          </cell>
          <cell r="B1895" t="str">
            <v>E50</v>
          </cell>
        </row>
        <row r="1896">
          <cell r="A1896" t="str">
            <v>257542300129</v>
          </cell>
          <cell r="B1896" t="str">
            <v>E50</v>
          </cell>
        </row>
        <row r="1897">
          <cell r="A1897" t="str">
            <v>257542300131</v>
          </cell>
          <cell r="B1897" t="str">
            <v>E50</v>
          </cell>
        </row>
        <row r="1898">
          <cell r="A1898" t="str">
            <v>257542300133</v>
          </cell>
          <cell r="B1898" t="str">
            <v>E50</v>
          </cell>
        </row>
        <row r="1899">
          <cell r="A1899" t="str">
            <v>257542300135</v>
          </cell>
          <cell r="B1899" t="str">
            <v>E50</v>
          </cell>
        </row>
        <row r="1900">
          <cell r="A1900" t="str">
            <v>257542300137</v>
          </cell>
          <cell r="B1900" t="str">
            <v>E50</v>
          </cell>
        </row>
        <row r="1901">
          <cell r="A1901" t="str">
            <v>257542303701</v>
          </cell>
          <cell r="B1901" t="str">
            <v>F</v>
          </cell>
        </row>
        <row r="1902">
          <cell r="A1902" t="str">
            <v>257542303705</v>
          </cell>
          <cell r="B1902" t="str">
            <v>F</v>
          </cell>
        </row>
        <row r="1903">
          <cell r="A1903" t="str">
            <v>25754230370650</v>
          </cell>
          <cell r="B1903" t="str">
            <v>F</v>
          </cell>
        </row>
        <row r="1904">
          <cell r="A1904" t="str">
            <v>257542306701</v>
          </cell>
          <cell r="B1904" t="str">
            <v>F</v>
          </cell>
        </row>
        <row r="1905">
          <cell r="A1905" t="str">
            <v>257542307101</v>
          </cell>
          <cell r="B1905" t="str">
            <v>F</v>
          </cell>
        </row>
        <row r="1906">
          <cell r="A1906" t="str">
            <v>257542307901</v>
          </cell>
          <cell r="B1906" t="str">
            <v>F</v>
          </cell>
        </row>
        <row r="1907">
          <cell r="A1907" t="str">
            <v>25754230790150</v>
          </cell>
          <cell r="B1907" t="str">
            <v>F</v>
          </cell>
        </row>
        <row r="1908">
          <cell r="A1908" t="str">
            <v>257542307902</v>
          </cell>
          <cell r="B1908" t="str">
            <v>F</v>
          </cell>
        </row>
        <row r="1909">
          <cell r="A1909" t="str">
            <v>257546106301</v>
          </cell>
          <cell r="B1909" t="str">
            <v>F</v>
          </cell>
        </row>
        <row r="1910">
          <cell r="A1910" t="str">
            <v>257632203701</v>
          </cell>
          <cell r="B1910" t="str">
            <v>E50</v>
          </cell>
        </row>
        <row r="1911">
          <cell r="A1911" t="str">
            <v>257632204201</v>
          </cell>
          <cell r="B1911" t="str">
            <v>E50</v>
          </cell>
        </row>
        <row r="1912">
          <cell r="A1912" t="str">
            <v>257632204202</v>
          </cell>
          <cell r="B1912" t="str">
            <v>E50</v>
          </cell>
        </row>
        <row r="1913">
          <cell r="A1913" t="str">
            <v>257632204206</v>
          </cell>
          <cell r="B1913" t="str">
            <v>E50</v>
          </cell>
        </row>
        <row r="1914">
          <cell r="A1914" t="str">
            <v>257632204207</v>
          </cell>
          <cell r="B1914" t="str">
            <v>E50</v>
          </cell>
        </row>
        <row r="1915">
          <cell r="A1915" t="str">
            <v>257632204208</v>
          </cell>
          <cell r="B1915" t="str">
            <v>E50</v>
          </cell>
        </row>
        <row r="1916">
          <cell r="A1916" t="str">
            <v>257632204210</v>
          </cell>
          <cell r="B1916" t="str">
            <v>E50</v>
          </cell>
        </row>
        <row r="1917">
          <cell r="A1917" t="str">
            <v>257632204211</v>
          </cell>
          <cell r="B1917" t="str">
            <v>E50</v>
          </cell>
        </row>
        <row r="1918">
          <cell r="A1918" t="str">
            <v>257632207701</v>
          </cell>
          <cell r="B1918" t="str">
            <v>E50</v>
          </cell>
        </row>
        <row r="1919">
          <cell r="A1919" t="str">
            <v>257632308201</v>
          </cell>
          <cell r="B1919" t="str">
            <v>F</v>
          </cell>
        </row>
        <row r="1920">
          <cell r="A1920" t="str">
            <v>257632503701</v>
          </cell>
          <cell r="B1920" t="str">
            <v>E50</v>
          </cell>
        </row>
        <row r="1921">
          <cell r="A1921" t="str">
            <v>257632504202</v>
          </cell>
          <cell r="B1921" t="str">
            <v>E50</v>
          </cell>
        </row>
        <row r="1922">
          <cell r="A1922" t="str">
            <v>257632505101</v>
          </cell>
          <cell r="B1922" t="str">
            <v>E50</v>
          </cell>
        </row>
        <row r="1923">
          <cell r="A1923" t="str">
            <v>257632509201</v>
          </cell>
          <cell r="B1923" t="str">
            <v>E50</v>
          </cell>
        </row>
        <row r="1924">
          <cell r="A1924" t="str">
            <v>257633000106</v>
          </cell>
          <cell r="B1924" t="str">
            <v>E50</v>
          </cell>
        </row>
        <row r="1925">
          <cell r="A1925" t="str">
            <v>257633000107</v>
          </cell>
          <cell r="B1925" t="str">
            <v>E50</v>
          </cell>
        </row>
        <row r="1926">
          <cell r="A1926" t="str">
            <v>257633000108</v>
          </cell>
          <cell r="B1926" t="str">
            <v>E50</v>
          </cell>
        </row>
        <row r="1927">
          <cell r="A1927" t="str">
            <v>257633000109</v>
          </cell>
          <cell r="B1927" t="str">
            <v>E50</v>
          </cell>
        </row>
        <row r="1928">
          <cell r="A1928" t="str">
            <v>257633000112</v>
          </cell>
          <cell r="B1928" t="str">
            <v>E50</v>
          </cell>
        </row>
        <row r="1929">
          <cell r="A1929" t="str">
            <v>257633000113</v>
          </cell>
          <cell r="B1929" t="str">
            <v>E50</v>
          </cell>
        </row>
        <row r="1930">
          <cell r="A1930" t="str">
            <v>257633000114</v>
          </cell>
          <cell r="B1930" t="str">
            <v>E50</v>
          </cell>
        </row>
        <row r="1931">
          <cell r="A1931" t="str">
            <v>257633000115</v>
          </cell>
          <cell r="B1931" t="str">
            <v>E50</v>
          </cell>
        </row>
        <row r="1932">
          <cell r="A1932" t="str">
            <v>257633100105</v>
          </cell>
          <cell r="B1932" t="str">
            <v>E50</v>
          </cell>
        </row>
        <row r="1933">
          <cell r="A1933" t="str">
            <v>257633100106</v>
          </cell>
          <cell r="B1933" t="str">
            <v>E50</v>
          </cell>
        </row>
        <row r="1934">
          <cell r="A1934" t="str">
            <v>257633100107</v>
          </cell>
          <cell r="B1934" t="str">
            <v>E50</v>
          </cell>
        </row>
        <row r="1935">
          <cell r="A1935" t="str">
            <v>257633100108</v>
          </cell>
          <cell r="B1935" t="str">
            <v>E50</v>
          </cell>
        </row>
        <row r="1936">
          <cell r="A1936" t="str">
            <v>257633105110</v>
          </cell>
          <cell r="B1936" t="str">
            <v>E99</v>
          </cell>
        </row>
        <row r="1937">
          <cell r="A1937" t="str">
            <v>257633105111</v>
          </cell>
          <cell r="B1937" t="str">
            <v>E99</v>
          </cell>
        </row>
        <row r="1938">
          <cell r="A1938" t="str">
            <v>257633105114</v>
          </cell>
          <cell r="B1938" t="str">
            <v/>
          </cell>
        </row>
        <row r="1939">
          <cell r="A1939" t="str">
            <v>25763310511450</v>
          </cell>
          <cell r="B1939" t="str">
            <v>F</v>
          </cell>
        </row>
        <row r="1940">
          <cell r="A1940" t="str">
            <v>257633109901</v>
          </cell>
          <cell r="B1940" t="str">
            <v>F</v>
          </cell>
        </row>
        <row r="1941">
          <cell r="A1941" t="str">
            <v>257633203109</v>
          </cell>
          <cell r="B1941" t="str">
            <v>F</v>
          </cell>
        </row>
        <row r="1942">
          <cell r="A1942" t="str">
            <v>257633203110</v>
          </cell>
          <cell r="B1942" t="str">
            <v>F</v>
          </cell>
        </row>
        <row r="1943">
          <cell r="A1943" t="str">
            <v>257633206707</v>
          </cell>
          <cell r="B1943" t="str">
            <v>F</v>
          </cell>
        </row>
        <row r="1944">
          <cell r="A1944" t="str">
            <v>257633206709</v>
          </cell>
          <cell r="B1944" t="str">
            <v>F</v>
          </cell>
        </row>
        <row r="1945">
          <cell r="A1945" t="str">
            <v>257633206710</v>
          </cell>
          <cell r="B1945" t="str">
            <v>F</v>
          </cell>
        </row>
        <row r="1946">
          <cell r="A1946" t="str">
            <v>257633207201</v>
          </cell>
          <cell r="B1946" t="str">
            <v>F</v>
          </cell>
        </row>
        <row r="1947">
          <cell r="A1947" t="str">
            <v>257633207702</v>
          </cell>
          <cell r="B1947" t="str">
            <v>F</v>
          </cell>
        </row>
        <row r="1948">
          <cell r="A1948" t="str">
            <v>257633208202</v>
          </cell>
          <cell r="B1948" t="str">
            <v>F</v>
          </cell>
        </row>
        <row r="1949">
          <cell r="A1949" t="str">
            <v>257633208601</v>
          </cell>
          <cell r="B1949" t="str">
            <v>F</v>
          </cell>
        </row>
        <row r="1950">
          <cell r="A1950" t="str">
            <v>257633208602</v>
          </cell>
          <cell r="B1950" t="str">
            <v>F</v>
          </cell>
        </row>
        <row r="1951">
          <cell r="A1951" t="str">
            <v>257633209212</v>
          </cell>
          <cell r="B1951" t="str">
            <v>F</v>
          </cell>
        </row>
        <row r="1952">
          <cell r="A1952" t="str">
            <v>257633209213</v>
          </cell>
          <cell r="B1952" t="str">
            <v>F</v>
          </cell>
        </row>
        <row r="1953">
          <cell r="A1953" t="str">
            <v>257633209214</v>
          </cell>
          <cell r="B1953" t="str">
            <v>F</v>
          </cell>
        </row>
        <row r="1954">
          <cell r="A1954" t="str">
            <v>257633209215</v>
          </cell>
          <cell r="B1954" t="str">
            <v>F</v>
          </cell>
        </row>
        <row r="1955">
          <cell r="A1955" t="str">
            <v>257633209216</v>
          </cell>
          <cell r="B1955" t="str">
            <v>F</v>
          </cell>
        </row>
        <row r="1956">
          <cell r="A1956" t="str">
            <v>257633209217</v>
          </cell>
          <cell r="B1956" t="str">
            <v>F</v>
          </cell>
        </row>
        <row r="1957">
          <cell r="A1957" t="str">
            <v>257633209218</v>
          </cell>
          <cell r="B1957" t="str">
            <v>F</v>
          </cell>
        </row>
        <row r="1958">
          <cell r="A1958" t="str">
            <v>257633209219</v>
          </cell>
          <cell r="B1958" t="str">
            <v>F</v>
          </cell>
        </row>
        <row r="1959">
          <cell r="A1959" t="str">
            <v>257633209220</v>
          </cell>
          <cell r="B1959" t="str">
            <v>F</v>
          </cell>
        </row>
        <row r="1960">
          <cell r="A1960" t="str">
            <v>257633209221</v>
          </cell>
          <cell r="B1960" t="str">
            <v>F</v>
          </cell>
        </row>
        <row r="1961">
          <cell r="A1961" t="str">
            <v>257633209222</v>
          </cell>
          <cell r="B1961" t="str">
            <v>F</v>
          </cell>
        </row>
        <row r="1962">
          <cell r="A1962" t="str">
            <v>257633209223</v>
          </cell>
          <cell r="B1962" t="str">
            <v/>
          </cell>
        </row>
        <row r="1963">
          <cell r="A1963" t="str">
            <v>257633400103</v>
          </cell>
          <cell r="B1963" t="str">
            <v>E99</v>
          </cell>
        </row>
        <row r="1964">
          <cell r="A1964" t="str">
            <v>257633400104</v>
          </cell>
          <cell r="B1964" t="str">
            <v>E99</v>
          </cell>
        </row>
        <row r="1965">
          <cell r="A1965" t="str">
            <v>257633403101</v>
          </cell>
          <cell r="B1965" t="str">
            <v>F</v>
          </cell>
        </row>
        <row r="1966">
          <cell r="A1966" t="str">
            <v>257633403103</v>
          </cell>
          <cell r="B1966" t="str">
            <v>F</v>
          </cell>
        </row>
        <row r="1967">
          <cell r="A1967" t="str">
            <v>257633403701</v>
          </cell>
          <cell r="B1967" t="str">
            <v>F</v>
          </cell>
        </row>
        <row r="1968">
          <cell r="A1968" t="str">
            <v>257633403702</v>
          </cell>
          <cell r="B1968" t="str">
            <v>F</v>
          </cell>
        </row>
        <row r="1969">
          <cell r="A1969" t="str">
            <v>25763340370250</v>
          </cell>
          <cell r="B1969" t="str">
            <v>F</v>
          </cell>
        </row>
        <row r="1970">
          <cell r="A1970" t="str">
            <v>257633405503</v>
          </cell>
          <cell r="B1970" t="str">
            <v>E50</v>
          </cell>
        </row>
        <row r="1971">
          <cell r="A1971" t="str">
            <v>25763340550350</v>
          </cell>
          <cell r="B1971" t="str">
            <v>F</v>
          </cell>
        </row>
        <row r="1972">
          <cell r="A1972" t="str">
            <v>25763340550360</v>
          </cell>
          <cell r="B1972" t="str">
            <v>F30</v>
          </cell>
        </row>
        <row r="1973">
          <cell r="A1973" t="str">
            <v>257633405504</v>
          </cell>
          <cell r="B1973" t="str">
            <v>E50</v>
          </cell>
        </row>
        <row r="1974">
          <cell r="A1974" t="str">
            <v>25763340550461</v>
          </cell>
          <cell r="B1974" t="str">
            <v>F30</v>
          </cell>
        </row>
        <row r="1975">
          <cell r="A1975" t="str">
            <v>257633407801</v>
          </cell>
          <cell r="B1975" t="str">
            <v>F</v>
          </cell>
        </row>
        <row r="1976">
          <cell r="A1976" t="str">
            <v>257633408601</v>
          </cell>
          <cell r="B1976" t="str">
            <v>F</v>
          </cell>
        </row>
        <row r="1977">
          <cell r="A1977" t="str">
            <v>257633800103</v>
          </cell>
          <cell r="B1977" t="str">
            <v>F</v>
          </cell>
        </row>
        <row r="1978">
          <cell r="A1978" t="str">
            <v>257633804201</v>
          </cell>
          <cell r="B1978" t="str">
            <v>F</v>
          </cell>
        </row>
        <row r="1979">
          <cell r="A1979" t="str">
            <v>257633805104</v>
          </cell>
          <cell r="B1979" t="str">
            <v>F</v>
          </cell>
        </row>
        <row r="1980">
          <cell r="A1980" t="str">
            <v>25763380510450</v>
          </cell>
          <cell r="B1980" t="str">
            <v>F</v>
          </cell>
        </row>
        <row r="1981">
          <cell r="A1981" t="str">
            <v>257633805106</v>
          </cell>
          <cell r="B1981" t="str">
            <v>F</v>
          </cell>
        </row>
        <row r="1982">
          <cell r="A1982" t="str">
            <v>25763380510650</v>
          </cell>
          <cell r="B1982" t="str">
            <v>F</v>
          </cell>
        </row>
        <row r="1983">
          <cell r="A1983" t="str">
            <v>257633805107</v>
          </cell>
          <cell r="B1983" t="str">
            <v>F30</v>
          </cell>
        </row>
        <row r="1984">
          <cell r="A1984" t="str">
            <v>25763380510750</v>
          </cell>
          <cell r="B1984" t="str">
            <v>F</v>
          </cell>
        </row>
        <row r="1985">
          <cell r="A1985" t="str">
            <v>25763380510760</v>
          </cell>
          <cell r="B1985" t="str">
            <v>F30</v>
          </cell>
        </row>
        <row r="1986">
          <cell r="A1986" t="str">
            <v>257633805108</v>
          </cell>
          <cell r="B1986" t="str">
            <v>F</v>
          </cell>
        </row>
        <row r="1987">
          <cell r="A1987" t="str">
            <v>25763380510850</v>
          </cell>
          <cell r="B1987" t="str">
            <v>F</v>
          </cell>
        </row>
        <row r="1988">
          <cell r="A1988" t="str">
            <v>25763380510860</v>
          </cell>
          <cell r="B1988" t="str">
            <v>F</v>
          </cell>
        </row>
        <row r="1989">
          <cell r="A1989" t="str">
            <v>257633806902</v>
          </cell>
          <cell r="B1989" t="str">
            <v>F</v>
          </cell>
        </row>
        <row r="1990">
          <cell r="A1990" t="str">
            <v>257635000119</v>
          </cell>
          <cell r="B1990" t="str">
            <v>E50</v>
          </cell>
        </row>
        <row r="1991">
          <cell r="A1991" t="str">
            <v>257635000120</v>
          </cell>
          <cell r="B1991" t="str">
            <v>E50</v>
          </cell>
        </row>
        <row r="1992">
          <cell r="A1992" t="str">
            <v>257635000121</v>
          </cell>
          <cell r="B1992" t="str">
            <v>E50</v>
          </cell>
        </row>
        <row r="1993">
          <cell r="A1993" t="str">
            <v>257635000122</v>
          </cell>
          <cell r="B1993" t="str">
            <v>E50</v>
          </cell>
        </row>
        <row r="1994">
          <cell r="A1994" t="str">
            <v>257635000144</v>
          </cell>
          <cell r="B1994" t="str">
            <v>E99</v>
          </cell>
        </row>
        <row r="1995">
          <cell r="A1995" t="str">
            <v>257635000145</v>
          </cell>
          <cell r="B1995" t="str">
            <v>E50</v>
          </cell>
        </row>
        <row r="1996">
          <cell r="A1996" t="str">
            <v>257635000147</v>
          </cell>
          <cell r="B1996" t="str">
            <v>E99</v>
          </cell>
        </row>
        <row r="1997">
          <cell r="A1997" t="str">
            <v>257635000148</v>
          </cell>
          <cell r="B1997" t="str">
            <v>E50</v>
          </cell>
        </row>
        <row r="1998">
          <cell r="A1998" t="str">
            <v>257635000152</v>
          </cell>
          <cell r="B1998" t="str">
            <v>E50</v>
          </cell>
        </row>
        <row r="1999">
          <cell r="A1999" t="str">
            <v>257635000153</v>
          </cell>
          <cell r="B1999" t="str">
            <v>E99</v>
          </cell>
        </row>
        <row r="2000">
          <cell r="A2000" t="str">
            <v>257635100130</v>
          </cell>
          <cell r="B2000" t="str">
            <v>F</v>
          </cell>
        </row>
        <row r="2001">
          <cell r="A2001" t="str">
            <v>257635100152</v>
          </cell>
          <cell r="B2001" t="str">
            <v>F</v>
          </cell>
        </row>
        <row r="2002">
          <cell r="A2002" t="str">
            <v>257635100171</v>
          </cell>
          <cell r="B2002" t="str">
            <v>E50</v>
          </cell>
        </row>
        <row r="2003">
          <cell r="A2003" t="str">
            <v>257635100175</v>
          </cell>
          <cell r="B2003" t="str">
            <v>E50</v>
          </cell>
        </row>
        <row r="2004">
          <cell r="A2004" t="str">
            <v>257635100176</v>
          </cell>
          <cell r="B2004" t="str">
            <v>F</v>
          </cell>
        </row>
        <row r="2005">
          <cell r="A2005" t="str">
            <v>257635100177</v>
          </cell>
          <cell r="B2005" t="str">
            <v>F</v>
          </cell>
        </row>
        <row r="2006">
          <cell r="A2006" t="str">
            <v>257635100178</v>
          </cell>
          <cell r="B2006" t="str">
            <v>F</v>
          </cell>
        </row>
        <row r="2007">
          <cell r="A2007" t="str">
            <v>257635100192</v>
          </cell>
          <cell r="B2007" t="str">
            <v>E50</v>
          </cell>
        </row>
        <row r="2008">
          <cell r="A2008" t="str">
            <v>25763510019260</v>
          </cell>
          <cell r="B2008" t="str">
            <v>F30</v>
          </cell>
        </row>
        <row r="2009">
          <cell r="A2009" t="str">
            <v>257635100196</v>
          </cell>
          <cell r="B2009" t="str">
            <v>E50</v>
          </cell>
        </row>
        <row r="2010">
          <cell r="A2010" t="str">
            <v>257635100197</v>
          </cell>
          <cell r="B2010" t="str">
            <v>F</v>
          </cell>
        </row>
        <row r="2011">
          <cell r="A2011" t="str">
            <v>257635100198</v>
          </cell>
          <cell r="B2011" t="str">
            <v>E50</v>
          </cell>
        </row>
        <row r="2012">
          <cell r="A2012" t="str">
            <v>257635100199</v>
          </cell>
          <cell r="B2012" t="str">
            <v>F</v>
          </cell>
        </row>
        <row r="2013">
          <cell r="A2013" t="str">
            <v>257635100205</v>
          </cell>
          <cell r="B2013" t="str">
            <v>F</v>
          </cell>
        </row>
        <row r="2014">
          <cell r="A2014" t="str">
            <v>257635105102</v>
          </cell>
          <cell r="B2014" t="str">
            <v>E50</v>
          </cell>
        </row>
        <row r="2015">
          <cell r="A2015" t="str">
            <v>25763510510250</v>
          </cell>
          <cell r="B2015" t="str">
            <v>F</v>
          </cell>
        </row>
        <row r="2016">
          <cell r="A2016" t="str">
            <v>257635105104</v>
          </cell>
          <cell r="B2016" t="str">
            <v>F30</v>
          </cell>
        </row>
        <row r="2017">
          <cell r="A2017" t="str">
            <v>257635105105</v>
          </cell>
          <cell r="B2017" t="str">
            <v>F30</v>
          </cell>
        </row>
        <row r="2018">
          <cell r="A2018" t="str">
            <v>25763510510710</v>
          </cell>
          <cell r="B2018" t="str">
            <v>F</v>
          </cell>
        </row>
        <row r="2019">
          <cell r="A2019" t="str">
            <v>25763510510750</v>
          </cell>
          <cell r="B2019" t="str">
            <v>F</v>
          </cell>
        </row>
        <row r="2020">
          <cell r="A2020" t="str">
            <v>257635105111</v>
          </cell>
          <cell r="B2020" t="str">
            <v>F</v>
          </cell>
        </row>
        <row r="2021">
          <cell r="A2021" t="str">
            <v>25763510511160</v>
          </cell>
          <cell r="B2021" t="str">
            <v>F30</v>
          </cell>
        </row>
        <row r="2022">
          <cell r="A2022" t="str">
            <v>257635105302</v>
          </cell>
          <cell r="B2022" t="str">
            <v>F</v>
          </cell>
        </row>
        <row r="2023">
          <cell r="A2023" t="str">
            <v>257635106902</v>
          </cell>
          <cell r="B2023" t="str">
            <v>F30</v>
          </cell>
        </row>
        <row r="2024">
          <cell r="A2024" t="str">
            <v>25763510690250</v>
          </cell>
          <cell r="B2024" t="str">
            <v>F</v>
          </cell>
        </row>
        <row r="2025">
          <cell r="A2025" t="str">
            <v>257635107104</v>
          </cell>
          <cell r="B2025" t="str">
            <v>F</v>
          </cell>
        </row>
        <row r="2026">
          <cell r="A2026" t="str">
            <v>257635107118</v>
          </cell>
          <cell r="B2026" t="str">
            <v>F</v>
          </cell>
        </row>
        <row r="2027">
          <cell r="A2027" t="str">
            <v>25763510711850</v>
          </cell>
          <cell r="B2027" t="str">
            <v>F</v>
          </cell>
        </row>
        <row r="2028">
          <cell r="A2028" t="str">
            <v>257635107119</v>
          </cell>
          <cell r="B2028" t="str">
            <v>E50</v>
          </cell>
        </row>
        <row r="2029">
          <cell r="A2029" t="str">
            <v>257635107121</v>
          </cell>
          <cell r="B2029" t="str">
            <v>E50</v>
          </cell>
        </row>
        <row r="2030">
          <cell r="A2030" t="str">
            <v>257635107122</v>
          </cell>
          <cell r="B2030" t="str">
            <v>F</v>
          </cell>
        </row>
        <row r="2031">
          <cell r="A2031" t="str">
            <v>257635107123</v>
          </cell>
          <cell r="B2031" t="str">
            <v>F</v>
          </cell>
        </row>
        <row r="2032">
          <cell r="A2032" t="str">
            <v>257635107124</v>
          </cell>
          <cell r="B2032" t="str">
            <v>F</v>
          </cell>
        </row>
        <row r="2033">
          <cell r="A2033" t="str">
            <v>257635107125</v>
          </cell>
          <cell r="B2033" t="str">
            <v>F</v>
          </cell>
        </row>
        <row r="2034">
          <cell r="A2034" t="str">
            <v>257635107127</v>
          </cell>
          <cell r="B2034" t="str">
            <v>E50</v>
          </cell>
        </row>
        <row r="2035">
          <cell r="A2035" t="str">
            <v>257635107129</v>
          </cell>
          <cell r="B2035" t="str">
            <v>E50</v>
          </cell>
        </row>
        <row r="2036">
          <cell r="A2036" t="str">
            <v>257635107133</v>
          </cell>
          <cell r="B2036" t="str">
            <v>F</v>
          </cell>
        </row>
        <row r="2037">
          <cell r="A2037" t="str">
            <v>257635107134</v>
          </cell>
          <cell r="B2037" t="str">
            <v>F</v>
          </cell>
        </row>
        <row r="2038">
          <cell r="A2038" t="str">
            <v>257635107135</v>
          </cell>
          <cell r="B2038" t="str">
            <v>F</v>
          </cell>
        </row>
        <row r="2039">
          <cell r="A2039" t="str">
            <v>257635108001</v>
          </cell>
          <cell r="B2039" t="str">
            <v>F</v>
          </cell>
        </row>
        <row r="2040">
          <cell r="A2040" t="str">
            <v>257635108201</v>
          </cell>
          <cell r="B2040" t="str">
            <v>F</v>
          </cell>
        </row>
        <row r="2041">
          <cell r="A2041" t="str">
            <v>257635108203</v>
          </cell>
          <cell r="B2041" t="str">
            <v>F</v>
          </cell>
        </row>
        <row r="2042">
          <cell r="A2042" t="str">
            <v>257635108205</v>
          </cell>
          <cell r="B2042" t="str">
            <v>F</v>
          </cell>
        </row>
        <row r="2043">
          <cell r="A2043" t="str">
            <v>257635108601</v>
          </cell>
          <cell r="B2043" t="str">
            <v>F</v>
          </cell>
        </row>
        <row r="2044">
          <cell r="A2044" t="str">
            <v>25763510860150</v>
          </cell>
          <cell r="B2044" t="str">
            <v>F</v>
          </cell>
        </row>
        <row r="2045">
          <cell r="A2045" t="str">
            <v>257635108604</v>
          </cell>
          <cell r="B2045" t="str">
            <v>F</v>
          </cell>
        </row>
        <row r="2046">
          <cell r="A2046" t="str">
            <v>257635108651</v>
          </cell>
          <cell r="B2046" t="str">
            <v>F</v>
          </cell>
        </row>
        <row r="2047">
          <cell r="A2047" t="str">
            <v>257635108654</v>
          </cell>
          <cell r="B2047" t="str">
            <v>F</v>
          </cell>
        </row>
        <row r="2048">
          <cell r="A2048" t="str">
            <v>257635110105</v>
          </cell>
          <cell r="B2048" t="str">
            <v>E50</v>
          </cell>
        </row>
        <row r="2049">
          <cell r="A2049" t="str">
            <v>257635110108</v>
          </cell>
          <cell r="B2049" t="str">
            <v>E99</v>
          </cell>
        </row>
        <row r="2050">
          <cell r="A2050" t="str">
            <v>25763511010860</v>
          </cell>
          <cell r="B2050" t="str">
            <v>F30</v>
          </cell>
        </row>
        <row r="2051">
          <cell r="A2051" t="str">
            <v>257635110109</v>
          </cell>
          <cell r="B2051" t="str">
            <v>E50</v>
          </cell>
        </row>
        <row r="2052">
          <cell r="A2052" t="str">
            <v>257635113201</v>
          </cell>
          <cell r="B2052" t="str">
            <v>F</v>
          </cell>
        </row>
        <row r="2053">
          <cell r="A2053" t="str">
            <v>257635113702</v>
          </cell>
          <cell r="B2053" t="str">
            <v>F30</v>
          </cell>
        </row>
        <row r="2054">
          <cell r="A2054" t="str">
            <v>25763511370250</v>
          </cell>
          <cell r="B2054" t="str">
            <v>F</v>
          </cell>
        </row>
        <row r="2055">
          <cell r="A2055" t="str">
            <v>257635113703</v>
          </cell>
          <cell r="B2055" t="str">
            <v>E50</v>
          </cell>
        </row>
        <row r="2056">
          <cell r="A2056" t="str">
            <v>25763511370310</v>
          </cell>
          <cell r="B2056" t="str">
            <v>F</v>
          </cell>
        </row>
        <row r="2057">
          <cell r="A2057" t="str">
            <v>25763511370350</v>
          </cell>
          <cell r="B2057" t="str">
            <v>F</v>
          </cell>
        </row>
        <row r="2058">
          <cell r="A2058" t="str">
            <v>25763511370361</v>
          </cell>
          <cell r="B2058" t="str">
            <v>F30</v>
          </cell>
        </row>
        <row r="2059">
          <cell r="A2059" t="str">
            <v>257635115302</v>
          </cell>
          <cell r="B2059" t="str">
            <v>F</v>
          </cell>
        </row>
        <row r="2060">
          <cell r="A2060" t="str">
            <v>257635300105</v>
          </cell>
          <cell r="B2060" t="str">
            <v>F</v>
          </cell>
        </row>
        <row r="2061">
          <cell r="A2061" t="str">
            <v>257635300109</v>
          </cell>
          <cell r="B2061" t="str">
            <v>E50</v>
          </cell>
        </row>
        <row r="2062">
          <cell r="A2062" t="str">
            <v>257635300110</v>
          </cell>
          <cell r="B2062" t="str">
            <v>F</v>
          </cell>
        </row>
        <row r="2063">
          <cell r="A2063" t="str">
            <v>257635300117</v>
          </cell>
          <cell r="B2063" t="str">
            <v>E50</v>
          </cell>
        </row>
        <row r="2064">
          <cell r="A2064" t="str">
            <v>257635300126</v>
          </cell>
          <cell r="B2064" t="str">
            <v>F</v>
          </cell>
        </row>
        <row r="2065">
          <cell r="A2065" t="str">
            <v>257635300128</v>
          </cell>
          <cell r="B2065" t="str">
            <v>E99</v>
          </cell>
        </row>
        <row r="2066">
          <cell r="A2066" t="str">
            <v>25763530012860</v>
          </cell>
          <cell r="B2066" t="str">
            <v>E99</v>
          </cell>
        </row>
        <row r="2067">
          <cell r="A2067" t="str">
            <v>25763530012861</v>
          </cell>
          <cell r="B2067" t="str">
            <v>F30</v>
          </cell>
        </row>
        <row r="2068">
          <cell r="A2068" t="str">
            <v>257635300130</v>
          </cell>
          <cell r="B2068" t="str">
            <v>E50</v>
          </cell>
        </row>
        <row r="2069">
          <cell r="A2069" t="str">
            <v>257635300132</v>
          </cell>
          <cell r="B2069" t="str">
            <v>E50</v>
          </cell>
        </row>
        <row r="2070">
          <cell r="A2070" t="str">
            <v>257635300133</v>
          </cell>
          <cell r="B2070" t="str">
            <v>F</v>
          </cell>
        </row>
        <row r="2071">
          <cell r="A2071" t="str">
            <v>257635300143</v>
          </cell>
          <cell r="B2071" t="str">
            <v>F</v>
          </cell>
        </row>
        <row r="2072">
          <cell r="A2072" t="str">
            <v>257635300144</v>
          </cell>
          <cell r="B2072" t="str">
            <v>E99</v>
          </cell>
        </row>
        <row r="2073">
          <cell r="A2073" t="str">
            <v>257635300145</v>
          </cell>
          <cell r="B2073" t="str">
            <v>E50</v>
          </cell>
        </row>
        <row r="2074">
          <cell r="A2074" t="str">
            <v>257635300146</v>
          </cell>
          <cell r="B2074" t="str">
            <v>E50</v>
          </cell>
        </row>
        <row r="2075">
          <cell r="A2075" t="str">
            <v>257635300147</v>
          </cell>
          <cell r="B2075" t="str">
            <v>E50</v>
          </cell>
        </row>
        <row r="2076">
          <cell r="A2076" t="str">
            <v>257635300148</v>
          </cell>
          <cell r="B2076" t="str">
            <v>E50</v>
          </cell>
        </row>
        <row r="2077">
          <cell r="A2077" t="str">
            <v>257635300149</v>
          </cell>
          <cell r="B2077" t="str">
            <v>E50</v>
          </cell>
        </row>
        <row r="2078">
          <cell r="A2078" t="str">
            <v>25763530040260</v>
          </cell>
          <cell r="B2078" t="str">
            <v>F30</v>
          </cell>
        </row>
        <row r="2079">
          <cell r="A2079" t="str">
            <v>257635303102</v>
          </cell>
          <cell r="B2079" t="str">
            <v>F</v>
          </cell>
        </row>
        <row r="2080">
          <cell r="A2080" t="str">
            <v>257635303104</v>
          </cell>
          <cell r="B2080" t="str">
            <v>F</v>
          </cell>
        </row>
        <row r="2081">
          <cell r="A2081" t="str">
            <v>257635305001</v>
          </cell>
          <cell r="B2081" t="str">
            <v>F</v>
          </cell>
        </row>
        <row r="2082">
          <cell r="A2082" t="str">
            <v>257635305009</v>
          </cell>
          <cell r="B2082" t="str">
            <v>E50</v>
          </cell>
        </row>
        <row r="2083">
          <cell r="A2083" t="str">
            <v>25763530510150</v>
          </cell>
          <cell r="B2083" t="str">
            <v>F</v>
          </cell>
        </row>
        <row r="2084">
          <cell r="A2084" t="str">
            <v>25763530510151</v>
          </cell>
          <cell r="B2084" t="str">
            <v>F</v>
          </cell>
        </row>
        <row r="2085">
          <cell r="A2085" t="str">
            <v>257635305102</v>
          </cell>
          <cell r="B2085" t="str">
            <v>E50</v>
          </cell>
        </row>
        <row r="2086">
          <cell r="A2086" t="str">
            <v>25763530510250</v>
          </cell>
          <cell r="B2086" t="str">
            <v>F</v>
          </cell>
        </row>
        <row r="2087">
          <cell r="A2087" t="str">
            <v>257635305103</v>
          </cell>
          <cell r="B2087" t="str">
            <v>F</v>
          </cell>
        </row>
        <row r="2088">
          <cell r="A2088" t="str">
            <v>25763530510350</v>
          </cell>
          <cell r="B2088" t="str">
            <v>F</v>
          </cell>
        </row>
        <row r="2089">
          <cell r="A2089" t="str">
            <v>25763530510461</v>
          </cell>
          <cell r="B2089" t="str">
            <v>F30</v>
          </cell>
        </row>
        <row r="2090">
          <cell r="A2090" t="str">
            <v>25763530510462</v>
          </cell>
          <cell r="B2090" t="str">
            <v>F30</v>
          </cell>
        </row>
        <row r="2091">
          <cell r="A2091" t="str">
            <v>257635305107</v>
          </cell>
          <cell r="B2091" t="str">
            <v>E50</v>
          </cell>
        </row>
        <row r="2092">
          <cell r="A2092" t="str">
            <v>25763530510750</v>
          </cell>
          <cell r="B2092" t="str">
            <v>F</v>
          </cell>
        </row>
        <row r="2093">
          <cell r="A2093" t="str">
            <v>25763530510762</v>
          </cell>
          <cell r="B2093" t="str">
            <v>F30</v>
          </cell>
        </row>
        <row r="2094">
          <cell r="A2094" t="str">
            <v>25763530510763</v>
          </cell>
          <cell r="B2094" t="str">
            <v>F30</v>
          </cell>
        </row>
        <row r="2095">
          <cell r="A2095" t="str">
            <v>25763530510765</v>
          </cell>
          <cell r="B2095" t="str">
            <v>F30</v>
          </cell>
        </row>
        <row r="2096">
          <cell r="A2096" t="str">
            <v>25763530510766</v>
          </cell>
          <cell r="B2096" t="str">
            <v>F30</v>
          </cell>
        </row>
        <row r="2097">
          <cell r="A2097" t="str">
            <v>25763530510860</v>
          </cell>
          <cell r="B2097" t="str">
            <v>F30</v>
          </cell>
        </row>
        <row r="2098">
          <cell r="A2098" t="str">
            <v>257635305113</v>
          </cell>
          <cell r="B2098" t="str">
            <v>E50</v>
          </cell>
        </row>
        <row r="2099">
          <cell r="A2099" t="str">
            <v>25763530511350</v>
          </cell>
          <cell r="B2099" t="str">
            <v>F</v>
          </cell>
        </row>
        <row r="2100">
          <cell r="A2100" t="str">
            <v>25763530511360</v>
          </cell>
          <cell r="B2100" t="str">
            <v>F30</v>
          </cell>
        </row>
        <row r="2101">
          <cell r="A2101" t="str">
            <v>257635305404</v>
          </cell>
          <cell r="B2101" t="str">
            <v>E99</v>
          </cell>
        </row>
        <row r="2102">
          <cell r="A2102" t="str">
            <v>25763530540450</v>
          </cell>
          <cell r="B2102" t="str">
            <v>F</v>
          </cell>
        </row>
        <row r="2103">
          <cell r="A2103" t="str">
            <v>25763530540460</v>
          </cell>
          <cell r="B2103" t="str">
            <v>F30</v>
          </cell>
        </row>
        <row r="2104">
          <cell r="A2104" t="str">
            <v>25763530540480</v>
          </cell>
          <cell r="B2104" t="str">
            <v>E99</v>
          </cell>
        </row>
        <row r="2105">
          <cell r="A2105" t="str">
            <v>25763530540481</v>
          </cell>
          <cell r="B2105" t="str">
            <v>F30</v>
          </cell>
        </row>
        <row r="2106">
          <cell r="A2106" t="str">
            <v>257635305405</v>
          </cell>
          <cell r="B2106" t="str">
            <v>E99</v>
          </cell>
        </row>
        <row r="2107">
          <cell r="A2107" t="str">
            <v>25763530540550</v>
          </cell>
          <cell r="B2107" t="str">
            <v>F</v>
          </cell>
        </row>
        <row r="2108">
          <cell r="A2108" t="str">
            <v>25763530540560</v>
          </cell>
          <cell r="B2108" t="str">
            <v>F30</v>
          </cell>
        </row>
        <row r="2109">
          <cell r="A2109" t="str">
            <v>25763530540580</v>
          </cell>
          <cell r="B2109" t="str">
            <v>E99</v>
          </cell>
        </row>
        <row r="2110">
          <cell r="A2110" t="str">
            <v>25763530540581</v>
          </cell>
          <cell r="B2110" t="str">
            <v>F30</v>
          </cell>
        </row>
        <row r="2111">
          <cell r="A2111" t="str">
            <v>257635305406</v>
          </cell>
          <cell r="B2111" t="str">
            <v>E50</v>
          </cell>
        </row>
        <row r="2112">
          <cell r="A2112" t="str">
            <v>257635305411</v>
          </cell>
          <cell r="B2112" t="str">
            <v>F</v>
          </cell>
        </row>
        <row r="2113">
          <cell r="A2113" t="str">
            <v>257635305412</v>
          </cell>
          <cell r="B2113" t="str">
            <v>F</v>
          </cell>
        </row>
        <row r="2114">
          <cell r="A2114" t="str">
            <v>257635305415</v>
          </cell>
          <cell r="B2114" t="str">
            <v>E50</v>
          </cell>
        </row>
        <row r="2115">
          <cell r="A2115" t="str">
            <v>25763530541550</v>
          </cell>
          <cell r="B2115" t="str">
            <v>F</v>
          </cell>
        </row>
        <row r="2116">
          <cell r="A2116" t="str">
            <v>25763530541560</v>
          </cell>
          <cell r="B2116" t="str">
            <v>F30</v>
          </cell>
        </row>
        <row r="2117">
          <cell r="A2117" t="str">
            <v>257635305419</v>
          </cell>
          <cell r="B2117" t="str">
            <v>E50</v>
          </cell>
        </row>
        <row r="2118">
          <cell r="A2118" t="str">
            <v>257635305420</v>
          </cell>
          <cell r="B2118" t="str">
            <v>E50</v>
          </cell>
        </row>
        <row r="2119">
          <cell r="A2119" t="str">
            <v>25763530542361</v>
          </cell>
          <cell r="B2119" t="str">
            <v>F30</v>
          </cell>
        </row>
        <row r="2120">
          <cell r="A2120" t="str">
            <v>25763530542368</v>
          </cell>
          <cell r="B2120" t="str">
            <v>F30</v>
          </cell>
        </row>
        <row r="2121">
          <cell r="A2121" t="str">
            <v>25763530542451</v>
          </cell>
          <cell r="B2121" t="str">
            <v>F</v>
          </cell>
        </row>
        <row r="2122">
          <cell r="A2122" t="str">
            <v>25763530542460</v>
          </cell>
          <cell r="B2122" t="str">
            <v>F30</v>
          </cell>
        </row>
        <row r="2123">
          <cell r="A2123" t="str">
            <v>25763530542568</v>
          </cell>
          <cell r="B2123" t="str">
            <v>F30</v>
          </cell>
        </row>
        <row r="2124">
          <cell r="A2124" t="str">
            <v>25763530542569</v>
          </cell>
          <cell r="B2124" t="str">
            <v>F30</v>
          </cell>
        </row>
        <row r="2125">
          <cell r="A2125" t="str">
            <v>25763530542660</v>
          </cell>
          <cell r="B2125" t="str">
            <v>F</v>
          </cell>
        </row>
        <row r="2126">
          <cell r="A2126" t="str">
            <v>25763530542661</v>
          </cell>
          <cell r="B2126" t="str">
            <v>F</v>
          </cell>
        </row>
        <row r="2127">
          <cell r="A2127" t="str">
            <v>257635305437</v>
          </cell>
          <cell r="B2127" t="str">
            <v>E50</v>
          </cell>
        </row>
        <row r="2128">
          <cell r="A2128" t="str">
            <v>25763530543750</v>
          </cell>
          <cell r="B2128" t="str">
            <v>F</v>
          </cell>
        </row>
        <row r="2129">
          <cell r="A2129" t="str">
            <v>25763530543760</v>
          </cell>
          <cell r="B2129" t="str">
            <v>F30</v>
          </cell>
        </row>
        <row r="2130">
          <cell r="A2130" t="str">
            <v>25763530543780</v>
          </cell>
          <cell r="B2130" t="str">
            <v>E99</v>
          </cell>
        </row>
        <row r="2131">
          <cell r="A2131" t="str">
            <v>25763530543781</v>
          </cell>
          <cell r="B2131" t="str">
            <v>F30</v>
          </cell>
        </row>
        <row r="2132">
          <cell r="A2132" t="str">
            <v>257635305438</v>
          </cell>
          <cell r="B2132" t="str">
            <v>E50</v>
          </cell>
        </row>
        <row r="2133">
          <cell r="A2133" t="str">
            <v>25763530543850</v>
          </cell>
          <cell r="B2133" t="str">
            <v>F</v>
          </cell>
        </row>
        <row r="2134">
          <cell r="A2134" t="str">
            <v>25763530543860</v>
          </cell>
          <cell r="B2134" t="str">
            <v>F30</v>
          </cell>
        </row>
        <row r="2135">
          <cell r="A2135" t="str">
            <v>25763530543880</v>
          </cell>
          <cell r="B2135" t="str">
            <v>E99</v>
          </cell>
        </row>
        <row r="2136">
          <cell r="A2136" t="str">
            <v>25763530543881</v>
          </cell>
          <cell r="B2136" t="str">
            <v>F30</v>
          </cell>
        </row>
        <row r="2137">
          <cell r="A2137" t="str">
            <v>257635305439</v>
          </cell>
          <cell r="B2137" t="str">
            <v>E50</v>
          </cell>
        </row>
        <row r="2138">
          <cell r="A2138" t="str">
            <v>25763530543950</v>
          </cell>
          <cell r="B2138" t="str">
            <v>F</v>
          </cell>
        </row>
        <row r="2139">
          <cell r="A2139" t="str">
            <v>25763530543960</v>
          </cell>
          <cell r="B2139" t="str">
            <v>F30</v>
          </cell>
        </row>
        <row r="2140">
          <cell r="A2140" t="str">
            <v>25763530543980</v>
          </cell>
          <cell r="B2140" t="str">
            <v>E99</v>
          </cell>
        </row>
        <row r="2141">
          <cell r="A2141" t="str">
            <v>25763530543981</v>
          </cell>
          <cell r="B2141" t="str">
            <v>F30</v>
          </cell>
        </row>
        <row r="2142">
          <cell r="A2142" t="str">
            <v>257635305440</v>
          </cell>
          <cell r="B2142" t="str">
            <v>E50</v>
          </cell>
        </row>
        <row r="2143">
          <cell r="A2143" t="str">
            <v>25763530544050</v>
          </cell>
          <cell r="B2143" t="str">
            <v>F</v>
          </cell>
        </row>
        <row r="2144">
          <cell r="A2144" t="str">
            <v>25763530544060</v>
          </cell>
          <cell r="B2144" t="str">
            <v>F30</v>
          </cell>
        </row>
        <row r="2145">
          <cell r="A2145" t="str">
            <v>25763530544080</v>
          </cell>
          <cell r="B2145" t="str">
            <v>E99</v>
          </cell>
        </row>
        <row r="2146">
          <cell r="A2146" t="str">
            <v>25763530544081</v>
          </cell>
          <cell r="B2146" t="str">
            <v>F30</v>
          </cell>
        </row>
        <row r="2147">
          <cell r="A2147" t="str">
            <v>257635306105</v>
          </cell>
          <cell r="B2147" t="str">
            <v>F</v>
          </cell>
        </row>
        <row r="2148">
          <cell r="A2148" t="str">
            <v>257635306106</v>
          </cell>
          <cell r="B2148" t="str">
            <v>F</v>
          </cell>
        </row>
        <row r="2149">
          <cell r="A2149" t="str">
            <v>257635306501</v>
          </cell>
          <cell r="B2149" t="str">
            <v>F30</v>
          </cell>
        </row>
        <row r="2150">
          <cell r="A2150" t="str">
            <v>257635306503</v>
          </cell>
          <cell r="B2150" t="str">
            <v>F</v>
          </cell>
        </row>
        <row r="2151">
          <cell r="A2151" t="str">
            <v>25763530650350</v>
          </cell>
          <cell r="B2151" t="str">
            <v>F</v>
          </cell>
        </row>
        <row r="2152">
          <cell r="A2152" t="str">
            <v>257635306551</v>
          </cell>
          <cell r="B2152" t="str">
            <v>F</v>
          </cell>
        </row>
        <row r="2153">
          <cell r="A2153" t="str">
            <v>257635308003</v>
          </cell>
          <cell r="B2153" t="str">
            <v>F</v>
          </cell>
        </row>
        <row r="2154">
          <cell r="A2154" t="str">
            <v>257635308005</v>
          </cell>
          <cell r="B2154" t="str">
            <v>F</v>
          </cell>
        </row>
        <row r="2155">
          <cell r="A2155" t="str">
            <v>257635308201</v>
          </cell>
          <cell r="B2155" t="str">
            <v>F</v>
          </cell>
        </row>
        <row r="2156">
          <cell r="A2156" t="str">
            <v>257635308301</v>
          </cell>
          <cell r="B2156" t="str">
            <v>E50</v>
          </cell>
        </row>
        <row r="2157">
          <cell r="A2157" t="str">
            <v>257635308302</v>
          </cell>
          <cell r="B2157" t="str">
            <v>F</v>
          </cell>
        </row>
        <row r="2158">
          <cell r="A2158" t="str">
            <v>257635308303</v>
          </cell>
          <cell r="B2158" t="str">
            <v>F</v>
          </cell>
        </row>
        <row r="2159">
          <cell r="A2159" t="str">
            <v>257635308304</v>
          </cell>
          <cell r="B2159" t="str">
            <v>F</v>
          </cell>
        </row>
        <row r="2160">
          <cell r="A2160" t="str">
            <v>257635308305</v>
          </cell>
          <cell r="B2160" t="str">
            <v>F</v>
          </cell>
        </row>
        <row r="2161">
          <cell r="A2161" t="str">
            <v>257635308306</v>
          </cell>
          <cell r="B2161" t="str">
            <v>F</v>
          </cell>
        </row>
        <row r="2162">
          <cell r="A2162" t="str">
            <v>257635308307</v>
          </cell>
          <cell r="B2162" t="str">
            <v>F</v>
          </cell>
        </row>
        <row r="2163">
          <cell r="A2163" t="str">
            <v>257635308308</v>
          </cell>
          <cell r="B2163" t="str">
            <v>F</v>
          </cell>
        </row>
        <row r="2164">
          <cell r="A2164" t="str">
            <v>257635308601</v>
          </cell>
          <cell r="B2164" t="str">
            <v>F</v>
          </cell>
        </row>
        <row r="2165">
          <cell r="A2165" t="str">
            <v>257635308602</v>
          </cell>
          <cell r="B2165" t="str">
            <v>F</v>
          </cell>
        </row>
        <row r="2166">
          <cell r="A2166" t="str">
            <v>257635308604</v>
          </cell>
          <cell r="B2166" t="str">
            <v>F</v>
          </cell>
        </row>
        <row r="2167">
          <cell r="A2167" t="str">
            <v>257635308605</v>
          </cell>
          <cell r="B2167" t="str">
            <v>F</v>
          </cell>
        </row>
        <row r="2168">
          <cell r="A2168" t="str">
            <v>257635308606</v>
          </cell>
          <cell r="B2168" t="str">
            <v>F</v>
          </cell>
        </row>
        <row r="2169">
          <cell r="A2169" t="str">
            <v>257635308607</v>
          </cell>
          <cell r="B2169" t="str">
            <v>F</v>
          </cell>
        </row>
        <row r="2170">
          <cell r="A2170" t="str">
            <v>257635308608</v>
          </cell>
          <cell r="B2170" t="str">
            <v>F</v>
          </cell>
        </row>
        <row r="2171">
          <cell r="A2171" t="str">
            <v>257635308609</v>
          </cell>
          <cell r="B2171" t="str">
            <v>F</v>
          </cell>
        </row>
        <row r="2172">
          <cell r="A2172" t="str">
            <v>257635308610</v>
          </cell>
          <cell r="B2172" t="str">
            <v>F</v>
          </cell>
        </row>
        <row r="2173">
          <cell r="A2173" t="str">
            <v>257635308611</v>
          </cell>
          <cell r="B2173" t="str">
            <v>F</v>
          </cell>
        </row>
        <row r="2174">
          <cell r="A2174" t="str">
            <v>257635308612</v>
          </cell>
          <cell r="B2174" t="str">
            <v>F</v>
          </cell>
        </row>
        <row r="2175">
          <cell r="A2175" t="str">
            <v>257635308613</v>
          </cell>
          <cell r="B2175" t="str">
            <v>F</v>
          </cell>
        </row>
        <row r="2176">
          <cell r="A2176" t="str">
            <v>257635308614</v>
          </cell>
          <cell r="B2176" t="str">
            <v>F</v>
          </cell>
        </row>
        <row r="2177">
          <cell r="A2177" t="str">
            <v>257635308615</v>
          </cell>
          <cell r="B2177" t="str">
            <v>F</v>
          </cell>
        </row>
        <row r="2178">
          <cell r="A2178" t="str">
            <v>257635308616</v>
          </cell>
          <cell r="B2178" t="str">
            <v>F</v>
          </cell>
        </row>
        <row r="2179">
          <cell r="A2179" t="str">
            <v>257635308617</v>
          </cell>
          <cell r="B2179" t="str">
            <v>F</v>
          </cell>
        </row>
        <row r="2180">
          <cell r="A2180" t="str">
            <v>257635308618</v>
          </cell>
          <cell r="B2180" t="str">
            <v>F</v>
          </cell>
        </row>
        <row r="2181">
          <cell r="A2181" t="str">
            <v>257635308619</v>
          </cell>
          <cell r="B2181" t="str">
            <v>F</v>
          </cell>
        </row>
        <row r="2182">
          <cell r="A2182" t="str">
            <v>257635308620</v>
          </cell>
          <cell r="B2182" t="str">
            <v>F</v>
          </cell>
        </row>
        <row r="2183">
          <cell r="A2183" t="str">
            <v>257635308621</v>
          </cell>
          <cell r="B2183" t="str">
            <v>F</v>
          </cell>
        </row>
        <row r="2184">
          <cell r="A2184" t="str">
            <v>257635308622</v>
          </cell>
          <cell r="B2184" t="str">
            <v>F</v>
          </cell>
        </row>
        <row r="2185">
          <cell r="A2185" t="str">
            <v>257635308623</v>
          </cell>
          <cell r="B2185" t="str">
            <v>F</v>
          </cell>
        </row>
        <row r="2186">
          <cell r="A2186" t="str">
            <v>257635308645</v>
          </cell>
          <cell r="B2186" t="str">
            <v>F</v>
          </cell>
        </row>
        <row r="2187">
          <cell r="A2187" t="str">
            <v>257635309202</v>
          </cell>
          <cell r="B2187" t="str">
            <v>F</v>
          </cell>
        </row>
        <row r="2188">
          <cell r="A2188" t="str">
            <v>257635309203</v>
          </cell>
          <cell r="B2188" t="str">
            <v>F</v>
          </cell>
        </row>
        <row r="2189">
          <cell r="A2189" t="str">
            <v>257635309204</v>
          </cell>
          <cell r="B2189" t="str">
            <v>F</v>
          </cell>
        </row>
        <row r="2190">
          <cell r="A2190" t="str">
            <v>257635309205</v>
          </cell>
          <cell r="B2190" t="str">
            <v>F</v>
          </cell>
        </row>
        <row r="2191">
          <cell r="A2191" t="str">
            <v>257635309206</v>
          </cell>
          <cell r="B2191" t="str">
            <v>F</v>
          </cell>
        </row>
        <row r="2192">
          <cell r="A2192" t="str">
            <v>257635309207</v>
          </cell>
          <cell r="B2192" t="str">
            <v>F</v>
          </cell>
        </row>
        <row r="2193">
          <cell r="A2193" t="str">
            <v>257635309208</v>
          </cell>
          <cell r="B2193" t="str">
            <v>F</v>
          </cell>
        </row>
        <row r="2194">
          <cell r="A2194" t="str">
            <v>25763530920820</v>
          </cell>
          <cell r="B2194" t="str">
            <v>F</v>
          </cell>
        </row>
        <row r="2195">
          <cell r="A2195" t="str">
            <v>257635309209</v>
          </cell>
          <cell r="B2195" t="str">
            <v>F</v>
          </cell>
        </row>
        <row r="2196">
          <cell r="A2196" t="str">
            <v>257635309901</v>
          </cell>
          <cell r="B2196" t="str">
            <v>F</v>
          </cell>
        </row>
        <row r="2197">
          <cell r="A2197" t="str">
            <v>257635309902</v>
          </cell>
          <cell r="B2197" t="str">
            <v>F</v>
          </cell>
        </row>
        <row r="2198">
          <cell r="A2198" t="str">
            <v>257635309903</v>
          </cell>
          <cell r="B2198" t="str">
            <v>F</v>
          </cell>
        </row>
        <row r="2199">
          <cell r="A2199" t="str">
            <v>257635600101</v>
          </cell>
          <cell r="B2199" t="str">
            <v>E50</v>
          </cell>
        </row>
        <row r="2200">
          <cell r="A2200" t="str">
            <v>257635600102</v>
          </cell>
          <cell r="B2200" t="str">
            <v>E50</v>
          </cell>
        </row>
        <row r="2201">
          <cell r="A2201" t="str">
            <v>257635600111</v>
          </cell>
          <cell r="B2201" t="str">
            <v>E99</v>
          </cell>
        </row>
        <row r="2202">
          <cell r="A2202" t="str">
            <v>257635600112</v>
          </cell>
          <cell r="B2202" t="str">
            <v>E50</v>
          </cell>
        </row>
        <row r="2203">
          <cell r="A2203" t="str">
            <v>257635603101</v>
          </cell>
          <cell r="B2203" t="str">
            <v>F</v>
          </cell>
        </row>
        <row r="2204">
          <cell r="A2204" t="str">
            <v>257635603102</v>
          </cell>
          <cell r="B2204" t="str">
            <v>F</v>
          </cell>
        </row>
        <row r="2205">
          <cell r="A2205" t="str">
            <v>257635604701</v>
          </cell>
          <cell r="B2205" t="str">
            <v>F</v>
          </cell>
        </row>
        <row r="2206">
          <cell r="A2206" t="str">
            <v>257635605301</v>
          </cell>
          <cell r="B2206" t="str">
            <v>F</v>
          </cell>
        </row>
        <row r="2207">
          <cell r="A2207" t="str">
            <v>257635605501</v>
          </cell>
          <cell r="B2207" t="str">
            <v>E50</v>
          </cell>
        </row>
        <row r="2208">
          <cell r="A2208" t="str">
            <v>257635605502</v>
          </cell>
          <cell r="B2208" t="str">
            <v>E50</v>
          </cell>
        </row>
        <row r="2209">
          <cell r="A2209" t="str">
            <v>257635605503</v>
          </cell>
          <cell r="B2209" t="str">
            <v>E50</v>
          </cell>
        </row>
        <row r="2210">
          <cell r="A2210" t="str">
            <v>25763560550460</v>
          </cell>
          <cell r="B2210" t="str">
            <v>F30</v>
          </cell>
        </row>
        <row r="2211">
          <cell r="A2211" t="str">
            <v>25763560550461</v>
          </cell>
          <cell r="B2211" t="str">
            <v>F30</v>
          </cell>
        </row>
        <row r="2212">
          <cell r="A2212" t="str">
            <v>257635605506</v>
          </cell>
          <cell r="B2212" t="str">
            <v>E50</v>
          </cell>
        </row>
        <row r="2213">
          <cell r="A2213" t="str">
            <v>25763560550650</v>
          </cell>
          <cell r="B2213" t="str">
            <v>F</v>
          </cell>
        </row>
        <row r="2214">
          <cell r="A2214" t="str">
            <v>25763560550660</v>
          </cell>
          <cell r="B2214" t="str">
            <v>F30</v>
          </cell>
        </row>
        <row r="2215">
          <cell r="A2215" t="str">
            <v>25763560550661</v>
          </cell>
          <cell r="B2215" t="str">
            <v>F</v>
          </cell>
        </row>
        <row r="2216">
          <cell r="A2216" t="str">
            <v>25763560550662</v>
          </cell>
          <cell r="B2216" t="str">
            <v>F30</v>
          </cell>
        </row>
        <row r="2217">
          <cell r="A2217" t="str">
            <v>257635606502</v>
          </cell>
          <cell r="B2217" t="str">
            <v>F</v>
          </cell>
        </row>
        <row r="2218">
          <cell r="A2218" t="str">
            <v>257635608201</v>
          </cell>
          <cell r="B2218" t="str">
            <v>F</v>
          </cell>
        </row>
        <row r="2219">
          <cell r="A2219" t="str">
            <v>257635608202</v>
          </cell>
          <cell r="B2219" t="str">
            <v>F</v>
          </cell>
        </row>
        <row r="2220">
          <cell r="A2220" t="str">
            <v>257635608301</v>
          </cell>
          <cell r="B2220" t="str">
            <v>F</v>
          </cell>
        </row>
        <row r="2221">
          <cell r="A2221" t="str">
            <v>257635608302</v>
          </cell>
          <cell r="B2221" t="str">
            <v>F</v>
          </cell>
        </row>
        <row r="2222">
          <cell r="A2222" t="str">
            <v>257635608303</v>
          </cell>
          <cell r="B2222" t="str">
            <v>F</v>
          </cell>
        </row>
        <row r="2223">
          <cell r="A2223" t="str">
            <v>257635608304</v>
          </cell>
          <cell r="B2223" t="str">
            <v>F</v>
          </cell>
        </row>
        <row r="2224">
          <cell r="A2224" t="str">
            <v>257635608305</v>
          </cell>
          <cell r="B2224" t="str">
            <v>F</v>
          </cell>
        </row>
        <row r="2225">
          <cell r="A2225" t="str">
            <v>257635608306</v>
          </cell>
          <cell r="B2225" t="str">
            <v>F</v>
          </cell>
        </row>
        <row r="2226">
          <cell r="A2226" t="str">
            <v>257635608307</v>
          </cell>
          <cell r="B2226" t="str">
            <v>F</v>
          </cell>
        </row>
        <row r="2227">
          <cell r="A2227" t="str">
            <v>257635608308</v>
          </cell>
          <cell r="B2227" t="str">
            <v>F</v>
          </cell>
        </row>
        <row r="2228">
          <cell r="A2228" t="str">
            <v>257635608309</v>
          </cell>
          <cell r="B2228" t="str">
            <v>F</v>
          </cell>
        </row>
        <row r="2229">
          <cell r="A2229" t="str">
            <v>257635608310</v>
          </cell>
          <cell r="B2229" t="str">
            <v>F</v>
          </cell>
        </row>
        <row r="2230">
          <cell r="A2230" t="str">
            <v>257635608601</v>
          </cell>
          <cell r="B2230" t="str">
            <v>F</v>
          </cell>
        </row>
        <row r="2231">
          <cell r="A2231" t="str">
            <v>257635608602</v>
          </cell>
          <cell r="B2231" t="str">
            <v>F</v>
          </cell>
        </row>
        <row r="2232">
          <cell r="A2232" t="str">
            <v>257635608603</v>
          </cell>
          <cell r="B2232" t="str">
            <v>F30</v>
          </cell>
        </row>
        <row r="2233">
          <cell r="A2233" t="str">
            <v>25763560860320</v>
          </cell>
          <cell r="B2233" t="str">
            <v>F</v>
          </cell>
        </row>
        <row r="2234">
          <cell r="A2234" t="str">
            <v>25763560860360</v>
          </cell>
          <cell r="B2234" t="str">
            <v>F</v>
          </cell>
        </row>
        <row r="2235">
          <cell r="A2235" t="str">
            <v>257635608609</v>
          </cell>
          <cell r="B2235" t="str">
            <v>F30</v>
          </cell>
        </row>
        <row r="2236">
          <cell r="A2236" t="str">
            <v>25763560860950</v>
          </cell>
          <cell r="B2236" t="str">
            <v>F</v>
          </cell>
        </row>
        <row r="2237">
          <cell r="A2237" t="str">
            <v>25763560860960</v>
          </cell>
          <cell r="B2237" t="str">
            <v>F30</v>
          </cell>
        </row>
        <row r="2238">
          <cell r="A2238" t="str">
            <v>257635707905</v>
          </cell>
          <cell r="B2238" t="str">
            <v>F30</v>
          </cell>
        </row>
        <row r="2239">
          <cell r="A2239" t="str">
            <v>25763570790550</v>
          </cell>
          <cell r="B2239" t="str">
            <v>F</v>
          </cell>
        </row>
        <row r="2240">
          <cell r="A2240" t="str">
            <v>257635900101</v>
          </cell>
          <cell r="B2240" t="str">
            <v>E50</v>
          </cell>
        </row>
        <row r="2241">
          <cell r="A2241" t="str">
            <v>257635900106</v>
          </cell>
          <cell r="B2241" t="str">
            <v>F</v>
          </cell>
        </row>
        <row r="2242">
          <cell r="A2242" t="str">
            <v>257635900122</v>
          </cell>
          <cell r="B2242" t="str">
            <v>F</v>
          </cell>
        </row>
        <row r="2243">
          <cell r="A2243" t="str">
            <v>257635905101</v>
          </cell>
          <cell r="B2243" t="str">
            <v>F30</v>
          </cell>
        </row>
        <row r="2244">
          <cell r="A2244" t="str">
            <v>25763590510150</v>
          </cell>
          <cell r="B2244" t="str">
            <v>F</v>
          </cell>
        </row>
        <row r="2245">
          <cell r="A2245" t="str">
            <v>257635905301</v>
          </cell>
          <cell r="B2245" t="str">
            <v>F</v>
          </cell>
        </row>
        <row r="2246">
          <cell r="A2246" t="str">
            <v>257635905401</v>
          </cell>
          <cell r="B2246" t="str">
            <v>F30</v>
          </cell>
        </row>
        <row r="2247">
          <cell r="A2247" t="str">
            <v>25763590540150</v>
          </cell>
          <cell r="B2247" t="str">
            <v>F</v>
          </cell>
        </row>
        <row r="2248">
          <cell r="A2248" t="str">
            <v>257635906601</v>
          </cell>
          <cell r="B2248" t="str">
            <v>F</v>
          </cell>
        </row>
        <row r="2249">
          <cell r="A2249" t="str">
            <v>257635908205</v>
          </cell>
          <cell r="B2249" t="str">
            <v>F</v>
          </cell>
        </row>
        <row r="2250">
          <cell r="A2250" t="str">
            <v>257635908701</v>
          </cell>
          <cell r="B2250" t="str">
            <v>F</v>
          </cell>
        </row>
        <row r="2251">
          <cell r="A2251" t="str">
            <v>257640106501</v>
          </cell>
          <cell r="B2251" t="str">
            <v>E50</v>
          </cell>
        </row>
        <row r="2252">
          <cell r="A2252" t="str">
            <v>257640106701</v>
          </cell>
          <cell r="B2252" t="str">
            <v>F</v>
          </cell>
        </row>
        <row r="2253">
          <cell r="A2253" t="str">
            <v>257640206701</v>
          </cell>
          <cell r="B2253" t="str">
            <v>F</v>
          </cell>
        </row>
        <row r="2254">
          <cell r="A2254" t="str">
            <v>257642100112</v>
          </cell>
          <cell r="B2254" t="str">
            <v>E50</v>
          </cell>
        </row>
        <row r="2255">
          <cell r="A2255" t="str">
            <v>257642100113</v>
          </cell>
          <cell r="B2255" t="str">
            <v>E50</v>
          </cell>
        </row>
        <row r="2256">
          <cell r="A2256" t="str">
            <v>257642103203</v>
          </cell>
          <cell r="B2256" t="str">
            <v>F</v>
          </cell>
        </row>
        <row r="2257">
          <cell r="A2257" t="str">
            <v>257642103705</v>
          </cell>
          <cell r="B2257" t="str">
            <v>F</v>
          </cell>
        </row>
        <row r="2258">
          <cell r="A2258" t="str">
            <v>257642103708</v>
          </cell>
          <cell r="B2258" t="str">
            <v>F</v>
          </cell>
        </row>
        <row r="2259">
          <cell r="A2259" t="str">
            <v>25764210370850</v>
          </cell>
          <cell r="B2259" t="str">
            <v>F</v>
          </cell>
        </row>
        <row r="2260">
          <cell r="A2260" t="str">
            <v>257642103755</v>
          </cell>
          <cell r="B2260" t="str">
            <v>F</v>
          </cell>
        </row>
        <row r="2261">
          <cell r="A2261" t="str">
            <v>257642106501</v>
          </cell>
          <cell r="B2261" t="str">
            <v>F</v>
          </cell>
        </row>
        <row r="2262">
          <cell r="A2262" t="str">
            <v>257642106714</v>
          </cell>
          <cell r="B2262" t="str">
            <v>F</v>
          </cell>
        </row>
        <row r="2263">
          <cell r="A2263" t="str">
            <v>257642108006</v>
          </cell>
          <cell r="B2263" t="str">
            <v>F</v>
          </cell>
        </row>
        <row r="2264">
          <cell r="A2264" t="str">
            <v>257642108205</v>
          </cell>
          <cell r="B2264" t="str">
            <v>F</v>
          </cell>
        </row>
        <row r="2265">
          <cell r="A2265" t="str">
            <v>257642108602</v>
          </cell>
          <cell r="B2265" t="str">
            <v>F</v>
          </cell>
        </row>
        <row r="2266">
          <cell r="A2266" t="str">
            <v>257642108703</v>
          </cell>
          <cell r="B2266" t="str">
            <v>F</v>
          </cell>
        </row>
        <row r="2267">
          <cell r="A2267" t="str">
            <v>257642108704</v>
          </cell>
          <cell r="B2267" t="str">
            <v>F</v>
          </cell>
        </row>
        <row r="2268">
          <cell r="A2268" t="str">
            <v>257642137108</v>
          </cell>
          <cell r="B2268" t="str">
            <v>F</v>
          </cell>
        </row>
        <row r="2269">
          <cell r="A2269" t="str">
            <v>257642300121</v>
          </cell>
          <cell r="B2269" t="str">
            <v>E50</v>
          </cell>
        </row>
        <row r="2270">
          <cell r="A2270" t="str">
            <v>257642300122</v>
          </cell>
          <cell r="B2270" t="str">
            <v>E50</v>
          </cell>
        </row>
        <row r="2271">
          <cell r="A2271" t="str">
            <v>257642300127</v>
          </cell>
          <cell r="B2271" t="str">
            <v>F</v>
          </cell>
        </row>
        <row r="2272">
          <cell r="A2272" t="str">
            <v>257642300128</v>
          </cell>
          <cell r="B2272" t="str">
            <v>F</v>
          </cell>
        </row>
        <row r="2273">
          <cell r="A2273" t="str">
            <v>257642306704</v>
          </cell>
          <cell r="B2273" t="str">
            <v>F</v>
          </cell>
        </row>
        <row r="2274">
          <cell r="A2274" t="str">
            <v>257642307103</v>
          </cell>
          <cell r="B2274" t="str">
            <v>E50</v>
          </cell>
        </row>
        <row r="2275">
          <cell r="A2275" t="str">
            <v>257642307104</v>
          </cell>
          <cell r="B2275" t="str">
            <v>E50</v>
          </cell>
        </row>
        <row r="2276">
          <cell r="A2276" t="str">
            <v>257642307105</v>
          </cell>
          <cell r="B2276" t="str">
            <v>E50</v>
          </cell>
        </row>
        <row r="2277">
          <cell r="A2277" t="str">
            <v>257642307109</v>
          </cell>
          <cell r="B2277" t="str">
            <v>F</v>
          </cell>
        </row>
        <row r="2278">
          <cell r="A2278" t="str">
            <v>257642307110</v>
          </cell>
          <cell r="B2278" t="str">
            <v>F</v>
          </cell>
        </row>
        <row r="2279">
          <cell r="A2279" t="str">
            <v>257642307111</v>
          </cell>
          <cell r="B2279" t="str">
            <v>F</v>
          </cell>
        </row>
        <row r="2280">
          <cell r="A2280" t="str">
            <v>257642308701</v>
          </cell>
          <cell r="B2280" t="str">
            <v>F</v>
          </cell>
        </row>
        <row r="2281">
          <cell r="A2281" t="str">
            <v>257643106802</v>
          </cell>
          <cell r="B2281" t="str">
            <v>E50</v>
          </cell>
        </row>
        <row r="2282">
          <cell r="A2282" t="str">
            <v>257643200005</v>
          </cell>
          <cell r="B2282" t="str">
            <v/>
          </cell>
        </row>
        <row r="2283">
          <cell r="A2283" t="str">
            <v>257643200118</v>
          </cell>
          <cell r="B2283" t="str">
            <v>E50</v>
          </cell>
        </row>
        <row r="2284">
          <cell r="A2284" t="str">
            <v>257643200126</v>
          </cell>
          <cell r="B2284" t="str">
            <v>E50</v>
          </cell>
        </row>
        <row r="2285">
          <cell r="A2285" t="str">
            <v>257643206702</v>
          </cell>
          <cell r="B2285" t="str">
            <v>E50</v>
          </cell>
        </row>
        <row r="2286">
          <cell r="A2286" t="str">
            <v>257643208602</v>
          </cell>
          <cell r="B2286" t="str">
            <v>E50</v>
          </cell>
        </row>
        <row r="2287">
          <cell r="A2287" t="str">
            <v>257643506805</v>
          </cell>
          <cell r="B2287" t="str">
            <v>F</v>
          </cell>
        </row>
        <row r="2288">
          <cell r="A2288" t="str">
            <v>257647507101</v>
          </cell>
          <cell r="B2288" t="str">
            <v>E50</v>
          </cell>
        </row>
        <row r="2289">
          <cell r="A2289" t="str">
            <v>258235300101</v>
          </cell>
          <cell r="B2289" t="str">
            <v>F</v>
          </cell>
        </row>
        <row r="2290">
          <cell r="A2290" t="str">
            <v>258235305401</v>
          </cell>
          <cell r="B2290" t="str">
            <v>E50</v>
          </cell>
        </row>
        <row r="2291">
          <cell r="A2291" t="str">
            <v>258235305402</v>
          </cell>
          <cell r="B2291" t="str">
            <v>E50</v>
          </cell>
        </row>
        <row r="2292">
          <cell r="A2292" t="str">
            <v>258942306304</v>
          </cell>
          <cell r="B2292" t="str">
            <v>F</v>
          </cell>
        </row>
        <row r="2293">
          <cell r="A2293" t="str">
            <v>259939000104</v>
          </cell>
          <cell r="B2293" t="str">
            <v>E99</v>
          </cell>
        </row>
        <row r="2294">
          <cell r="A2294" t="str">
            <v>259939000105</v>
          </cell>
          <cell r="B2294" t="str">
            <v>E50</v>
          </cell>
        </row>
        <row r="2295">
          <cell r="A2295" t="str">
            <v>259939000109</v>
          </cell>
          <cell r="B2295" t="str">
            <v>E99</v>
          </cell>
        </row>
        <row r="2296">
          <cell r="A2296" t="str">
            <v>259939000110</v>
          </cell>
          <cell r="B2296" t="str">
            <v>E50</v>
          </cell>
        </row>
        <row r="2297">
          <cell r="A2297" t="str">
            <v>259939100112</v>
          </cell>
          <cell r="B2297" t="str">
            <v>E50</v>
          </cell>
        </row>
        <row r="2298">
          <cell r="A2298" t="str">
            <v>25993910011260</v>
          </cell>
          <cell r="B2298" t="str">
            <v>F30</v>
          </cell>
        </row>
        <row r="2299">
          <cell r="A2299" t="str">
            <v>259939100119</v>
          </cell>
          <cell r="B2299" t="str">
            <v>E50</v>
          </cell>
        </row>
        <row r="2300">
          <cell r="A2300" t="str">
            <v>259939100120</v>
          </cell>
          <cell r="B2300" t="str">
            <v>E99</v>
          </cell>
        </row>
        <row r="2301">
          <cell r="A2301" t="str">
            <v>259939100121</v>
          </cell>
          <cell r="B2301" t="str">
            <v>E50</v>
          </cell>
        </row>
        <row r="2302">
          <cell r="A2302" t="str">
            <v>259939100122</v>
          </cell>
          <cell r="B2302" t="str">
            <v>F</v>
          </cell>
        </row>
        <row r="2303">
          <cell r="A2303" t="str">
            <v>259939100124</v>
          </cell>
          <cell r="B2303" t="str">
            <v>E50</v>
          </cell>
        </row>
        <row r="2304">
          <cell r="A2304" t="str">
            <v>259939100125</v>
          </cell>
          <cell r="B2304" t="str">
            <v>E99</v>
          </cell>
        </row>
        <row r="2305">
          <cell r="A2305" t="str">
            <v>259939100126</v>
          </cell>
          <cell r="B2305" t="str">
            <v>X</v>
          </cell>
        </row>
        <row r="2306">
          <cell r="A2306" t="str">
            <v>259939100127</v>
          </cell>
          <cell r="B2306" t="str">
            <v>E50</v>
          </cell>
        </row>
        <row r="2307">
          <cell r="A2307" t="str">
            <v>25993910012760</v>
          </cell>
          <cell r="B2307" t="str">
            <v>F30</v>
          </cell>
        </row>
        <row r="2308">
          <cell r="A2308" t="str">
            <v>25993910012761</v>
          </cell>
          <cell r="B2308" t="str">
            <v>F30</v>
          </cell>
        </row>
        <row r="2309">
          <cell r="A2309" t="str">
            <v>25993910012762</v>
          </cell>
          <cell r="B2309" t="str">
            <v>F30</v>
          </cell>
        </row>
        <row r="2310">
          <cell r="A2310" t="str">
            <v>25993910012763</v>
          </cell>
          <cell r="B2310" t="str">
            <v>F30</v>
          </cell>
        </row>
        <row r="2311">
          <cell r="A2311" t="str">
            <v>25993910012765</v>
          </cell>
          <cell r="B2311" t="str">
            <v>F30</v>
          </cell>
        </row>
        <row r="2312">
          <cell r="A2312" t="str">
            <v>259939105102</v>
          </cell>
          <cell r="B2312" t="str">
            <v>F</v>
          </cell>
        </row>
        <row r="2313">
          <cell r="A2313" t="str">
            <v>259939105110</v>
          </cell>
          <cell r="B2313" t="str">
            <v>F</v>
          </cell>
        </row>
        <row r="2314">
          <cell r="A2314" t="str">
            <v>25993910511060</v>
          </cell>
          <cell r="B2314" t="str">
            <v>F30</v>
          </cell>
        </row>
        <row r="2315">
          <cell r="A2315" t="str">
            <v>259939105111</v>
          </cell>
          <cell r="B2315" t="str">
            <v>F</v>
          </cell>
        </row>
        <row r="2316">
          <cell r="A2316" t="str">
            <v>259939107103</v>
          </cell>
          <cell r="B2316" t="str">
            <v>E50</v>
          </cell>
        </row>
        <row r="2317">
          <cell r="A2317" t="str">
            <v>25993910710350</v>
          </cell>
          <cell r="B2317" t="str">
            <v>F</v>
          </cell>
        </row>
        <row r="2318">
          <cell r="A2318" t="str">
            <v>25993910710360</v>
          </cell>
          <cell r="B2318" t="str">
            <v>F30</v>
          </cell>
        </row>
        <row r="2319">
          <cell r="A2319" t="str">
            <v>259939107105</v>
          </cell>
          <cell r="B2319" t="str">
            <v>F</v>
          </cell>
        </row>
        <row r="2320">
          <cell r="A2320" t="str">
            <v>259939600113</v>
          </cell>
          <cell r="B2320" t="str">
            <v>E50</v>
          </cell>
        </row>
        <row r="2321">
          <cell r="A2321" t="str">
            <v>259939604701</v>
          </cell>
          <cell r="B2321" t="str">
            <v>F</v>
          </cell>
        </row>
        <row r="2322">
          <cell r="A2322" t="str">
            <v>260035100133</v>
          </cell>
          <cell r="B2322" t="str">
            <v>E50</v>
          </cell>
        </row>
        <row r="2323">
          <cell r="A2323" t="str">
            <v>260035105101</v>
          </cell>
          <cell r="B2323" t="str">
            <v>E50</v>
          </cell>
        </row>
        <row r="2324">
          <cell r="A2324" t="str">
            <v>260042300108</v>
          </cell>
          <cell r="B2324" t="str">
            <v>F</v>
          </cell>
        </row>
        <row r="2325">
          <cell r="A2325" t="str">
            <v>260042300109</v>
          </cell>
          <cell r="B2325" t="str">
            <v>F</v>
          </cell>
        </row>
        <row r="2326">
          <cell r="A2326" t="str">
            <v>260042300110</v>
          </cell>
          <cell r="B2326" t="str">
            <v>F</v>
          </cell>
        </row>
        <row r="2327">
          <cell r="A2327" t="str">
            <v>260042300111</v>
          </cell>
          <cell r="B2327" t="str">
            <v>F</v>
          </cell>
        </row>
        <row r="2328">
          <cell r="A2328" t="str">
            <v>260042300112</v>
          </cell>
          <cell r="B2328" t="str">
            <v>E50</v>
          </cell>
        </row>
        <row r="2329">
          <cell r="A2329" t="str">
            <v>260042300113</v>
          </cell>
          <cell r="B2329" t="str">
            <v>E50</v>
          </cell>
        </row>
        <row r="2330">
          <cell r="A2330" t="str">
            <v>260042300114</v>
          </cell>
          <cell r="B2330" t="str">
            <v>F</v>
          </cell>
        </row>
        <row r="2331">
          <cell r="A2331" t="str">
            <v>260042307108</v>
          </cell>
          <cell r="B2331" t="str">
            <v>F</v>
          </cell>
        </row>
        <row r="2332">
          <cell r="A2332" t="str">
            <v>260042307109</v>
          </cell>
          <cell r="B2332" t="str">
            <v>F</v>
          </cell>
        </row>
        <row r="2333">
          <cell r="A2333" t="str">
            <v>260042307110</v>
          </cell>
          <cell r="B2333" t="str">
            <v>F</v>
          </cell>
        </row>
        <row r="2334">
          <cell r="A2334" t="str">
            <v>260042307112</v>
          </cell>
          <cell r="B2334" t="str">
            <v>F</v>
          </cell>
        </row>
        <row r="2335">
          <cell r="A2335" t="str">
            <v>260042307113</v>
          </cell>
          <cell r="B2335" t="str">
            <v>F</v>
          </cell>
        </row>
        <row r="2336">
          <cell r="A2336" t="str">
            <v>260042307115</v>
          </cell>
          <cell r="B2336" t="str">
            <v>F</v>
          </cell>
        </row>
        <row r="2337">
          <cell r="A2337" t="str">
            <v>260042307116</v>
          </cell>
          <cell r="B2337" t="str">
            <v>F</v>
          </cell>
        </row>
        <row r="2338">
          <cell r="A2338" t="str">
            <v>260432600101</v>
          </cell>
          <cell r="B2338" t="str">
            <v>F</v>
          </cell>
        </row>
        <row r="2339">
          <cell r="A2339" t="str">
            <v>260432600102</v>
          </cell>
          <cell r="B2339" t="str">
            <v>F</v>
          </cell>
        </row>
        <row r="2340">
          <cell r="A2340" t="str">
            <v>260432600103</v>
          </cell>
          <cell r="B2340" t="str">
            <v>F</v>
          </cell>
        </row>
        <row r="2341">
          <cell r="A2341" t="str">
            <v>260432603301</v>
          </cell>
          <cell r="B2341" t="str">
            <v>F</v>
          </cell>
        </row>
        <row r="2342">
          <cell r="A2342" t="str">
            <v>260432603302</v>
          </cell>
          <cell r="B2342" t="str">
            <v>F</v>
          </cell>
        </row>
        <row r="2343">
          <cell r="A2343" t="str">
            <v>260433000102</v>
          </cell>
          <cell r="B2343" t="str">
            <v>E99</v>
          </cell>
        </row>
        <row r="2344">
          <cell r="A2344" t="str">
            <v>260433105105</v>
          </cell>
          <cell r="B2344" t="str">
            <v>E99</v>
          </cell>
        </row>
        <row r="2345">
          <cell r="A2345" t="str">
            <v>26043310510550</v>
          </cell>
          <cell r="B2345" t="str">
            <v>F</v>
          </cell>
        </row>
        <row r="2346">
          <cell r="A2346" t="str">
            <v>260433105107</v>
          </cell>
          <cell r="B2346" t="str">
            <v>E99</v>
          </cell>
        </row>
        <row r="2347">
          <cell r="A2347" t="str">
            <v>260433105108</v>
          </cell>
          <cell r="B2347" t="str">
            <v>E99</v>
          </cell>
        </row>
        <row r="2348">
          <cell r="A2348" t="str">
            <v>260433105109</v>
          </cell>
          <cell r="B2348" t="str">
            <v>E99</v>
          </cell>
        </row>
        <row r="2349">
          <cell r="A2349" t="str">
            <v>260433400102</v>
          </cell>
          <cell r="B2349" t="str">
            <v>E99</v>
          </cell>
        </row>
        <row r="2350">
          <cell r="A2350" t="str">
            <v>260433403101</v>
          </cell>
          <cell r="B2350" t="str">
            <v>F</v>
          </cell>
        </row>
        <row r="2351">
          <cell r="A2351" t="str">
            <v>26043340510250</v>
          </cell>
          <cell r="B2351" t="str">
            <v>F</v>
          </cell>
        </row>
        <row r="2352">
          <cell r="A2352" t="str">
            <v>26043340510261</v>
          </cell>
          <cell r="B2352" t="str">
            <v>F30</v>
          </cell>
        </row>
        <row r="2353">
          <cell r="A2353" t="str">
            <v>260433405103</v>
          </cell>
          <cell r="B2353" t="str">
            <v>E50</v>
          </cell>
        </row>
        <row r="2354">
          <cell r="A2354" t="str">
            <v>26043340510350</v>
          </cell>
          <cell r="B2354" t="str">
            <v>F</v>
          </cell>
        </row>
        <row r="2355">
          <cell r="A2355" t="str">
            <v>26043340510361</v>
          </cell>
          <cell r="B2355" t="str">
            <v>F30</v>
          </cell>
        </row>
        <row r="2356">
          <cell r="A2356" t="str">
            <v>26043380510150</v>
          </cell>
          <cell r="B2356" t="str">
            <v>F</v>
          </cell>
        </row>
        <row r="2357">
          <cell r="A2357" t="str">
            <v>260433805102</v>
          </cell>
          <cell r="B2357" t="str">
            <v>F30</v>
          </cell>
        </row>
        <row r="2358">
          <cell r="A2358" t="str">
            <v>26043380510250</v>
          </cell>
          <cell r="B2358" t="str">
            <v>F</v>
          </cell>
        </row>
        <row r="2359">
          <cell r="A2359" t="str">
            <v>260435000139</v>
          </cell>
          <cell r="B2359" t="str">
            <v>E99</v>
          </cell>
        </row>
        <row r="2360">
          <cell r="A2360" t="str">
            <v>260435000141</v>
          </cell>
          <cell r="B2360" t="str">
            <v>E99</v>
          </cell>
        </row>
        <row r="2361">
          <cell r="A2361" t="str">
            <v>260435000143</v>
          </cell>
          <cell r="B2361" t="str">
            <v>E99</v>
          </cell>
        </row>
        <row r="2362">
          <cell r="A2362" t="str">
            <v>260435000151</v>
          </cell>
          <cell r="B2362" t="str">
            <v>E99</v>
          </cell>
        </row>
        <row r="2363">
          <cell r="A2363" t="str">
            <v>260435100101</v>
          </cell>
          <cell r="B2363" t="str">
            <v>E50</v>
          </cell>
        </row>
        <row r="2364">
          <cell r="A2364" t="str">
            <v>260435100102</v>
          </cell>
          <cell r="B2364" t="str">
            <v>E50</v>
          </cell>
        </row>
        <row r="2365">
          <cell r="A2365" t="str">
            <v>260435100103</v>
          </cell>
          <cell r="B2365" t="str">
            <v>E50</v>
          </cell>
        </row>
        <row r="2366">
          <cell r="A2366" t="str">
            <v>260435100108</v>
          </cell>
          <cell r="B2366" t="str">
            <v>E50</v>
          </cell>
        </row>
        <row r="2367">
          <cell r="A2367" t="str">
            <v>260435100109</v>
          </cell>
          <cell r="B2367" t="str">
            <v>E50</v>
          </cell>
        </row>
        <row r="2368">
          <cell r="A2368" t="str">
            <v>260435100111</v>
          </cell>
          <cell r="B2368" t="str">
            <v>F</v>
          </cell>
        </row>
        <row r="2369">
          <cell r="A2369" t="str">
            <v>260435100112</v>
          </cell>
          <cell r="B2369" t="str">
            <v>F</v>
          </cell>
        </row>
        <row r="2370">
          <cell r="A2370" t="str">
            <v>260435100118</v>
          </cell>
          <cell r="B2370" t="str">
            <v>E99</v>
          </cell>
        </row>
        <row r="2371">
          <cell r="A2371" t="str">
            <v>260435100119</v>
          </cell>
          <cell r="B2371" t="str">
            <v>E99</v>
          </cell>
        </row>
        <row r="2372">
          <cell r="A2372" t="str">
            <v>260435100120</v>
          </cell>
          <cell r="B2372" t="str">
            <v>E50</v>
          </cell>
        </row>
        <row r="2373">
          <cell r="A2373" t="str">
            <v>260435100121</v>
          </cell>
          <cell r="B2373" t="str">
            <v>E50</v>
          </cell>
        </row>
        <row r="2374">
          <cell r="A2374" t="str">
            <v>260435100123</v>
          </cell>
          <cell r="B2374" t="str">
            <v>E99</v>
          </cell>
        </row>
        <row r="2375">
          <cell r="A2375" t="str">
            <v>260435103501</v>
          </cell>
          <cell r="B2375" t="str">
            <v>F30</v>
          </cell>
        </row>
        <row r="2376">
          <cell r="A2376" t="str">
            <v>260435103704</v>
          </cell>
          <cell r="B2376" t="str">
            <v>E50</v>
          </cell>
        </row>
        <row r="2377">
          <cell r="A2377" t="str">
            <v>26043510370450</v>
          </cell>
          <cell r="B2377" t="str">
            <v>F</v>
          </cell>
        </row>
        <row r="2378">
          <cell r="A2378" t="str">
            <v>260435105101</v>
          </cell>
          <cell r="B2378" t="str">
            <v>F30</v>
          </cell>
        </row>
        <row r="2379">
          <cell r="A2379" t="str">
            <v>260435105102</v>
          </cell>
          <cell r="B2379" t="str">
            <v>E99</v>
          </cell>
        </row>
        <row r="2380">
          <cell r="A2380" t="str">
            <v>26043510510250</v>
          </cell>
          <cell r="B2380" t="str">
            <v>F</v>
          </cell>
        </row>
        <row r="2381">
          <cell r="A2381" t="str">
            <v>26043510510260</v>
          </cell>
          <cell r="B2381" t="str">
            <v>F30</v>
          </cell>
        </row>
        <row r="2382">
          <cell r="A2382" t="str">
            <v>260435106901</v>
          </cell>
          <cell r="B2382" t="str">
            <v>E50</v>
          </cell>
        </row>
        <row r="2383">
          <cell r="A2383" t="str">
            <v>26043510690150</v>
          </cell>
          <cell r="B2383" t="str">
            <v>F</v>
          </cell>
        </row>
        <row r="2384">
          <cell r="A2384" t="str">
            <v>26043510690160</v>
          </cell>
          <cell r="B2384" t="str">
            <v>E99</v>
          </cell>
        </row>
        <row r="2385">
          <cell r="A2385" t="str">
            <v>26043510690161</v>
          </cell>
          <cell r="B2385" t="str">
            <v>F30</v>
          </cell>
        </row>
        <row r="2386">
          <cell r="A2386" t="str">
            <v>260435108202</v>
          </cell>
          <cell r="B2386" t="str">
            <v>F</v>
          </cell>
        </row>
        <row r="2387">
          <cell r="A2387" t="str">
            <v>260435300101</v>
          </cell>
          <cell r="B2387" t="str">
            <v>E50</v>
          </cell>
        </row>
        <row r="2388">
          <cell r="A2388" t="str">
            <v>260435300102</v>
          </cell>
          <cell r="B2388" t="str">
            <v>E99</v>
          </cell>
        </row>
        <row r="2389">
          <cell r="A2389" t="str">
            <v>260435300103</v>
          </cell>
          <cell r="B2389" t="str">
            <v>E99</v>
          </cell>
        </row>
        <row r="2390">
          <cell r="A2390" t="str">
            <v>260435300104</v>
          </cell>
          <cell r="B2390" t="str">
            <v>E50</v>
          </cell>
        </row>
        <row r="2391">
          <cell r="A2391" t="str">
            <v>260435300106</v>
          </cell>
          <cell r="B2391" t="str">
            <v>F</v>
          </cell>
        </row>
        <row r="2392">
          <cell r="A2392" t="str">
            <v>260435300107</v>
          </cell>
          <cell r="B2392" t="str">
            <v>E50</v>
          </cell>
        </row>
        <row r="2393">
          <cell r="A2393" t="str">
            <v>260435300108</v>
          </cell>
          <cell r="B2393" t="str">
            <v>E50</v>
          </cell>
        </row>
        <row r="2394">
          <cell r="A2394" t="str">
            <v>260435300109</v>
          </cell>
          <cell r="B2394" t="str">
            <v>E99</v>
          </cell>
        </row>
        <row r="2395">
          <cell r="A2395" t="str">
            <v>260435300110</v>
          </cell>
          <cell r="B2395" t="str">
            <v>E50</v>
          </cell>
        </row>
        <row r="2396">
          <cell r="A2396" t="str">
            <v>260435300111</v>
          </cell>
          <cell r="B2396" t="str">
            <v>F</v>
          </cell>
        </row>
        <row r="2397">
          <cell r="A2397" t="str">
            <v>260435300117</v>
          </cell>
          <cell r="B2397" t="str">
            <v>E50</v>
          </cell>
        </row>
        <row r="2398">
          <cell r="A2398" t="str">
            <v>260435300118</v>
          </cell>
          <cell r="B2398" t="str">
            <v>E50</v>
          </cell>
        </row>
        <row r="2399">
          <cell r="A2399" t="str">
            <v>260435300120</v>
          </cell>
          <cell r="B2399" t="str">
            <v>E50</v>
          </cell>
        </row>
        <row r="2400">
          <cell r="A2400" t="str">
            <v>260435300121</v>
          </cell>
          <cell r="B2400" t="str">
            <v>E50</v>
          </cell>
        </row>
        <row r="2401">
          <cell r="A2401" t="str">
            <v>260435303102</v>
          </cell>
          <cell r="B2401" t="str">
            <v>F</v>
          </cell>
        </row>
        <row r="2402">
          <cell r="A2402" t="str">
            <v>260435305101</v>
          </cell>
          <cell r="B2402" t="str">
            <v>E50</v>
          </cell>
        </row>
        <row r="2403">
          <cell r="A2403" t="str">
            <v>26043530510150</v>
          </cell>
          <cell r="B2403" t="str">
            <v>F</v>
          </cell>
        </row>
        <row r="2404">
          <cell r="A2404" t="str">
            <v>26043530510161</v>
          </cell>
          <cell r="B2404" t="str">
            <v>F30</v>
          </cell>
        </row>
        <row r="2405">
          <cell r="A2405" t="str">
            <v>260435305102</v>
          </cell>
          <cell r="B2405" t="str">
            <v>E50</v>
          </cell>
        </row>
        <row r="2406">
          <cell r="A2406" t="str">
            <v>26043530510250</v>
          </cell>
          <cell r="B2406" t="str">
            <v>F</v>
          </cell>
        </row>
        <row r="2407">
          <cell r="A2407" t="str">
            <v>26043530510261</v>
          </cell>
          <cell r="B2407" t="str">
            <v>F30</v>
          </cell>
        </row>
        <row r="2408">
          <cell r="A2408" t="str">
            <v>260435305401</v>
          </cell>
          <cell r="B2408" t="str">
            <v>E50</v>
          </cell>
        </row>
        <row r="2409">
          <cell r="A2409" t="str">
            <v>26043530540150</v>
          </cell>
          <cell r="B2409" t="str">
            <v>F</v>
          </cell>
        </row>
        <row r="2410">
          <cell r="A2410" t="str">
            <v>26043530540160</v>
          </cell>
          <cell r="B2410" t="str">
            <v>F30</v>
          </cell>
        </row>
        <row r="2411">
          <cell r="A2411" t="str">
            <v>26043530540180</v>
          </cell>
          <cell r="B2411" t="str">
            <v>E99</v>
          </cell>
        </row>
        <row r="2412">
          <cell r="A2412" t="str">
            <v>26043530540181</v>
          </cell>
          <cell r="B2412" t="str">
            <v>F30</v>
          </cell>
        </row>
        <row r="2413">
          <cell r="A2413" t="str">
            <v>260435305402</v>
          </cell>
          <cell r="B2413" t="str">
            <v>E50</v>
          </cell>
        </row>
        <row r="2414">
          <cell r="A2414" t="str">
            <v>26043530540265</v>
          </cell>
          <cell r="B2414" t="str">
            <v>F30</v>
          </cell>
        </row>
        <row r="2415">
          <cell r="A2415" t="str">
            <v>26043530540269</v>
          </cell>
          <cell r="B2415" t="str">
            <v>F30</v>
          </cell>
        </row>
        <row r="2416">
          <cell r="A2416" t="str">
            <v>26043530540271</v>
          </cell>
          <cell r="B2416" t="str">
            <v>F30</v>
          </cell>
        </row>
        <row r="2417">
          <cell r="A2417" t="str">
            <v>26043530540280</v>
          </cell>
          <cell r="B2417" t="str">
            <v>E99</v>
          </cell>
        </row>
        <row r="2418">
          <cell r="A2418" t="str">
            <v>26043530540281</v>
          </cell>
          <cell r="B2418" t="str">
            <v>F30</v>
          </cell>
        </row>
        <row r="2419">
          <cell r="A2419" t="str">
            <v>260435305403</v>
          </cell>
          <cell r="B2419" t="str">
            <v>E99</v>
          </cell>
        </row>
        <row r="2420">
          <cell r="A2420" t="str">
            <v>26043530540350</v>
          </cell>
          <cell r="B2420" t="str">
            <v>F</v>
          </cell>
        </row>
        <row r="2421">
          <cell r="A2421" t="str">
            <v>26043530540361</v>
          </cell>
          <cell r="B2421" t="str">
            <v>F30</v>
          </cell>
        </row>
        <row r="2422">
          <cell r="A2422" t="str">
            <v>26043530540363</v>
          </cell>
          <cell r="B2422" t="str">
            <v>F30</v>
          </cell>
        </row>
        <row r="2423">
          <cell r="A2423" t="str">
            <v>26043530540380</v>
          </cell>
          <cell r="B2423" t="str">
            <v>E99</v>
          </cell>
        </row>
        <row r="2424">
          <cell r="A2424" t="str">
            <v>26043530540381</v>
          </cell>
          <cell r="B2424" t="str">
            <v>F30</v>
          </cell>
        </row>
        <row r="2425">
          <cell r="A2425" t="str">
            <v>260435305406</v>
          </cell>
          <cell r="B2425" t="str">
            <v>E50</v>
          </cell>
        </row>
        <row r="2426">
          <cell r="A2426" t="str">
            <v>260435305407</v>
          </cell>
          <cell r="B2426" t="str">
            <v>E50</v>
          </cell>
        </row>
        <row r="2427">
          <cell r="A2427" t="str">
            <v>260435305408</v>
          </cell>
          <cell r="B2427" t="str">
            <v>E50</v>
          </cell>
        </row>
        <row r="2428">
          <cell r="A2428" t="str">
            <v>26043530540850</v>
          </cell>
          <cell r="B2428" t="str">
            <v>F</v>
          </cell>
        </row>
        <row r="2429">
          <cell r="A2429" t="str">
            <v>260435305409</v>
          </cell>
          <cell r="B2429" t="str">
            <v>E50</v>
          </cell>
        </row>
        <row r="2430">
          <cell r="A2430" t="str">
            <v>26043530540950</v>
          </cell>
          <cell r="B2430" t="str">
            <v>F</v>
          </cell>
        </row>
        <row r="2431">
          <cell r="A2431" t="str">
            <v>260435305410</v>
          </cell>
          <cell r="B2431" t="str">
            <v>E50</v>
          </cell>
        </row>
        <row r="2432">
          <cell r="A2432" t="str">
            <v>26043530541050</v>
          </cell>
          <cell r="B2432" t="str">
            <v>F</v>
          </cell>
        </row>
        <row r="2433">
          <cell r="A2433" t="str">
            <v>260435305411</v>
          </cell>
          <cell r="B2433" t="str">
            <v>E50</v>
          </cell>
        </row>
        <row r="2434">
          <cell r="A2434" t="str">
            <v>26043530541150</v>
          </cell>
          <cell r="B2434" t="str">
            <v>F</v>
          </cell>
        </row>
        <row r="2435">
          <cell r="A2435" t="str">
            <v>26043530541165</v>
          </cell>
          <cell r="B2435" t="str">
            <v>F30</v>
          </cell>
        </row>
        <row r="2436">
          <cell r="A2436" t="str">
            <v>260435308307</v>
          </cell>
          <cell r="B2436" t="str">
            <v>F</v>
          </cell>
        </row>
        <row r="2437">
          <cell r="A2437" t="str">
            <v>260435308308</v>
          </cell>
          <cell r="B2437" t="str">
            <v>F</v>
          </cell>
        </row>
        <row r="2438">
          <cell r="A2438" t="str">
            <v>260435308309</v>
          </cell>
          <cell r="B2438" t="str">
            <v>F</v>
          </cell>
        </row>
        <row r="2439">
          <cell r="A2439" t="str">
            <v>260435308310</v>
          </cell>
          <cell r="B2439" t="str">
            <v>F</v>
          </cell>
        </row>
        <row r="2440">
          <cell r="A2440" t="str">
            <v>260435308313</v>
          </cell>
          <cell r="B2440" t="str">
            <v>F</v>
          </cell>
        </row>
        <row r="2441">
          <cell r="A2441" t="str">
            <v>260435308601</v>
          </cell>
          <cell r="B2441" t="str">
            <v>F</v>
          </cell>
        </row>
        <row r="2442">
          <cell r="A2442" t="str">
            <v>260435308627</v>
          </cell>
          <cell r="B2442" t="str">
            <v>F</v>
          </cell>
        </row>
        <row r="2443">
          <cell r="A2443" t="str">
            <v>260435308628</v>
          </cell>
          <cell r="B2443" t="str">
            <v>F</v>
          </cell>
        </row>
        <row r="2444">
          <cell r="A2444" t="str">
            <v>260435308629</v>
          </cell>
          <cell r="B2444" t="str">
            <v>F</v>
          </cell>
        </row>
        <row r="2445">
          <cell r="A2445" t="str">
            <v>260435308630</v>
          </cell>
          <cell r="B2445" t="str">
            <v>F</v>
          </cell>
        </row>
        <row r="2446">
          <cell r="A2446" t="str">
            <v>260435308631</v>
          </cell>
          <cell r="B2446" t="str">
            <v>F</v>
          </cell>
        </row>
        <row r="2447">
          <cell r="A2447" t="str">
            <v>260435308632</v>
          </cell>
          <cell r="B2447" t="str">
            <v>F</v>
          </cell>
        </row>
        <row r="2448">
          <cell r="A2448" t="str">
            <v>260435308633</v>
          </cell>
          <cell r="B2448" t="str">
            <v>F</v>
          </cell>
        </row>
        <row r="2449">
          <cell r="A2449" t="str">
            <v>260435308634</v>
          </cell>
          <cell r="B2449" t="str">
            <v>F</v>
          </cell>
        </row>
        <row r="2450">
          <cell r="A2450" t="str">
            <v>260435308635</v>
          </cell>
          <cell r="B2450" t="str">
            <v>F</v>
          </cell>
        </row>
        <row r="2451">
          <cell r="A2451" t="str">
            <v>260435308636</v>
          </cell>
          <cell r="B2451" t="str">
            <v>F</v>
          </cell>
        </row>
        <row r="2452">
          <cell r="A2452" t="str">
            <v>260435308637</v>
          </cell>
          <cell r="B2452" t="str">
            <v>F</v>
          </cell>
        </row>
        <row r="2453">
          <cell r="A2453" t="str">
            <v>260435308638</v>
          </cell>
          <cell r="B2453" t="str">
            <v>F</v>
          </cell>
        </row>
        <row r="2454">
          <cell r="A2454" t="str">
            <v>260435308639</v>
          </cell>
          <cell r="B2454" t="str">
            <v>F</v>
          </cell>
        </row>
        <row r="2455">
          <cell r="A2455" t="str">
            <v>260435308640</v>
          </cell>
          <cell r="B2455" t="str">
            <v>F</v>
          </cell>
        </row>
        <row r="2456">
          <cell r="A2456" t="str">
            <v>260435308641</v>
          </cell>
          <cell r="B2456" t="str">
            <v>F</v>
          </cell>
        </row>
        <row r="2457">
          <cell r="A2457" t="str">
            <v>260435308642</v>
          </cell>
          <cell r="B2457" t="str">
            <v>F</v>
          </cell>
        </row>
        <row r="2458">
          <cell r="A2458" t="str">
            <v>260435308643</v>
          </cell>
          <cell r="B2458" t="str">
            <v>F</v>
          </cell>
        </row>
        <row r="2459">
          <cell r="A2459" t="str">
            <v>260435308644</v>
          </cell>
          <cell r="B2459" t="str">
            <v>F</v>
          </cell>
        </row>
        <row r="2460">
          <cell r="A2460" t="str">
            <v>260435308645</v>
          </cell>
          <cell r="B2460" t="str">
            <v>F</v>
          </cell>
        </row>
        <row r="2461">
          <cell r="A2461" t="str">
            <v>260435308646</v>
          </cell>
          <cell r="B2461" t="str">
            <v>F</v>
          </cell>
        </row>
        <row r="2462">
          <cell r="A2462" t="str">
            <v>260435308647</v>
          </cell>
          <cell r="B2462" t="str">
            <v>F</v>
          </cell>
        </row>
        <row r="2463">
          <cell r="A2463" t="str">
            <v>260435308648</v>
          </cell>
          <cell r="B2463" t="str">
            <v>F</v>
          </cell>
        </row>
        <row r="2464">
          <cell r="A2464" t="str">
            <v>260435308649</v>
          </cell>
          <cell r="B2464" t="str">
            <v>F</v>
          </cell>
        </row>
        <row r="2465">
          <cell r="A2465" t="str">
            <v>260435308650</v>
          </cell>
          <cell r="B2465" t="str">
            <v>F</v>
          </cell>
        </row>
        <row r="2466">
          <cell r="A2466" t="str">
            <v>260435308651</v>
          </cell>
          <cell r="B2466" t="str">
            <v>F</v>
          </cell>
        </row>
        <row r="2467">
          <cell r="A2467" t="str">
            <v>260435308652</v>
          </cell>
          <cell r="B2467" t="str">
            <v>F</v>
          </cell>
        </row>
        <row r="2468">
          <cell r="A2468" t="str">
            <v>260435308653</v>
          </cell>
          <cell r="B2468" t="str">
            <v>F</v>
          </cell>
        </row>
        <row r="2469">
          <cell r="A2469" t="str">
            <v>260435308654</v>
          </cell>
          <cell r="B2469" t="str">
            <v>F</v>
          </cell>
        </row>
        <row r="2470">
          <cell r="A2470" t="str">
            <v>260435308655</v>
          </cell>
          <cell r="B2470" t="str">
            <v>F</v>
          </cell>
        </row>
        <row r="2471">
          <cell r="A2471" t="str">
            <v>260435308656</v>
          </cell>
          <cell r="B2471" t="str">
            <v>F</v>
          </cell>
        </row>
        <row r="2472">
          <cell r="A2472" t="str">
            <v>260435308658</v>
          </cell>
          <cell r="B2472" t="str">
            <v>F</v>
          </cell>
        </row>
        <row r="2473">
          <cell r="A2473" t="str">
            <v>260435308659</v>
          </cell>
          <cell r="B2473" t="str">
            <v>F</v>
          </cell>
        </row>
        <row r="2474">
          <cell r="A2474" t="str">
            <v>260435308660</v>
          </cell>
          <cell r="B2474" t="str">
            <v>F</v>
          </cell>
        </row>
        <row r="2475">
          <cell r="A2475" t="str">
            <v>260435600101</v>
          </cell>
          <cell r="B2475" t="str">
            <v>E50</v>
          </cell>
        </row>
        <row r="2476">
          <cell r="A2476" t="str">
            <v>260435600102</v>
          </cell>
          <cell r="B2476" t="str">
            <v>E99</v>
          </cell>
        </row>
        <row r="2477">
          <cell r="A2477" t="str">
            <v>260435600105</v>
          </cell>
          <cell r="B2477" t="str">
            <v>E50</v>
          </cell>
        </row>
        <row r="2478">
          <cell r="A2478" t="str">
            <v>260435600106</v>
          </cell>
          <cell r="B2478" t="str">
            <v>E99</v>
          </cell>
        </row>
        <row r="2479">
          <cell r="A2479" t="str">
            <v>260435600107</v>
          </cell>
          <cell r="B2479" t="str">
            <v>E50</v>
          </cell>
        </row>
        <row r="2480">
          <cell r="A2480" t="str">
            <v>260435600108</v>
          </cell>
          <cell r="B2480" t="str">
            <v>E99</v>
          </cell>
        </row>
        <row r="2481">
          <cell r="A2481" t="str">
            <v>26043560550450</v>
          </cell>
          <cell r="B2481" t="str">
            <v>F</v>
          </cell>
        </row>
        <row r="2482">
          <cell r="A2482" t="str">
            <v>26043560550460</v>
          </cell>
          <cell r="B2482" t="str">
            <v>F30</v>
          </cell>
        </row>
        <row r="2483">
          <cell r="A2483" t="str">
            <v>26043560550461</v>
          </cell>
          <cell r="B2483" t="str">
            <v>F30</v>
          </cell>
        </row>
        <row r="2484">
          <cell r="A2484" t="str">
            <v>260435605505</v>
          </cell>
          <cell r="B2484" t="str">
            <v>E50</v>
          </cell>
        </row>
        <row r="2485">
          <cell r="A2485" t="str">
            <v>26043560550550</v>
          </cell>
          <cell r="B2485" t="str">
            <v>F</v>
          </cell>
        </row>
        <row r="2486">
          <cell r="A2486" t="str">
            <v>26043560550561</v>
          </cell>
          <cell r="B2486" t="str">
            <v>F30</v>
          </cell>
        </row>
        <row r="2487">
          <cell r="A2487" t="str">
            <v>260435608201</v>
          </cell>
          <cell r="B2487" t="str">
            <v>F</v>
          </cell>
        </row>
        <row r="2488">
          <cell r="A2488" t="str">
            <v>260435707901</v>
          </cell>
          <cell r="B2488" t="str">
            <v>F</v>
          </cell>
        </row>
        <row r="2489">
          <cell r="A2489" t="str">
            <v>26043570790150</v>
          </cell>
          <cell r="B2489" t="str">
            <v>F</v>
          </cell>
        </row>
        <row r="2490">
          <cell r="A2490" t="str">
            <v>260435707902</v>
          </cell>
          <cell r="B2490" t="str">
            <v>F</v>
          </cell>
        </row>
        <row r="2491">
          <cell r="A2491" t="str">
            <v>26043570790250</v>
          </cell>
          <cell r="B2491" t="str">
            <v>F</v>
          </cell>
        </row>
        <row r="2492">
          <cell r="A2492" t="str">
            <v>260435707903</v>
          </cell>
          <cell r="B2492" t="str">
            <v>F</v>
          </cell>
        </row>
        <row r="2493">
          <cell r="A2493" t="str">
            <v>260435707904</v>
          </cell>
          <cell r="B2493" t="str">
            <v>F</v>
          </cell>
        </row>
        <row r="2494">
          <cell r="A2494" t="str">
            <v>260442103701</v>
          </cell>
          <cell r="B2494" t="str">
            <v>F</v>
          </cell>
        </row>
        <row r="2495">
          <cell r="A2495" t="str">
            <v>26044210370150</v>
          </cell>
          <cell r="B2495" t="str">
            <v>F</v>
          </cell>
        </row>
        <row r="2496">
          <cell r="A2496" t="str">
            <v>260442300101</v>
          </cell>
          <cell r="B2496" t="str">
            <v>F</v>
          </cell>
        </row>
        <row r="2497">
          <cell r="A2497" t="str">
            <v>260442300104</v>
          </cell>
          <cell r="B2497" t="str">
            <v>F</v>
          </cell>
        </row>
        <row r="2498">
          <cell r="A2498" t="str">
            <v>260442306901</v>
          </cell>
          <cell r="B2498" t="str">
            <v>F</v>
          </cell>
        </row>
        <row r="2499">
          <cell r="A2499" t="str">
            <v>260442307901</v>
          </cell>
          <cell r="B2499" t="str">
            <v>F</v>
          </cell>
        </row>
        <row r="2500">
          <cell r="A2500" t="str">
            <v>26044230790160</v>
          </cell>
          <cell r="B2500" t="str">
            <v>F30</v>
          </cell>
        </row>
        <row r="2501">
          <cell r="A2501" t="str">
            <v>260442307902</v>
          </cell>
          <cell r="B2501" t="str">
            <v>F</v>
          </cell>
        </row>
        <row r="2502">
          <cell r="A2502" t="str">
            <v>260539000109</v>
          </cell>
          <cell r="B2502" t="str">
            <v>E99</v>
          </cell>
        </row>
        <row r="2503">
          <cell r="A2503" t="str">
            <v>260539000110</v>
          </cell>
          <cell r="B2503" t="str">
            <v>E50</v>
          </cell>
        </row>
        <row r="2504">
          <cell r="A2504" t="str">
            <v>260539100113</v>
          </cell>
          <cell r="B2504" t="str">
            <v>E50</v>
          </cell>
        </row>
        <row r="2505">
          <cell r="A2505" t="str">
            <v>260539100116</v>
          </cell>
          <cell r="B2505" t="str">
            <v>E50</v>
          </cell>
        </row>
        <row r="2506">
          <cell r="A2506" t="str">
            <v>260539100117</v>
          </cell>
          <cell r="B2506" t="str">
            <v>F</v>
          </cell>
        </row>
        <row r="2507">
          <cell r="A2507" t="str">
            <v>260539100118</v>
          </cell>
          <cell r="B2507" t="str">
            <v>E50</v>
          </cell>
        </row>
        <row r="2508">
          <cell r="A2508" t="str">
            <v>260539100119</v>
          </cell>
          <cell r="B2508" t="str">
            <v>E50</v>
          </cell>
        </row>
        <row r="2509">
          <cell r="A2509" t="str">
            <v>260539100120</v>
          </cell>
          <cell r="B2509" t="str">
            <v>F</v>
          </cell>
        </row>
        <row r="2510">
          <cell r="A2510" t="str">
            <v>260539103201</v>
          </cell>
          <cell r="B2510" t="str">
            <v>F</v>
          </cell>
        </row>
        <row r="2511">
          <cell r="A2511" t="str">
            <v>260539103701</v>
          </cell>
          <cell r="B2511" t="str">
            <v>F</v>
          </cell>
        </row>
        <row r="2512">
          <cell r="A2512" t="str">
            <v>260539103702</v>
          </cell>
          <cell r="B2512" t="str">
            <v>F</v>
          </cell>
        </row>
        <row r="2513">
          <cell r="A2513" t="str">
            <v>260539105104</v>
          </cell>
          <cell r="B2513" t="str">
            <v>F</v>
          </cell>
        </row>
        <row r="2514">
          <cell r="A2514" t="str">
            <v>260539107101</v>
          </cell>
          <cell r="B2514" t="str">
            <v>F</v>
          </cell>
        </row>
        <row r="2515">
          <cell r="A2515" t="str">
            <v>26053910710150</v>
          </cell>
          <cell r="B2515" t="str">
            <v>F</v>
          </cell>
        </row>
        <row r="2516">
          <cell r="A2516" t="str">
            <v>260539600101</v>
          </cell>
          <cell r="B2516" t="str">
            <v>E99</v>
          </cell>
        </row>
        <row r="2517">
          <cell r="A2517" t="str">
            <v>260539600102</v>
          </cell>
          <cell r="B2517" t="str">
            <v>E50</v>
          </cell>
        </row>
        <row r="2518">
          <cell r="A2518" t="str">
            <v>260539605502</v>
          </cell>
          <cell r="B2518" t="str">
            <v>F</v>
          </cell>
        </row>
        <row r="2519">
          <cell r="A2519" t="str">
            <v>260539605503</v>
          </cell>
          <cell r="B2519" t="str">
            <v>E50</v>
          </cell>
        </row>
        <row r="2520">
          <cell r="A2520" t="str">
            <v>2608015133R</v>
          </cell>
          <cell r="B2520" t="str">
            <v>E50</v>
          </cell>
        </row>
        <row r="2521">
          <cell r="A2521" t="str">
            <v>260833000113</v>
          </cell>
          <cell r="B2521" t="str">
            <v>E50</v>
          </cell>
        </row>
        <row r="2522">
          <cell r="A2522" t="str">
            <v>260835105102</v>
          </cell>
          <cell r="B2522" t="str">
            <v>F</v>
          </cell>
        </row>
        <row r="2523">
          <cell r="A2523" t="str">
            <v>260835105103</v>
          </cell>
          <cell r="B2523" t="str">
            <v>F</v>
          </cell>
        </row>
        <row r="2524">
          <cell r="A2524" t="str">
            <v>260842300106</v>
          </cell>
          <cell r="B2524" t="str">
            <v>F</v>
          </cell>
        </row>
        <row r="2525">
          <cell r="A2525" t="str">
            <v>260842300107</v>
          </cell>
          <cell r="B2525" t="str">
            <v>F</v>
          </cell>
        </row>
        <row r="2526">
          <cell r="A2526" t="str">
            <v>260842300108</v>
          </cell>
          <cell r="B2526" t="str">
            <v>F</v>
          </cell>
        </row>
        <row r="2527">
          <cell r="A2527" t="str">
            <v>26084230010860</v>
          </cell>
          <cell r="B2527" t="str">
            <v>F30</v>
          </cell>
        </row>
        <row r="2528">
          <cell r="A2528" t="str">
            <v>260842300109</v>
          </cell>
          <cell r="B2528" t="str">
            <v>F</v>
          </cell>
        </row>
        <row r="2529">
          <cell r="A2529" t="str">
            <v>26084230010960</v>
          </cell>
          <cell r="B2529" t="str">
            <v>F30</v>
          </cell>
        </row>
        <row r="2530">
          <cell r="A2530" t="str">
            <v>260842307103</v>
          </cell>
          <cell r="B2530" t="str">
            <v>F</v>
          </cell>
        </row>
        <row r="2531">
          <cell r="A2531" t="str">
            <v>261033800103</v>
          </cell>
          <cell r="B2531" t="str">
            <v>F</v>
          </cell>
        </row>
        <row r="2532">
          <cell r="A2532" t="str">
            <v>261033805101</v>
          </cell>
          <cell r="B2532" t="str">
            <v>F30</v>
          </cell>
        </row>
        <row r="2533">
          <cell r="A2533" t="str">
            <v>26103380510150</v>
          </cell>
          <cell r="B2533" t="str">
            <v>F</v>
          </cell>
        </row>
        <row r="2534">
          <cell r="A2534" t="str">
            <v>261042100102</v>
          </cell>
          <cell r="B2534" t="str">
            <v>F</v>
          </cell>
        </row>
        <row r="2535">
          <cell r="A2535" t="str">
            <v>261042100103</v>
          </cell>
          <cell r="B2535" t="str">
            <v>F</v>
          </cell>
        </row>
        <row r="2536">
          <cell r="A2536" t="str">
            <v>261042108001</v>
          </cell>
          <cell r="B2536" t="str">
            <v>F</v>
          </cell>
        </row>
        <row r="2537">
          <cell r="A2537" t="str">
            <v>261042136302</v>
          </cell>
          <cell r="B2537" t="str">
            <v>F</v>
          </cell>
        </row>
        <row r="2538">
          <cell r="A2538" t="str">
            <v>261042300103</v>
          </cell>
          <cell r="B2538" t="str">
            <v>F</v>
          </cell>
        </row>
        <row r="2539">
          <cell r="A2539" t="str">
            <v>261042300104</v>
          </cell>
          <cell r="B2539" t="str">
            <v>F</v>
          </cell>
        </row>
        <row r="2540">
          <cell r="A2540" t="str">
            <v>261042303701</v>
          </cell>
          <cell r="B2540" t="str">
            <v>F</v>
          </cell>
        </row>
        <row r="2541">
          <cell r="A2541" t="str">
            <v>261042303751</v>
          </cell>
          <cell r="B2541" t="str">
            <v>F</v>
          </cell>
        </row>
        <row r="2542">
          <cell r="A2542" t="str">
            <v>261042307902</v>
          </cell>
          <cell r="B2542" t="str">
            <v>F</v>
          </cell>
        </row>
        <row r="2543">
          <cell r="A2543" t="str">
            <v>261042308001</v>
          </cell>
          <cell r="B2543" t="str">
            <v>F</v>
          </cell>
        </row>
        <row r="2544">
          <cell r="A2544" t="str">
            <v>261054509904</v>
          </cell>
          <cell r="B2544" t="str">
            <v>F</v>
          </cell>
        </row>
        <row r="2545">
          <cell r="A2545" t="str">
            <v>261235603102</v>
          </cell>
          <cell r="B2545" t="str">
            <v>E50</v>
          </cell>
        </row>
        <row r="2546">
          <cell r="A2546" t="str">
            <v>261428150102</v>
          </cell>
          <cell r="B2546" t="str">
            <v>E50</v>
          </cell>
        </row>
        <row r="2547">
          <cell r="A2547" t="str">
            <v>261428159901</v>
          </cell>
          <cell r="B2547" t="str">
            <v>F</v>
          </cell>
        </row>
        <row r="2548">
          <cell r="A2548" t="str">
            <v>261432350101</v>
          </cell>
          <cell r="B2548" t="str">
            <v>F</v>
          </cell>
        </row>
        <row r="2549">
          <cell r="A2549" t="str">
            <v>261432350102</v>
          </cell>
          <cell r="B2549" t="str">
            <v>F</v>
          </cell>
        </row>
        <row r="2550">
          <cell r="A2550" t="str">
            <v>261432357101</v>
          </cell>
          <cell r="B2550" t="str">
            <v>F</v>
          </cell>
        </row>
        <row r="2551">
          <cell r="A2551" t="str">
            <v>261432357102</v>
          </cell>
          <cell r="B2551" t="str">
            <v>F</v>
          </cell>
        </row>
        <row r="2552">
          <cell r="A2552" t="str">
            <v>261432357104</v>
          </cell>
          <cell r="B2552" t="str">
            <v>F</v>
          </cell>
        </row>
        <row r="2553">
          <cell r="A2553" t="str">
            <v>261432357105</v>
          </cell>
          <cell r="B2553" t="str">
            <v>F</v>
          </cell>
        </row>
        <row r="2554">
          <cell r="A2554" t="str">
            <v>261433050102</v>
          </cell>
          <cell r="B2554" t="str">
            <v>E50</v>
          </cell>
        </row>
        <row r="2555">
          <cell r="A2555" t="str">
            <v>26143305010284</v>
          </cell>
          <cell r="B2555" t="str">
            <v>E99</v>
          </cell>
        </row>
        <row r="2556">
          <cell r="A2556" t="str">
            <v>26143305010285</v>
          </cell>
          <cell r="B2556" t="str">
            <v>E99</v>
          </cell>
        </row>
        <row r="2557">
          <cell r="A2557" t="str">
            <v>261433050103</v>
          </cell>
          <cell r="B2557" t="str">
            <v>E50</v>
          </cell>
        </row>
        <row r="2558">
          <cell r="A2558" t="str">
            <v>26143305010384</v>
          </cell>
          <cell r="B2558" t="str">
            <v>E99</v>
          </cell>
        </row>
        <row r="2559">
          <cell r="A2559" t="str">
            <v>26143305010385</v>
          </cell>
          <cell r="B2559" t="str">
            <v>E99</v>
          </cell>
        </row>
        <row r="2560">
          <cell r="A2560" t="str">
            <v>261433050104</v>
          </cell>
          <cell r="B2560" t="str">
            <v>E50</v>
          </cell>
        </row>
        <row r="2561">
          <cell r="A2561" t="str">
            <v>261433050105</v>
          </cell>
          <cell r="B2561" t="str">
            <v>E50</v>
          </cell>
        </row>
        <row r="2562">
          <cell r="A2562" t="str">
            <v>261433050110</v>
          </cell>
          <cell r="B2562" t="str">
            <v>E99</v>
          </cell>
        </row>
        <row r="2563">
          <cell r="A2563" t="str">
            <v>261433050112</v>
          </cell>
          <cell r="B2563" t="str">
            <v>E99</v>
          </cell>
        </row>
        <row r="2564">
          <cell r="A2564" t="str">
            <v>261433050113</v>
          </cell>
          <cell r="B2564" t="str">
            <v>E99</v>
          </cell>
        </row>
        <row r="2565">
          <cell r="A2565" t="str">
            <v>261433050116</v>
          </cell>
          <cell r="B2565" t="str">
            <v>E50</v>
          </cell>
        </row>
        <row r="2566">
          <cell r="A2566" t="str">
            <v>261433050120</v>
          </cell>
          <cell r="B2566" t="str">
            <v>E99</v>
          </cell>
        </row>
        <row r="2567">
          <cell r="A2567" t="str">
            <v>261433150101</v>
          </cell>
          <cell r="B2567" t="str">
            <v>E50</v>
          </cell>
        </row>
        <row r="2568">
          <cell r="A2568" t="str">
            <v>261433150102</v>
          </cell>
          <cell r="B2568" t="str">
            <v>F</v>
          </cell>
        </row>
        <row r="2569">
          <cell r="A2569" t="str">
            <v>261433156901</v>
          </cell>
          <cell r="B2569" t="str">
            <v>F30</v>
          </cell>
        </row>
        <row r="2570">
          <cell r="A2570" t="str">
            <v>26143315690150</v>
          </cell>
          <cell r="B2570" t="str">
            <v>F</v>
          </cell>
        </row>
        <row r="2571">
          <cell r="A2571" t="str">
            <v>261433156902</v>
          </cell>
          <cell r="B2571" t="str">
            <v>F30</v>
          </cell>
        </row>
        <row r="2572">
          <cell r="A2572" t="str">
            <v>26143315690250</v>
          </cell>
          <cell r="B2572" t="str">
            <v>F</v>
          </cell>
        </row>
        <row r="2573">
          <cell r="A2573" t="str">
            <v>261433158201</v>
          </cell>
          <cell r="B2573" t="str">
            <v>F</v>
          </cell>
        </row>
        <row r="2574">
          <cell r="A2574" t="str">
            <v>261433159901</v>
          </cell>
          <cell r="B2574" t="str">
            <v>F</v>
          </cell>
        </row>
        <row r="2575">
          <cell r="A2575" t="str">
            <v>261433750101</v>
          </cell>
          <cell r="B2575" t="str">
            <v>F</v>
          </cell>
        </row>
        <row r="2576">
          <cell r="A2576" t="str">
            <v>261433750102</v>
          </cell>
          <cell r="B2576" t="str">
            <v>F</v>
          </cell>
        </row>
        <row r="2577">
          <cell r="A2577" t="str">
            <v>261433750107</v>
          </cell>
          <cell r="B2577" t="str">
            <v>E99</v>
          </cell>
        </row>
        <row r="2578">
          <cell r="A2578" t="str">
            <v>261433750108</v>
          </cell>
          <cell r="B2578" t="str">
            <v>E99</v>
          </cell>
        </row>
        <row r="2579">
          <cell r="A2579" t="str">
            <v>261433750109</v>
          </cell>
          <cell r="B2579" t="str">
            <v>E50</v>
          </cell>
        </row>
        <row r="2580">
          <cell r="A2580" t="str">
            <v>261433750110</v>
          </cell>
          <cell r="B2580" t="str">
            <v>E50</v>
          </cell>
        </row>
        <row r="2581">
          <cell r="A2581" t="str">
            <v>261433757904</v>
          </cell>
          <cell r="B2581" t="str">
            <v>E50</v>
          </cell>
        </row>
        <row r="2582">
          <cell r="A2582" t="str">
            <v>26143375790423</v>
          </cell>
          <cell r="B2582" t="str">
            <v>F</v>
          </cell>
        </row>
        <row r="2583">
          <cell r="A2583" t="str">
            <v>26143375790450</v>
          </cell>
          <cell r="B2583" t="str">
            <v>F</v>
          </cell>
        </row>
        <row r="2584">
          <cell r="A2584" t="str">
            <v>261433757905</v>
          </cell>
          <cell r="B2584" t="str">
            <v>E50</v>
          </cell>
        </row>
        <row r="2585">
          <cell r="A2585" t="str">
            <v>26143375790523</v>
          </cell>
          <cell r="B2585" t="str">
            <v>F</v>
          </cell>
        </row>
        <row r="2586">
          <cell r="A2586" t="str">
            <v>26143375790550</v>
          </cell>
          <cell r="B2586" t="str">
            <v>F</v>
          </cell>
        </row>
        <row r="2587">
          <cell r="A2587" t="str">
            <v>261433800102</v>
          </cell>
          <cell r="B2587" t="str">
            <v>F</v>
          </cell>
        </row>
        <row r="2588">
          <cell r="A2588" t="str">
            <v>261433856003</v>
          </cell>
          <cell r="B2588" t="str">
            <v>F30</v>
          </cell>
        </row>
        <row r="2589">
          <cell r="A2589" t="str">
            <v>261435000101</v>
          </cell>
          <cell r="B2589" t="str">
            <v>E99</v>
          </cell>
        </row>
        <row r="2590">
          <cell r="A2590" t="str">
            <v>261435000102</v>
          </cell>
          <cell r="B2590" t="str">
            <v>E50</v>
          </cell>
        </row>
        <row r="2591">
          <cell r="A2591" t="str">
            <v>261435100101</v>
          </cell>
          <cell r="B2591" t="str">
            <v>E50</v>
          </cell>
        </row>
        <row r="2592">
          <cell r="A2592" t="str">
            <v>261435100102</v>
          </cell>
          <cell r="B2592" t="str">
            <v>F</v>
          </cell>
        </row>
        <row r="2593">
          <cell r="A2593" t="str">
            <v>261435100103</v>
          </cell>
          <cell r="B2593" t="str">
            <v>E50</v>
          </cell>
        </row>
        <row r="2594">
          <cell r="A2594" t="str">
            <v>261435100104</v>
          </cell>
          <cell r="B2594" t="str">
            <v>E50</v>
          </cell>
        </row>
        <row r="2595">
          <cell r="A2595" t="str">
            <v>261435100105</v>
          </cell>
          <cell r="B2595" t="str">
            <v>F30</v>
          </cell>
        </row>
        <row r="2596">
          <cell r="A2596" t="str">
            <v>26143510010560</v>
          </cell>
          <cell r="B2596" t="str">
            <v>F</v>
          </cell>
        </row>
        <row r="2597">
          <cell r="A2597" t="str">
            <v>26143510010561</v>
          </cell>
          <cell r="B2597" t="str">
            <v>F30</v>
          </cell>
        </row>
        <row r="2598">
          <cell r="A2598" t="str">
            <v>261435100110</v>
          </cell>
          <cell r="B2598" t="str">
            <v>F</v>
          </cell>
        </row>
        <row r="2599">
          <cell r="A2599" t="str">
            <v>261435103301</v>
          </cell>
          <cell r="B2599" t="str">
            <v>F</v>
          </cell>
        </row>
        <row r="2600">
          <cell r="A2600" t="str">
            <v>261435105001</v>
          </cell>
          <cell r="B2600" t="str">
            <v>F</v>
          </cell>
        </row>
        <row r="2601">
          <cell r="A2601" t="str">
            <v>261435105002</v>
          </cell>
          <cell r="B2601" t="str">
            <v>F</v>
          </cell>
        </row>
        <row r="2602">
          <cell r="A2602" t="str">
            <v>261435105102</v>
          </cell>
          <cell r="B2602" t="str">
            <v>F</v>
          </cell>
        </row>
        <row r="2603">
          <cell r="A2603" t="str">
            <v>261435105103</v>
          </cell>
          <cell r="B2603" t="str">
            <v>F</v>
          </cell>
        </row>
        <row r="2604">
          <cell r="A2604" t="str">
            <v>261435105104</v>
          </cell>
          <cell r="B2604" t="str">
            <v>F</v>
          </cell>
        </row>
        <row r="2605">
          <cell r="A2605" t="str">
            <v>261435106901</v>
          </cell>
          <cell r="B2605" t="str">
            <v>E50</v>
          </cell>
        </row>
        <row r="2606">
          <cell r="A2606" t="str">
            <v>261435107101</v>
          </cell>
          <cell r="B2606" t="str">
            <v>F</v>
          </cell>
        </row>
        <row r="2607">
          <cell r="A2607" t="str">
            <v>261435107102</v>
          </cell>
          <cell r="B2607" t="str">
            <v>F</v>
          </cell>
        </row>
        <row r="2608">
          <cell r="A2608" t="str">
            <v>261435107103</v>
          </cell>
          <cell r="B2608" t="str">
            <v>F</v>
          </cell>
        </row>
        <row r="2609">
          <cell r="A2609" t="str">
            <v>261435110101</v>
          </cell>
          <cell r="B2609" t="str">
            <v>F</v>
          </cell>
        </row>
        <row r="2610">
          <cell r="A2610" t="str">
            <v>261435150101</v>
          </cell>
          <cell r="B2610" t="str">
            <v>F</v>
          </cell>
        </row>
        <row r="2611">
          <cell r="A2611" t="str">
            <v>261435150102</v>
          </cell>
          <cell r="B2611" t="str">
            <v>F</v>
          </cell>
        </row>
        <row r="2612">
          <cell r="A2612" t="str">
            <v>261435157101</v>
          </cell>
          <cell r="B2612" t="str">
            <v>F</v>
          </cell>
        </row>
        <row r="2613">
          <cell r="A2613" t="str">
            <v>261435157102</v>
          </cell>
          <cell r="B2613" t="str">
            <v>F</v>
          </cell>
        </row>
        <row r="2614">
          <cell r="A2614" t="str">
            <v>261435159901</v>
          </cell>
          <cell r="B2614" t="str">
            <v>F</v>
          </cell>
        </row>
        <row r="2615">
          <cell r="A2615" t="str">
            <v>261435300101</v>
          </cell>
          <cell r="B2615" t="str">
            <v>F</v>
          </cell>
        </row>
        <row r="2616">
          <cell r="A2616" t="str">
            <v>261435300102</v>
          </cell>
          <cell r="B2616" t="str">
            <v>E50</v>
          </cell>
        </row>
        <row r="2617">
          <cell r="A2617" t="str">
            <v>261435300103</v>
          </cell>
          <cell r="B2617" t="str">
            <v>E50</v>
          </cell>
        </row>
        <row r="2618">
          <cell r="A2618" t="str">
            <v>261435305401</v>
          </cell>
          <cell r="B2618" t="str">
            <v>E50</v>
          </cell>
        </row>
        <row r="2619">
          <cell r="A2619" t="str">
            <v>261435305402</v>
          </cell>
          <cell r="B2619" t="str">
            <v>F</v>
          </cell>
        </row>
        <row r="2620">
          <cell r="A2620" t="str">
            <v>261435305403</v>
          </cell>
          <cell r="B2620" t="str">
            <v>F</v>
          </cell>
        </row>
        <row r="2621">
          <cell r="A2621" t="str">
            <v>26143530540360</v>
          </cell>
          <cell r="B2621" t="str">
            <v>F30</v>
          </cell>
        </row>
        <row r="2622">
          <cell r="A2622" t="str">
            <v>261435305404</v>
          </cell>
          <cell r="B2622" t="str">
            <v>E50</v>
          </cell>
        </row>
        <row r="2623">
          <cell r="A2623" t="str">
            <v>26143530540450</v>
          </cell>
          <cell r="B2623" t="str">
            <v>F</v>
          </cell>
        </row>
        <row r="2624">
          <cell r="A2624" t="str">
            <v>26143530540460</v>
          </cell>
          <cell r="B2624" t="str">
            <v>F30</v>
          </cell>
        </row>
        <row r="2625">
          <cell r="A2625" t="str">
            <v>26143530540461</v>
          </cell>
          <cell r="B2625" t="str">
            <v>F30</v>
          </cell>
        </row>
        <row r="2626">
          <cell r="A2626" t="str">
            <v>26143530540480</v>
          </cell>
          <cell r="B2626" t="str">
            <v>E99</v>
          </cell>
        </row>
        <row r="2627">
          <cell r="A2627" t="str">
            <v>26143530540481</v>
          </cell>
          <cell r="B2627" t="str">
            <v>F30</v>
          </cell>
        </row>
        <row r="2628">
          <cell r="A2628" t="str">
            <v>261435306101</v>
          </cell>
          <cell r="B2628" t="str">
            <v>F</v>
          </cell>
        </row>
        <row r="2629">
          <cell r="A2629" t="str">
            <v>261435707902</v>
          </cell>
          <cell r="B2629" t="str">
            <v>F</v>
          </cell>
        </row>
        <row r="2630">
          <cell r="A2630" t="str">
            <v>261435707903</v>
          </cell>
          <cell r="B2630" t="str">
            <v>F</v>
          </cell>
        </row>
        <row r="2631">
          <cell r="A2631" t="str">
            <v>261435900101</v>
          </cell>
          <cell r="B2631" t="str">
            <v>F</v>
          </cell>
        </row>
        <row r="2632">
          <cell r="A2632" t="str">
            <v>26143590010160</v>
          </cell>
          <cell r="B2632" t="str">
            <v>F</v>
          </cell>
        </row>
        <row r="2633">
          <cell r="A2633" t="str">
            <v>261435903401</v>
          </cell>
          <cell r="B2633" t="str">
            <v>F</v>
          </cell>
        </row>
        <row r="2634">
          <cell r="A2634" t="str">
            <v>261435903801</v>
          </cell>
          <cell r="B2634" t="str">
            <v>F</v>
          </cell>
        </row>
        <row r="2635">
          <cell r="A2635" t="str">
            <v>26143590380150</v>
          </cell>
          <cell r="B2635" t="str">
            <v>F</v>
          </cell>
        </row>
        <row r="2636">
          <cell r="A2636" t="str">
            <v>261435905101</v>
          </cell>
          <cell r="B2636" t="str">
            <v>F30</v>
          </cell>
        </row>
        <row r="2637">
          <cell r="A2637" t="str">
            <v>26143590510150</v>
          </cell>
          <cell r="B2637" t="str">
            <v>F</v>
          </cell>
        </row>
        <row r="2638">
          <cell r="A2638" t="str">
            <v>26143590510160</v>
          </cell>
          <cell r="B2638" t="str">
            <v>F30</v>
          </cell>
        </row>
        <row r="2639">
          <cell r="A2639" t="str">
            <v>261435905401</v>
          </cell>
          <cell r="B2639" t="str">
            <v>F</v>
          </cell>
        </row>
        <row r="2640">
          <cell r="A2640" t="str">
            <v>261435905403</v>
          </cell>
          <cell r="B2640" t="str">
            <v>E50</v>
          </cell>
        </row>
        <row r="2641">
          <cell r="A2641" t="str">
            <v>26143590540350</v>
          </cell>
          <cell r="B2641" t="str">
            <v>F</v>
          </cell>
        </row>
        <row r="2642">
          <cell r="A2642" t="str">
            <v>26143590540360</v>
          </cell>
          <cell r="B2642" t="str">
            <v>F30</v>
          </cell>
        </row>
        <row r="2643">
          <cell r="A2643" t="str">
            <v>26143590540361</v>
          </cell>
          <cell r="B2643" t="str">
            <v>F30</v>
          </cell>
        </row>
        <row r="2644">
          <cell r="A2644" t="str">
            <v>26143590540380</v>
          </cell>
          <cell r="B2644" t="str">
            <v>E99</v>
          </cell>
        </row>
        <row r="2645">
          <cell r="A2645" t="str">
            <v>26143590540381</v>
          </cell>
          <cell r="B2645" t="str">
            <v>F30</v>
          </cell>
        </row>
        <row r="2646">
          <cell r="A2646" t="str">
            <v>261435907901</v>
          </cell>
          <cell r="B2646" t="str">
            <v>F</v>
          </cell>
        </row>
        <row r="2647">
          <cell r="A2647" t="str">
            <v>261435908001</v>
          </cell>
          <cell r="B2647" t="str">
            <v>F</v>
          </cell>
        </row>
        <row r="2648">
          <cell r="A2648" t="str">
            <v>261442100104</v>
          </cell>
          <cell r="B2648" t="str">
            <v>F</v>
          </cell>
        </row>
        <row r="2649">
          <cell r="A2649" t="str">
            <v>26144210010460</v>
          </cell>
          <cell r="B2649" t="str">
            <v>F30</v>
          </cell>
        </row>
        <row r="2650">
          <cell r="A2650" t="str">
            <v>261442100105</v>
          </cell>
          <cell r="B2650" t="str">
            <v>F</v>
          </cell>
        </row>
        <row r="2651">
          <cell r="A2651" t="str">
            <v>26144210010560</v>
          </cell>
          <cell r="B2651" t="str">
            <v>F30</v>
          </cell>
        </row>
        <row r="2652">
          <cell r="A2652" t="str">
            <v>261442100114</v>
          </cell>
          <cell r="B2652" t="str">
            <v>E50</v>
          </cell>
        </row>
        <row r="2653">
          <cell r="A2653" t="str">
            <v>261442100115</v>
          </cell>
          <cell r="B2653" t="str">
            <v>E50</v>
          </cell>
        </row>
        <row r="2654">
          <cell r="A2654" t="str">
            <v>261442130101</v>
          </cell>
          <cell r="B2654" t="str">
            <v>E50</v>
          </cell>
        </row>
        <row r="2655">
          <cell r="A2655" t="str">
            <v>261442300102</v>
          </cell>
          <cell r="B2655" t="str">
            <v>F</v>
          </cell>
        </row>
        <row r="2656">
          <cell r="A2656" t="str">
            <v>26144230010260</v>
          </cell>
          <cell r="B2656" t="str">
            <v>F30</v>
          </cell>
        </row>
        <row r="2657">
          <cell r="A2657" t="str">
            <v>261442300103</v>
          </cell>
          <cell r="B2657" t="str">
            <v>F</v>
          </cell>
        </row>
        <row r="2658">
          <cell r="A2658" t="str">
            <v>26144230010360</v>
          </cell>
          <cell r="B2658" t="str">
            <v>F30</v>
          </cell>
        </row>
        <row r="2659">
          <cell r="A2659" t="str">
            <v>261442300106</v>
          </cell>
          <cell r="B2659" t="str">
            <v>F</v>
          </cell>
        </row>
        <row r="2660">
          <cell r="A2660" t="str">
            <v>261442300107</v>
          </cell>
          <cell r="B2660" t="str">
            <v>E50</v>
          </cell>
        </row>
        <row r="2661">
          <cell r="A2661" t="str">
            <v>261442300108</v>
          </cell>
          <cell r="B2661" t="str">
            <v>E50</v>
          </cell>
        </row>
        <row r="2662">
          <cell r="A2662" t="str">
            <v>261442307902</v>
          </cell>
          <cell r="B2662" t="str">
            <v>F</v>
          </cell>
        </row>
        <row r="2663">
          <cell r="A2663" t="str">
            <v>261442606011</v>
          </cell>
          <cell r="B2663" t="str">
            <v>E50</v>
          </cell>
        </row>
        <row r="2664">
          <cell r="A2664" t="str">
            <v>261442606012</v>
          </cell>
          <cell r="B2664" t="str">
            <v>E50</v>
          </cell>
        </row>
        <row r="2665">
          <cell r="A2665" t="str">
            <v>261442803307</v>
          </cell>
          <cell r="B2665" t="str">
            <v>F</v>
          </cell>
        </row>
        <row r="2666">
          <cell r="A2666" t="str">
            <v>261442803310</v>
          </cell>
          <cell r="B2666" t="str">
            <v>F</v>
          </cell>
        </row>
        <row r="2667">
          <cell r="A2667" t="str">
            <v>2617024833R</v>
          </cell>
          <cell r="B2667" t="str">
            <v>E50</v>
          </cell>
        </row>
        <row r="2668">
          <cell r="A2668" t="str">
            <v>261733000103</v>
          </cell>
          <cell r="B2668" t="str">
            <v>E50</v>
          </cell>
        </row>
        <row r="2669">
          <cell r="A2669" t="str">
            <v>261733000104</v>
          </cell>
          <cell r="B2669" t="str">
            <v>E50</v>
          </cell>
        </row>
        <row r="2670">
          <cell r="A2670" t="str">
            <v>261733000105</v>
          </cell>
          <cell r="B2670" t="str">
            <v>E50</v>
          </cell>
        </row>
        <row r="2671">
          <cell r="A2671" t="str">
            <v>261733000106</v>
          </cell>
          <cell r="B2671" t="str">
            <v>E50</v>
          </cell>
        </row>
        <row r="2672">
          <cell r="A2672" t="str">
            <v>261733000109</v>
          </cell>
          <cell r="B2672" t="str">
            <v>E50</v>
          </cell>
        </row>
        <row r="2673">
          <cell r="A2673" t="str">
            <v>261733000110</v>
          </cell>
          <cell r="B2673" t="str">
            <v>E50</v>
          </cell>
        </row>
        <row r="2674">
          <cell r="A2674" t="str">
            <v>261733000113</v>
          </cell>
          <cell r="B2674" t="str">
            <v>E50</v>
          </cell>
        </row>
        <row r="2675">
          <cell r="A2675" t="str">
            <v>261733000116</v>
          </cell>
          <cell r="B2675" t="str">
            <v>E50</v>
          </cell>
        </row>
        <row r="2676">
          <cell r="A2676" t="str">
            <v>261733100101</v>
          </cell>
          <cell r="B2676" t="str">
            <v>E50</v>
          </cell>
        </row>
        <row r="2677">
          <cell r="A2677" t="str">
            <v>261733100102</v>
          </cell>
          <cell r="B2677" t="str">
            <v>E50</v>
          </cell>
        </row>
        <row r="2678">
          <cell r="A2678" t="str">
            <v>26174310010370</v>
          </cell>
          <cell r="B2678" t="str">
            <v>X</v>
          </cell>
        </row>
        <row r="2679">
          <cell r="A2679" t="str">
            <v>261743200102</v>
          </cell>
          <cell r="B2679" t="str">
            <v>E50</v>
          </cell>
        </row>
        <row r="2680">
          <cell r="A2680" t="str">
            <v>261833000104</v>
          </cell>
          <cell r="B2680" t="str">
            <v>E99</v>
          </cell>
        </row>
        <row r="2681">
          <cell r="A2681" t="str">
            <v>261833000105</v>
          </cell>
          <cell r="B2681" t="str">
            <v>E99</v>
          </cell>
        </row>
        <row r="2682">
          <cell r="A2682" t="str">
            <v>261833100103</v>
          </cell>
          <cell r="B2682" t="str">
            <v>E50</v>
          </cell>
        </row>
        <row r="2683">
          <cell r="A2683" t="str">
            <v>261833100104</v>
          </cell>
          <cell r="B2683" t="str">
            <v>E50</v>
          </cell>
        </row>
        <row r="2684">
          <cell r="A2684" t="str">
            <v>261833400106</v>
          </cell>
          <cell r="B2684" t="str">
            <v>E50</v>
          </cell>
        </row>
        <row r="2685">
          <cell r="A2685" t="str">
            <v>261833408601</v>
          </cell>
          <cell r="B2685" t="str">
            <v>F30</v>
          </cell>
        </row>
        <row r="2686">
          <cell r="A2686" t="str">
            <v>26183340860150</v>
          </cell>
          <cell r="B2686" t="str">
            <v>F</v>
          </cell>
        </row>
        <row r="2687">
          <cell r="A2687" t="str">
            <v>261835000136</v>
          </cell>
          <cell r="B2687" t="str">
            <v>E99</v>
          </cell>
        </row>
        <row r="2688">
          <cell r="A2688" t="str">
            <v>261835000139</v>
          </cell>
          <cell r="B2688" t="str">
            <v>E99</v>
          </cell>
        </row>
        <row r="2689">
          <cell r="A2689" t="str">
            <v>261835000142</v>
          </cell>
          <cell r="B2689" t="str">
            <v>E50</v>
          </cell>
        </row>
        <row r="2690">
          <cell r="A2690" t="str">
            <v>261835000156</v>
          </cell>
          <cell r="B2690" t="str">
            <v>E99</v>
          </cell>
        </row>
        <row r="2691">
          <cell r="A2691" t="str">
            <v>261835000157</v>
          </cell>
          <cell r="B2691" t="str">
            <v>E50</v>
          </cell>
        </row>
        <row r="2692">
          <cell r="A2692" t="str">
            <v>261835100116</v>
          </cell>
          <cell r="B2692" t="str">
            <v>F</v>
          </cell>
        </row>
        <row r="2693">
          <cell r="A2693" t="str">
            <v>261835108601</v>
          </cell>
          <cell r="B2693" t="str">
            <v>F</v>
          </cell>
        </row>
        <row r="2694">
          <cell r="A2694" t="str">
            <v>261835110101</v>
          </cell>
          <cell r="B2694" t="str">
            <v>E50</v>
          </cell>
        </row>
        <row r="2695">
          <cell r="A2695" t="str">
            <v>261835110102</v>
          </cell>
          <cell r="B2695" t="str">
            <v>E50</v>
          </cell>
        </row>
        <row r="2696">
          <cell r="A2696" t="str">
            <v>261835110103</v>
          </cell>
          <cell r="B2696" t="str">
            <v>E50</v>
          </cell>
        </row>
        <row r="2697">
          <cell r="A2697" t="str">
            <v>261835110106</v>
          </cell>
          <cell r="B2697" t="str">
            <v>E50</v>
          </cell>
        </row>
        <row r="2698">
          <cell r="A2698" t="str">
            <v>261835110107</v>
          </cell>
          <cell r="B2698" t="str">
            <v>E50</v>
          </cell>
        </row>
        <row r="2699">
          <cell r="A2699" t="str">
            <v>261835300101</v>
          </cell>
          <cell r="B2699" t="str">
            <v>E50</v>
          </cell>
        </row>
        <row r="2700">
          <cell r="A2700" t="str">
            <v>261835300102</v>
          </cell>
          <cell r="B2700" t="str">
            <v>F</v>
          </cell>
        </row>
        <row r="2701">
          <cell r="A2701" t="str">
            <v>261835300104</v>
          </cell>
          <cell r="B2701" t="str">
            <v>E99</v>
          </cell>
        </row>
        <row r="2702">
          <cell r="A2702" t="str">
            <v>261835300105</v>
          </cell>
          <cell r="B2702" t="str">
            <v>E99</v>
          </cell>
        </row>
        <row r="2703">
          <cell r="A2703" t="str">
            <v>261835300107</v>
          </cell>
          <cell r="B2703" t="str">
            <v>E50</v>
          </cell>
        </row>
        <row r="2704">
          <cell r="A2704" t="str">
            <v>261835300108</v>
          </cell>
          <cell r="B2704" t="str">
            <v>E50</v>
          </cell>
        </row>
        <row r="2705">
          <cell r="A2705" t="str">
            <v>261835300109</v>
          </cell>
          <cell r="B2705" t="str">
            <v>E50</v>
          </cell>
        </row>
        <row r="2706">
          <cell r="A2706" t="str">
            <v>261835300112</v>
          </cell>
          <cell r="B2706" t="str">
            <v>E50</v>
          </cell>
        </row>
        <row r="2707">
          <cell r="A2707" t="str">
            <v>261835300113</v>
          </cell>
          <cell r="B2707" t="str">
            <v>E50</v>
          </cell>
        </row>
        <row r="2708">
          <cell r="A2708" t="str">
            <v>261835300114</v>
          </cell>
          <cell r="B2708" t="str">
            <v>E50</v>
          </cell>
        </row>
        <row r="2709">
          <cell r="A2709" t="str">
            <v>261835300115</v>
          </cell>
          <cell r="B2709" t="str">
            <v>E50</v>
          </cell>
        </row>
        <row r="2710">
          <cell r="A2710" t="str">
            <v>261835300116</v>
          </cell>
          <cell r="B2710" t="str">
            <v>E50</v>
          </cell>
        </row>
        <row r="2711">
          <cell r="A2711" t="str">
            <v>261835305401</v>
          </cell>
          <cell r="B2711" t="str">
            <v>E50</v>
          </cell>
        </row>
        <row r="2712">
          <cell r="A2712" t="str">
            <v>261835305402</v>
          </cell>
          <cell r="B2712" t="str">
            <v>E50</v>
          </cell>
        </row>
        <row r="2713">
          <cell r="A2713" t="str">
            <v>261835305403</v>
          </cell>
          <cell r="B2713" t="str">
            <v>E50</v>
          </cell>
        </row>
        <row r="2714">
          <cell r="A2714" t="str">
            <v>26183530540350</v>
          </cell>
          <cell r="B2714" t="str">
            <v>F</v>
          </cell>
        </row>
        <row r="2715">
          <cell r="A2715" t="str">
            <v>26183530540365</v>
          </cell>
          <cell r="B2715" t="str">
            <v>F30</v>
          </cell>
        </row>
        <row r="2716">
          <cell r="A2716" t="str">
            <v>26183530540368</v>
          </cell>
          <cell r="B2716" t="str">
            <v>F30</v>
          </cell>
        </row>
        <row r="2717">
          <cell r="A2717" t="str">
            <v>26183530540380</v>
          </cell>
          <cell r="B2717" t="str">
            <v>E99</v>
          </cell>
        </row>
        <row r="2718">
          <cell r="A2718" t="str">
            <v>26183530540381</v>
          </cell>
          <cell r="B2718" t="str">
            <v>F30</v>
          </cell>
        </row>
        <row r="2719">
          <cell r="A2719" t="str">
            <v>261835305404</v>
          </cell>
          <cell r="B2719" t="str">
            <v>E50</v>
          </cell>
        </row>
        <row r="2720">
          <cell r="A2720" t="str">
            <v>26183530540450</v>
          </cell>
          <cell r="B2720" t="str">
            <v>F</v>
          </cell>
        </row>
        <row r="2721">
          <cell r="A2721" t="str">
            <v>26183530540460</v>
          </cell>
          <cell r="B2721" t="str">
            <v>F30</v>
          </cell>
        </row>
        <row r="2722">
          <cell r="A2722" t="str">
            <v>26183530540480</v>
          </cell>
          <cell r="B2722" t="str">
            <v>E99</v>
          </cell>
        </row>
        <row r="2723">
          <cell r="A2723" t="str">
            <v>26183530540481</v>
          </cell>
          <cell r="B2723" t="str">
            <v>F30</v>
          </cell>
        </row>
        <row r="2724">
          <cell r="A2724" t="str">
            <v>261835305405</v>
          </cell>
          <cell r="B2724" t="str">
            <v>E50</v>
          </cell>
        </row>
        <row r="2725">
          <cell r="A2725" t="str">
            <v>26183530540550</v>
          </cell>
          <cell r="B2725" t="str">
            <v>F</v>
          </cell>
        </row>
        <row r="2726">
          <cell r="A2726" t="str">
            <v>26183530540568</v>
          </cell>
          <cell r="B2726" t="str">
            <v>F30</v>
          </cell>
        </row>
        <row r="2727">
          <cell r="A2727" t="str">
            <v>26183530540580</v>
          </cell>
          <cell r="B2727" t="str">
            <v>E99</v>
          </cell>
        </row>
        <row r="2728">
          <cell r="A2728" t="str">
            <v>26183530540581</v>
          </cell>
          <cell r="B2728" t="str">
            <v>F30</v>
          </cell>
        </row>
        <row r="2729">
          <cell r="A2729" t="str">
            <v>261835305406</v>
          </cell>
          <cell r="B2729" t="str">
            <v>E50</v>
          </cell>
        </row>
        <row r="2730">
          <cell r="A2730" t="str">
            <v>26183530540650</v>
          </cell>
          <cell r="B2730" t="str">
            <v>F</v>
          </cell>
        </row>
        <row r="2731">
          <cell r="A2731" t="str">
            <v>26183530540660</v>
          </cell>
          <cell r="B2731" t="str">
            <v>F30</v>
          </cell>
        </row>
        <row r="2732">
          <cell r="A2732" t="str">
            <v>26183530540680</v>
          </cell>
          <cell r="B2732" t="str">
            <v>E99</v>
          </cell>
        </row>
        <row r="2733">
          <cell r="A2733" t="str">
            <v>26183530540681</v>
          </cell>
          <cell r="B2733" t="str">
            <v>F30</v>
          </cell>
        </row>
        <row r="2734">
          <cell r="A2734" t="str">
            <v>261835603103</v>
          </cell>
          <cell r="B2734" t="str">
            <v>F</v>
          </cell>
        </row>
        <row r="2735">
          <cell r="A2735" t="str">
            <v>261835606501</v>
          </cell>
          <cell r="B2735" t="str">
            <v>F</v>
          </cell>
        </row>
        <row r="2736">
          <cell r="A2736" t="str">
            <v>26183560650150</v>
          </cell>
          <cell r="B2736" t="str">
            <v>F</v>
          </cell>
        </row>
        <row r="2737">
          <cell r="A2737" t="str">
            <v>261835607701</v>
          </cell>
          <cell r="B2737" t="str">
            <v>F</v>
          </cell>
        </row>
        <row r="2738">
          <cell r="A2738" t="str">
            <v>261835608201</v>
          </cell>
          <cell r="B2738" t="str">
            <v>F</v>
          </cell>
        </row>
        <row r="2739">
          <cell r="A2739" t="str">
            <v>261835608202</v>
          </cell>
          <cell r="B2739" t="str">
            <v>F</v>
          </cell>
        </row>
        <row r="2740">
          <cell r="A2740" t="str">
            <v>261835608302</v>
          </cell>
          <cell r="B2740" t="str">
            <v>F</v>
          </cell>
        </row>
        <row r="2741">
          <cell r="A2741" t="str">
            <v>261835608303</v>
          </cell>
          <cell r="B2741" t="str">
            <v>F</v>
          </cell>
        </row>
        <row r="2742">
          <cell r="A2742" t="str">
            <v>261835608304</v>
          </cell>
          <cell r="B2742" t="str">
            <v>F</v>
          </cell>
        </row>
        <row r="2743">
          <cell r="A2743" t="str">
            <v>261835608305</v>
          </cell>
          <cell r="B2743" t="str">
            <v>F</v>
          </cell>
        </row>
        <row r="2744">
          <cell r="A2744" t="str">
            <v>261835608306</v>
          </cell>
          <cell r="B2744" t="str">
            <v>F</v>
          </cell>
        </row>
        <row r="2745">
          <cell r="A2745" t="str">
            <v>261835608307</v>
          </cell>
          <cell r="B2745" t="str">
            <v>F</v>
          </cell>
        </row>
        <row r="2746">
          <cell r="A2746" t="str">
            <v>261835608308</v>
          </cell>
          <cell r="B2746" t="str">
            <v>F</v>
          </cell>
        </row>
        <row r="2747">
          <cell r="A2747" t="str">
            <v>261835608310</v>
          </cell>
          <cell r="B2747" t="str">
            <v>F</v>
          </cell>
        </row>
        <row r="2748">
          <cell r="A2748" t="str">
            <v>261835608311</v>
          </cell>
          <cell r="B2748" t="str">
            <v>F</v>
          </cell>
        </row>
        <row r="2749">
          <cell r="A2749" t="str">
            <v>261835608312</v>
          </cell>
          <cell r="B2749" t="str">
            <v>F</v>
          </cell>
        </row>
        <row r="2750">
          <cell r="A2750" t="str">
            <v>261835608601</v>
          </cell>
          <cell r="B2750" t="str">
            <v>F</v>
          </cell>
        </row>
        <row r="2751">
          <cell r="A2751" t="str">
            <v>26183560860250</v>
          </cell>
          <cell r="B2751" t="str">
            <v>F</v>
          </cell>
        </row>
        <row r="2752">
          <cell r="A2752" t="str">
            <v>261835608603</v>
          </cell>
          <cell r="B2752" t="str">
            <v>F</v>
          </cell>
        </row>
        <row r="2753">
          <cell r="A2753" t="str">
            <v>261835608607</v>
          </cell>
          <cell r="B2753" t="str">
            <v>F30</v>
          </cell>
        </row>
        <row r="2754">
          <cell r="A2754" t="str">
            <v>261840100102</v>
          </cell>
          <cell r="B2754" t="str">
            <v>F</v>
          </cell>
        </row>
        <row r="2755">
          <cell r="A2755" t="str">
            <v>261840106701</v>
          </cell>
          <cell r="B2755" t="str">
            <v>F</v>
          </cell>
        </row>
        <row r="2756">
          <cell r="A2756" t="str">
            <v>261840203201</v>
          </cell>
          <cell r="B2756" t="str">
            <v>F</v>
          </cell>
        </row>
        <row r="2757">
          <cell r="A2757" t="str">
            <v>261840206701</v>
          </cell>
          <cell r="B2757" t="str">
            <v>F</v>
          </cell>
        </row>
        <row r="2758">
          <cell r="A2758" t="str">
            <v>261842100107</v>
          </cell>
          <cell r="B2758" t="str">
            <v>E50</v>
          </cell>
        </row>
        <row r="2759">
          <cell r="A2759" t="str">
            <v>261842100108</v>
          </cell>
          <cell r="B2759" t="str">
            <v>E50</v>
          </cell>
        </row>
        <row r="2760">
          <cell r="A2760" t="str">
            <v>261842100109</v>
          </cell>
          <cell r="B2760" t="str">
            <v>E50</v>
          </cell>
        </row>
        <row r="2761">
          <cell r="A2761" t="str">
            <v>261842100110</v>
          </cell>
          <cell r="B2761" t="str">
            <v>E50</v>
          </cell>
        </row>
        <row r="2762">
          <cell r="A2762" t="str">
            <v>261842100111</v>
          </cell>
          <cell r="B2762" t="str">
            <v>E50</v>
          </cell>
        </row>
        <row r="2763">
          <cell r="A2763" t="str">
            <v>261842100112</v>
          </cell>
          <cell r="B2763" t="str">
            <v>E50</v>
          </cell>
        </row>
        <row r="2764">
          <cell r="A2764" t="str">
            <v>261842100113</v>
          </cell>
          <cell r="B2764" t="str">
            <v>E50</v>
          </cell>
        </row>
        <row r="2765">
          <cell r="A2765" t="str">
            <v>261842100114</v>
          </cell>
          <cell r="B2765" t="str">
            <v>E50</v>
          </cell>
        </row>
        <row r="2766">
          <cell r="A2766" t="str">
            <v>261842100115</v>
          </cell>
          <cell r="B2766" t="str">
            <v>E50</v>
          </cell>
        </row>
        <row r="2767">
          <cell r="A2767" t="str">
            <v>261842100116</v>
          </cell>
          <cell r="B2767" t="str">
            <v>E50</v>
          </cell>
        </row>
        <row r="2768">
          <cell r="A2768" t="str">
            <v>261842100117</v>
          </cell>
          <cell r="B2768" t="str">
            <v>E50</v>
          </cell>
        </row>
        <row r="2769">
          <cell r="A2769" t="str">
            <v>261842100118</v>
          </cell>
          <cell r="B2769" t="str">
            <v>E50</v>
          </cell>
        </row>
        <row r="2770">
          <cell r="A2770" t="str">
            <v>261842100119</v>
          </cell>
          <cell r="B2770" t="str">
            <v>E50</v>
          </cell>
        </row>
        <row r="2771">
          <cell r="A2771" t="str">
            <v>261842100120</v>
          </cell>
          <cell r="B2771" t="str">
            <v>E50</v>
          </cell>
        </row>
        <row r="2772">
          <cell r="A2772" t="str">
            <v>261842100121</v>
          </cell>
          <cell r="B2772" t="str">
            <v>E50</v>
          </cell>
        </row>
        <row r="2773">
          <cell r="A2773" t="str">
            <v>261842100122</v>
          </cell>
          <cell r="B2773" t="str">
            <v>E50</v>
          </cell>
        </row>
        <row r="2774">
          <cell r="A2774" t="str">
            <v>261842100123</v>
          </cell>
          <cell r="B2774" t="str">
            <v>E50</v>
          </cell>
        </row>
        <row r="2775">
          <cell r="A2775" t="str">
            <v>261842100124</v>
          </cell>
          <cell r="B2775" t="str">
            <v>F</v>
          </cell>
        </row>
        <row r="2776">
          <cell r="A2776" t="str">
            <v>261842100125</v>
          </cell>
          <cell r="B2776" t="str">
            <v>F</v>
          </cell>
        </row>
        <row r="2777">
          <cell r="A2777" t="str">
            <v>261842100132</v>
          </cell>
          <cell r="B2777" t="str">
            <v>E50</v>
          </cell>
        </row>
        <row r="2778">
          <cell r="A2778" t="str">
            <v>261842100133</v>
          </cell>
          <cell r="B2778" t="str">
            <v>E50</v>
          </cell>
        </row>
        <row r="2779">
          <cell r="A2779" t="str">
            <v>261842100134</v>
          </cell>
          <cell r="B2779" t="str">
            <v>E50</v>
          </cell>
        </row>
        <row r="2780">
          <cell r="A2780" t="str">
            <v>261842100135</v>
          </cell>
          <cell r="B2780" t="str">
            <v>F</v>
          </cell>
        </row>
        <row r="2781">
          <cell r="A2781" t="str">
            <v>261842100136</v>
          </cell>
          <cell r="B2781" t="str">
            <v>E50</v>
          </cell>
        </row>
        <row r="2782">
          <cell r="A2782" t="str">
            <v>261842100137</v>
          </cell>
          <cell r="B2782" t="str">
            <v>E50</v>
          </cell>
        </row>
        <row r="2783">
          <cell r="A2783" t="str">
            <v>261842100138</v>
          </cell>
          <cell r="B2783" t="str">
            <v>E50</v>
          </cell>
        </row>
        <row r="2784">
          <cell r="A2784" t="str">
            <v>261842100139</v>
          </cell>
          <cell r="B2784" t="str">
            <v>F</v>
          </cell>
        </row>
        <row r="2785">
          <cell r="A2785" t="str">
            <v>261842100140</v>
          </cell>
          <cell r="B2785" t="str">
            <v>E50</v>
          </cell>
        </row>
        <row r="2786">
          <cell r="A2786" t="str">
            <v>261842100141</v>
          </cell>
          <cell r="B2786" t="str">
            <v>E50</v>
          </cell>
        </row>
        <row r="2787">
          <cell r="A2787" t="str">
            <v>261842106801</v>
          </cell>
          <cell r="B2787" t="str">
            <v>E50</v>
          </cell>
        </row>
        <row r="2788">
          <cell r="A2788" t="str">
            <v>261842107701</v>
          </cell>
          <cell r="B2788" t="str">
            <v>E50</v>
          </cell>
        </row>
        <row r="2789">
          <cell r="A2789" t="str">
            <v>261842109201</v>
          </cell>
          <cell r="B2789" t="str">
            <v>E50</v>
          </cell>
        </row>
        <row r="2790">
          <cell r="A2790" t="str">
            <v>261842300116</v>
          </cell>
          <cell r="B2790" t="str">
            <v>E50</v>
          </cell>
        </row>
        <row r="2791">
          <cell r="A2791" t="str">
            <v>261842300117</v>
          </cell>
          <cell r="B2791" t="str">
            <v>E99</v>
          </cell>
        </row>
        <row r="2792">
          <cell r="A2792" t="str">
            <v>261842300118</v>
          </cell>
          <cell r="B2792" t="str">
            <v>E50</v>
          </cell>
        </row>
        <row r="2793">
          <cell r="A2793" t="str">
            <v>261842300119</v>
          </cell>
          <cell r="B2793" t="str">
            <v>F</v>
          </cell>
        </row>
        <row r="2794">
          <cell r="A2794" t="str">
            <v>261842300120</v>
          </cell>
          <cell r="B2794" t="str">
            <v>E50</v>
          </cell>
        </row>
        <row r="2795">
          <cell r="A2795" t="str">
            <v>261842300121</v>
          </cell>
          <cell r="B2795" t="str">
            <v>E50</v>
          </cell>
        </row>
        <row r="2796">
          <cell r="A2796" t="str">
            <v>261842300122</v>
          </cell>
          <cell r="B2796" t="str">
            <v>F</v>
          </cell>
        </row>
        <row r="2797">
          <cell r="A2797" t="str">
            <v>261842300123</v>
          </cell>
          <cell r="B2797" t="str">
            <v>E50</v>
          </cell>
        </row>
        <row r="2798">
          <cell r="A2798" t="str">
            <v>261842300135</v>
          </cell>
          <cell r="B2798" t="str">
            <v>E50</v>
          </cell>
        </row>
        <row r="2799">
          <cell r="A2799" t="str">
            <v>261842300136</v>
          </cell>
          <cell r="B2799" t="str">
            <v>E50</v>
          </cell>
        </row>
        <row r="2800">
          <cell r="A2800" t="str">
            <v>261842300137</v>
          </cell>
          <cell r="B2800" t="str">
            <v>E50</v>
          </cell>
        </row>
        <row r="2801">
          <cell r="A2801" t="str">
            <v>261842300138</v>
          </cell>
          <cell r="B2801" t="str">
            <v>E50</v>
          </cell>
        </row>
        <row r="2802">
          <cell r="A2802" t="str">
            <v>261842300139</v>
          </cell>
          <cell r="B2802" t="str">
            <v>E50</v>
          </cell>
        </row>
        <row r="2803">
          <cell r="A2803" t="str">
            <v>261842300140</v>
          </cell>
          <cell r="B2803" t="str">
            <v>E50</v>
          </cell>
        </row>
        <row r="2804">
          <cell r="A2804" t="str">
            <v>261842300141</v>
          </cell>
          <cell r="B2804" t="str">
            <v>E50</v>
          </cell>
        </row>
        <row r="2805">
          <cell r="A2805" t="str">
            <v>261843700108</v>
          </cell>
          <cell r="B2805" t="str">
            <v>E50</v>
          </cell>
        </row>
        <row r="2806">
          <cell r="A2806" t="str">
            <v>261843710104</v>
          </cell>
          <cell r="B2806" t="str">
            <v>E50</v>
          </cell>
        </row>
        <row r="2807">
          <cell r="A2807" t="str">
            <v>262033805101</v>
          </cell>
          <cell r="B2807" t="str">
            <v>E50</v>
          </cell>
        </row>
        <row r="2808">
          <cell r="A2808" t="str">
            <v>262033805102</v>
          </cell>
          <cell r="B2808" t="str">
            <v>E50</v>
          </cell>
        </row>
        <row r="2809">
          <cell r="A2809" t="str">
            <v>2621053640R</v>
          </cell>
          <cell r="B2809" t="str">
            <v>E50</v>
          </cell>
        </row>
        <row r="2810">
          <cell r="A2810" t="str">
            <v>262133000101</v>
          </cell>
          <cell r="B2810" t="str">
            <v>E99</v>
          </cell>
        </row>
        <row r="2811">
          <cell r="A2811" t="str">
            <v>262133000102</v>
          </cell>
          <cell r="B2811" t="str">
            <v>E99</v>
          </cell>
        </row>
        <row r="2812">
          <cell r="A2812" t="str">
            <v>262133000103</v>
          </cell>
          <cell r="B2812" t="str">
            <v>E50</v>
          </cell>
        </row>
        <row r="2813">
          <cell r="A2813" t="str">
            <v>262133000104</v>
          </cell>
          <cell r="B2813" t="str">
            <v>E50</v>
          </cell>
        </row>
        <row r="2814">
          <cell r="A2814" t="str">
            <v>262133805102</v>
          </cell>
          <cell r="B2814" t="str">
            <v>F30</v>
          </cell>
        </row>
        <row r="2815">
          <cell r="A2815" t="str">
            <v>26213380510250</v>
          </cell>
          <cell r="B2815" t="str">
            <v>F</v>
          </cell>
        </row>
        <row r="2816">
          <cell r="A2816" t="str">
            <v>262133805103</v>
          </cell>
          <cell r="B2816" t="str">
            <v>F30</v>
          </cell>
        </row>
        <row r="2817">
          <cell r="A2817" t="str">
            <v>26213380510350</v>
          </cell>
          <cell r="B2817" t="str">
            <v>F</v>
          </cell>
        </row>
        <row r="2818">
          <cell r="A2818" t="str">
            <v>262142100101</v>
          </cell>
          <cell r="B2818" t="str">
            <v>F</v>
          </cell>
        </row>
        <row r="2819">
          <cell r="A2819" t="str">
            <v>262142100102</v>
          </cell>
          <cell r="B2819" t="str">
            <v>F</v>
          </cell>
        </row>
        <row r="2820">
          <cell r="A2820" t="str">
            <v>262142100103</v>
          </cell>
          <cell r="B2820" t="str">
            <v>F</v>
          </cell>
        </row>
        <row r="2821">
          <cell r="A2821" t="str">
            <v>262142100104</v>
          </cell>
          <cell r="B2821" t="str">
            <v>F</v>
          </cell>
        </row>
        <row r="2822">
          <cell r="A2822" t="str">
            <v>262142108201</v>
          </cell>
          <cell r="B2822" t="str">
            <v>F</v>
          </cell>
        </row>
        <row r="2823">
          <cell r="A2823" t="str">
            <v>2625015233L</v>
          </cell>
          <cell r="B2823" t="str">
            <v>E50</v>
          </cell>
        </row>
        <row r="2824">
          <cell r="A2824" t="str">
            <v>2625015533L</v>
          </cell>
          <cell r="B2824" t="str">
            <v>E50</v>
          </cell>
        </row>
        <row r="2825">
          <cell r="A2825" t="str">
            <v>2625015533R</v>
          </cell>
          <cell r="B2825" t="str">
            <v>E50</v>
          </cell>
        </row>
        <row r="2826">
          <cell r="A2826" t="str">
            <v>2625113633L</v>
          </cell>
          <cell r="B2826" t="str">
            <v>E50</v>
          </cell>
        </row>
        <row r="2827">
          <cell r="A2827" t="str">
            <v>2625113633R</v>
          </cell>
          <cell r="B2827" t="str">
            <v>E50</v>
          </cell>
        </row>
        <row r="2828">
          <cell r="A2828" t="str">
            <v>262833000101</v>
          </cell>
          <cell r="B2828" t="str">
            <v>E99</v>
          </cell>
        </row>
        <row r="2829">
          <cell r="A2829" t="str">
            <v>262935105101</v>
          </cell>
          <cell r="B2829" t="str">
            <v>E50</v>
          </cell>
        </row>
        <row r="2830">
          <cell r="A2830" t="str">
            <v>2630034233R</v>
          </cell>
          <cell r="B2830" t="str">
            <v>E50</v>
          </cell>
        </row>
        <row r="2831">
          <cell r="A2831" t="str">
            <v>263033000101</v>
          </cell>
          <cell r="B2831" t="str">
            <v>E50</v>
          </cell>
        </row>
        <row r="2832">
          <cell r="A2832" t="str">
            <v>263033000102</v>
          </cell>
          <cell r="B2832" t="str">
            <v>E50</v>
          </cell>
        </row>
        <row r="2833">
          <cell r="A2833" t="str">
            <v>263033000103</v>
          </cell>
          <cell r="B2833" t="str">
            <v>E50</v>
          </cell>
        </row>
        <row r="2834">
          <cell r="A2834" t="str">
            <v>263033000104</v>
          </cell>
          <cell r="B2834" t="str">
            <v>E50</v>
          </cell>
        </row>
        <row r="2835">
          <cell r="A2835" t="str">
            <v>2631013235L</v>
          </cell>
          <cell r="B2835" t="str">
            <v>E50</v>
          </cell>
        </row>
        <row r="2836">
          <cell r="A2836" t="str">
            <v>2631013235R</v>
          </cell>
          <cell r="B2836" t="str">
            <v>E50</v>
          </cell>
        </row>
        <row r="2837">
          <cell r="A2837" t="str">
            <v>2631023233R</v>
          </cell>
          <cell r="B2837" t="str">
            <v>E50</v>
          </cell>
        </row>
        <row r="2838">
          <cell r="A2838" t="str">
            <v>263133000101</v>
          </cell>
          <cell r="B2838" t="str">
            <v>E99</v>
          </cell>
        </row>
        <row r="2839">
          <cell r="A2839" t="str">
            <v>263133000105</v>
          </cell>
          <cell r="B2839" t="str">
            <v>E99</v>
          </cell>
        </row>
        <row r="2840">
          <cell r="A2840" t="str">
            <v>263133203101</v>
          </cell>
          <cell r="B2840" t="str">
            <v>F</v>
          </cell>
        </row>
        <row r="2841">
          <cell r="A2841" t="str">
            <v>263133203102</v>
          </cell>
          <cell r="B2841" t="str">
            <v>F</v>
          </cell>
        </row>
        <row r="2842">
          <cell r="A2842" t="str">
            <v>263133400101</v>
          </cell>
          <cell r="B2842" t="str">
            <v>E99</v>
          </cell>
        </row>
        <row r="2843">
          <cell r="A2843" t="str">
            <v>263133400106</v>
          </cell>
          <cell r="B2843" t="str">
            <v>E50</v>
          </cell>
        </row>
        <row r="2844">
          <cell r="A2844" t="str">
            <v>263133400107</v>
          </cell>
          <cell r="B2844" t="str">
            <v>E50</v>
          </cell>
        </row>
        <row r="2845">
          <cell r="A2845" t="str">
            <v>263133400108</v>
          </cell>
          <cell r="B2845" t="str">
            <v>E50</v>
          </cell>
        </row>
        <row r="2846">
          <cell r="A2846" t="str">
            <v>263133405501</v>
          </cell>
          <cell r="B2846" t="str">
            <v>F30</v>
          </cell>
        </row>
        <row r="2847">
          <cell r="A2847" t="str">
            <v>26313340550150</v>
          </cell>
          <cell r="B2847" t="str">
            <v>F</v>
          </cell>
        </row>
        <row r="2848">
          <cell r="A2848" t="str">
            <v>26313340550160</v>
          </cell>
          <cell r="B2848" t="str">
            <v>F30</v>
          </cell>
        </row>
        <row r="2849">
          <cell r="A2849" t="str">
            <v>263140100107</v>
          </cell>
          <cell r="B2849" t="str">
            <v>F</v>
          </cell>
        </row>
        <row r="2850">
          <cell r="A2850" t="str">
            <v>263140106701</v>
          </cell>
          <cell r="B2850" t="str">
            <v>F</v>
          </cell>
        </row>
        <row r="2851">
          <cell r="A2851" t="str">
            <v>263140206701</v>
          </cell>
          <cell r="B2851" t="str">
            <v>F</v>
          </cell>
        </row>
        <row r="2852">
          <cell r="A2852" t="str">
            <v>263142103701</v>
          </cell>
          <cell r="B2852" t="str">
            <v>F</v>
          </cell>
        </row>
        <row r="2853">
          <cell r="A2853" t="str">
            <v>2632024233R</v>
          </cell>
          <cell r="B2853" t="str">
            <v>E50</v>
          </cell>
        </row>
        <row r="2854">
          <cell r="A2854" t="str">
            <v>2632223233R</v>
          </cell>
          <cell r="B2854" t="str">
            <v>E50</v>
          </cell>
        </row>
        <row r="2855">
          <cell r="A2855" t="str">
            <v>2632264240R</v>
          </cell>
          <cell r="B2855" t="str">
            <v>E50</v>
          </cell>
        </row>
        <row r="2856">
          <cell r="A2856" t="str">
            <v>263233000103</v>
          </cell>
          <cell r="B2856" t="str">
            <v>E99</v>
          </cell>
        </row>
        <row r="2857">
          <cell r="A2857" t="str">
            <v>263233000104</v>
          </cell>
          <cell r="B2857" t="str">
            <v>E99</v>
          </cell>
        </row>
        <row r="2858">
          <cell r="A2858" t="str">
            <v>263233000105</v>
          </cell>
          <cell r="B2858" t="str">
            <v>E99</v>
          </cell>
        </row>
        <row r="2859">
          <cell r="A2859" t="str">
            <v>263233000106</v>
          </cell>
          <cell r="B2859" t="str">
            <v>E99</v>
          </cell>
        </row>
        <row r="2860">
          <cell r="A2860" t="str">
            <v>263233000108</v>
          </cell>
          <cell r="B2860" t="str">
            <v>E99</v>
          </cell>
        </row>
        <row r="2861">
          <cell r="A2861" t="str">
            <v>263233000109</v>
          </cell>
          <cell r="B2861" t="str">
            <v>E50</v>
          </cell>
        </row>
        <row r="2862">
          <cell r="A2862" t="str">
            <v>263233000110</v>
          </cell>
          <cell r="B2862" t="str">
            <v>E50</v>
          </cell>
        </row>
        <row r="2863">
          <cell r="A2863" t="str">
            <v>263233000111</v>
          </cell>
          <cell r="B2863" t="str">
            <v>E50</v>
          </cell>
        </row>
        <row r="2864">
          <cell r="A2864" t="str">
            <v>263233000112</v>
          </cell>
          <cell r="B2864" t="str">
            <v>E50</v>
          </cell>
        </row>
        <row r="2865">
          <cell r="A2865" t="str">
            <v>263233000113</v>
          </cell>
          <cell r="B2865" t="str">
            <v>E50</v>
          </cell>
        </row>
        <row r="2866">
          <cell r="A2866" t="str">
            <v>263233000114</v>
          </cell>
          <cell r="B2866" t="str">
            <v>E50</v>
          </cell>
        </row>
        <row r="2867">
          <cell r="A2867" t="str">
            <v>263233100105</v>
          </cell>
          <cell r="B2867" t="str">
            <v>F</v>
          </cell>
        </row>
        <row r="2868">
          <cell r="A2868" t="str">
            <v>263233100109</v>
          </cell>
          <cell r="B2868" t="str">
            <v>E50</v>
          </cell>
        </row>
        <row r="2869">
          <cell r="A2869" t="str">
            <v>263233100110</v>
          </cell>
          <cell r="B2869" t="str">
            <v>E50</v>
          </cell>
        </row>
        <row r="2870">
          <cell r="A2870" t="str">
            <v>263233209201</v>
          </cell>
          <cell r="B2870" t="str">
            <v>F</v>
          </cell>
        </row>
        <row r="2871">
          <cell r="A2871" t="str">
            <v>263233209202</v>
          </cell>
          <cell r="B2871" t="str">
            <v>F</v>
          </cell>
        </row>
        <row r="2872">
          <cell r="A2872" t="str">
            <v>263233209203</v>
          </cell>
          <cell r="B2872" t="str">
            <v>F</v>
          </cell>
        </row>
        <row r="2873">
          <cell r="A2873" t="str">
            <v>263233209204</v>
          </cell>
          <cell r="B2873" t="str">
            <v>E50</v>
          </cell>
        </row>
        <row r="2874">
          <cell r="A2874" t="str">
            <v>263233209205</v>
          </cell>
          <cell r="B2874" t="str">
            <v>E50</v>
          </cell>
        </row>
        <row r="2875">
          <cell r="A2875" t="str">
            <v>263233209206</v>
          </cell>
          <cell r="B2875" t="str">
            <v>E50</v>
          </cell>
        </row>
        <row r="2876">
          <cell r="A2876" t="str">
            <v>263233209207</v>
          </cell>
          <cell r="B2876" t="str">
            <v>E50</v>
          </cell>
        </row>
        <row r="2877">
          <cell r="A2877" t="str">
            <v>263233209208</v>
          </cell>
          <cell r="B2877" t="str">
            <v>E50</v>
          </cell>
        </row>
        <row r="2878">
          <cell r="A2878" t="str">
            <v>263233400101</v>
          </cell>
          <cell r="B2878" t="str">
            <v>E50</v>
          </cell>
        </row>
        <row r="2879">
          <cell r="A2879" t="str">
            <v>263233408301</v>
          </cell>
          <cell r="B2879" t="str">
            <v>F</v>
          </cell>
        </row>
        <row r="2880">
          <cell r="A2880" t="str">
            <v>263233408302</v>
          </cell>
          <cell r="B2880" t="str">
            <v>F</v>
          </cell>
        </row>
        <row r="2881">
          <cell r="A2881" t="str">
            <v>263233805101</v>
          </cell>
          <cell r="B2881" t="str">
            <v>F30</v>
          </cell>
        </row>
        <row r="2882">
          <cell r="A2882" t="str">
            <v>26323380510150</v>
          </cell>
          <cell r="B2882" t="str">
            <v>F</v>
          </cell>
        </row>
        <row r="2883">
          <cell r="A2883" t="str">
            <v>263242100112</v>
          </cell>
          <cell r="B2883" t="str">
            <v>E99</v>
          </cell>
        </row>
        <row r="2884">
          <cell r="A2884" t="str">
            <v>263242100113</v>
          </cell>
          <cell r="B2884" t="str">
            <v>E50</v>
          </cell>
        </row>
        <row r="2885">
          <cell r="A2885" t="str">
            <v>263242100114</v>
          </cell>
          <cell r="B2885" t="str">
            <v>E50</v>
          </cell>
        </row>
        <row r="2886">
          <cell r="A2886" t="str">
            <v>263242100115</v>
          </cell>
          <cell r="B2886" t="str">
            <v>E50</v>
          </cell>
        </row>
        <row r="2887">
          <cell r="A2887" t="str">
            <v>263242100116</v>
          </cell>
          <cell r="B2887" t="str">
            <v>E50</v>
          </cell>
        </row>
        <row r="2888">
          <cell r="A2888" t="str">
            <v>263242100117</v>
          </cell>
          <cell r="B2888" t="str">
            <v>E50</v>
          </cell>
        </row>
        <row r="2889">
          <cell r="A2889" t="str">
            <v>263242100118</v>
          </cell>
          <cell r="B2889" t="str">
            <v>E50</v>
          </cell>
        </row>
        <row r="2890">
          <cell r="A2890" t="str">
            <v>263242100119</v>
          </cell>
          <cell r="B2890" t="str">
            <v>E50</v>
          </cell>
        </row>
        <row r="2891">
          <cell r="A2891" t="str">
            <v>263242100120</v>
          </cell>
          <cell r="B2891" t="str">
            <v>E50</v>
          </cell>
        </row>
        <row r="2892">
          <cell r="A2892" t="str">
            <v>263242100121</v>
          </cell>
          <cell r="B2892" t="str">
            <v>E50</v>
          </cell>
        </row>
        <row r="2893">
          <cell r="A2893" t="str">
            <v>263242100122</v>
          </cell>
          <cell r="B2893" t="str">
            <v>E50</v>
          </cell>
        </row>
        <row r="2894">
          <cell r="A2894" t="str">
            <v>263242100123</v>
          </cell>
          <cell r="B2894" t="str">
            <v>E50</v>
          </cell>
        </row>
        <row r="2895">
          <cell r="A2895" t="str">
            <v>263242100124</v>
          </cell>
          <cell r="B2895" t="str">
            <v>E50</v>
          </cell>
        </row>
        <row r="2896">
          <cell r="A2896" t="str">
            <v>263242100125</v>
          </cell>
          <cell r="B2896" t="str">
            <v>E50</v>
          </cell>
        </row>
        <row r="2897">
          <cell r="A2897" t="str">
            <v>263242100126</v>
          </cell>
          <cell r="B2897" t="str">
            <v>E50</v>
          </cell>
        </row>
        <row r="2898">
          <cell r="A2898" t="str">
            <v>263242100129</v>
          </cell>
          <cell r="B2898" t="str">
            <v>E99</v>
          </cell>
        </row>
        <row r="2899">
          <cell r="A2899" t="str">
            <v>263242100130</v>
          </cell>
          <cell r="B2899" t="str">
            <v>E50</v>
          </cell>
        </row>
        <row r="2900">
          <cell r="A2900" t="str">
            <v>263242100131</v>
          </cell>
          <cell r="B2900" t="str">
            <v>E50</v>
          </cell>
        </row>
        <row r="2901">
          <cell r="A2901" t="str">
            <v>263242100132</v>
          </cell>
          <cell r="B2901" t="str">
            <v>X</v>
          </cell>
        </row>
        <row r="2902">
          <cell r="A2902" t="str">
            <v>26324210013260</v>
          </cell>
          <cell r="B2902" t="str">
            <v>F</v>
          </cell>
        </row>
        <row r="2903">
          <cell r="A2903" t="str">
            <v>26324210013261</v>
          </cell>
          <cell r="B2903" t="str">
            <v>F</v>
          </cell>
        </row>
        <row r="2904">
          <cell r="A2904" t="str">
            <v>263242100133</v>
          </cell>
          <cell r="B2904" t="str">
            <v>E50</v>
          </cell>
        </row>
        <row r="2905">
          <cell r="A2905" t="str">
            <v>263242100134</v>
          </cell>
          <cell r="B2905" t="str">
            <v>E50</v>
          </cell>
        </row>
        <row r="2906">
          <cell r="A2906" t="str">
            <v>263242100135</v>
          </cell>
          <cell r="B2906" t="str">
            <v>E50</v>
          </cell>
        </row>
        <row r="2907">
          <cell r="A2907" t="str">
            <v>263242100136</v>
          </cell>
          <cell r="B2907" t="str">
            <v>X</v>
          </cell>
        </row>
        <row r="2908">
          <cell r="A2908" t="str">
            <v>26324210013660</v>
          </cell>
          <cell r="B2908" t="str">
            <v>F</v>
          </cell>
        </row>
        <row r="2909">
          <cell r="A2909" t="str">
            <v>26324210013661</v>
          </cell>
          <cell r="B2909" t="str">
            <v>F</v>
          </cell>
        </row>
        <row r="2910">
          <cell r="A2910" t="str">
            <v>263242100137</v>
          </cell>
          <cell r="B2910" t="str">
            <v>E50</v>
          </cell>
        </row>
        <row r="2911">
          <cell r="A2911" t="str">
            <v>263242100138</v>
          </cell>
          <cell r="B2911" t="str">
            <v>F</v>
          </cell>
        </row>
        <row r="2912">
          <cell r="A2912" t="str">
            <v>263242300103</v>
          </cell>
          <cell r="B2912" t="str">
            <v>F</v>
          </cell>
        </row>
        <row r="2913">
          <cell r="A2913" t="str">
            <v>263242300104</v>
          </cell>
          <cell r="B2913" t="str">
            <v>F</v>
          </cell>
        </row>
        <row r="2914">
          <cell r="A2914" t="str">
            <v>263242300105</v>
          </cell>
          <cell r="B2914" t="str">
            <v>E50</v>
          </cell>
        </row>
        <row r="2915">
          <cell r="A2915" t="str">
            <v>263242300106</v>
          </cell>
          <cell r="B2915" t="str">
            <v>F</v>
          </cell>
        </row>
        <row r="2916">
          <cell r="A2916" t="str">
            <v>263242300108</v>
          </cell>
          <cell r="B2916" t="str">
            <v>E99</v>
          </cell>
        </row>
        <row r="2917">
          <cell r="A2917" t="str">
            <v>263242300109</v>
          </cell>
          <cell r="B2917" t="str">
            <v>E50</v>
          </cell>
        </row>
        <row r="2918">
          <cell r="A2918" t="str">
            <v>263242300110</v>
          </cell>
          <cell r="B2918" t="str">
            <v>F</v>
          </cell>
        </row>
        <row r="2919">
          <cell r="A2919" t="str">
            <v>263242300111</v>
          </cell>
          <cell r="B2919" t="str">
            <v>E50</v>
          </cell>
        </row>
        <row r="2920">
          <cell r="A2920" t="str">
            <v>263242300112</v>
          </cell>
          <cell r="B2920" t="str">
            <v>E50</v>
          </cell>
        </row>
        <row r="2921">
          <cell r="A2921" t="str">
            <v>263242300113</v>
          </cell>
          <cell r="B2921" t="str">
            <v>F</v>
          </cell>
        </row>
        <row r="2922">
          <cell r="A2922" t="str">
            <v>263242300114</v>
          </cell>
          <cell r="B2922" t="str">
            <v>E50</v>
          </cell>
        </row>
        <row r="2923">
          <cell r="A2923" t="str">
            <v>263242300115</v>
          </cell>
          <cell r="B2923" t="str">
            <v>F</v>
          </cell>
        </row>
        <row r="2924">
          <cell r="A2924" t="str">
            <v>263242307101</v>
          </cell>
          <cell r="B2924" t="str">
            <v>F</v>
          </cell>
        </row>
        <row r="2925">
          <cell r="A2925" t="str">
            <v>263242307102</v>
          </cell>
          <cell r="B2925" t="str">
            <v>F</v>
          </cell>
        </row>
        <row r="2926">
          <cell r="A2926" t="str">
            <v>263242307103</v>
          </cell>
          <cell r="B2926" t="str">
            <v>F</v>
          </cell>
        </row>
        <row r="2927">
          <cell r="A2927" t="str">
            <v>263242307104</v>
          </cell>
          <cell r="B2927" t="str">
            <v>F</v>
          </cell>
        </row>
        <row r="2928">
          <cell r="A2928" t="str">
            <v>263242900190</v>
          </cell>
          <cell r="B2928" t="str">
            <v>F</v>
          </cell>
        </row>
        <row r="2929">
          <cell r="A2929" t="str">
            <v>263242900196</v>
          </cell>
          <cell r="B2929" t="str">
            <v>E50</v>
          </cell>
        </row>
        <row r="2930">
          <cell r="A2930" t="str">
            <v>263242910104</v>
          </cell>
          <cell r="B2930" t="str">
            <v>E50</v>
          </cell>
        </row>
        <row r="2931">
          <cell r="A2931" t="str">
            <v>2632584233R</v>
          </cell>
          <cell r="B2931" t="str">
            <v>E50</v>
          </cell>
        </row>
        <row r="2932">
          <cell r="A2932" t="str">
            <v>2632614233R</v>
          </cell>
          <cell r="B2932" t="str">
            <v>E50</v>
          </cell>
        </row>
        <row r="2933">
          <cell r="A2933" t="str">
            <v>263643200101</v>
          </cell>
          <cell r="B2933" t="str">
            <v>E50</v>
          </cell>
        </row>
        <row r="2934">
          <cell r="A2934" t="str">
            <v>26365630510150</v>
          </cell>
          <cell r="B2934" t="str">
            <v>F</v>
          </cell>
        </row>
        <row r="2935">
          <cell r="A2935" t="str">
            <v>263656506101</v>
          </cell>
          <cell r="B2935" t="str">
            <v>F</v>
          </cell>
        </row>
        <row r="2936">
          <cell r="A2936" t="str">
            <v>263656506102</v>
          </cell>
          <cell r="B2936" t="str">
            <v>F</v>
          </cell>
        </row>
        <row r="2937">
          <cell r="A2937" t="str">
            <v>264040100101</v>
          </cell>
          <cell r="B2937" t="str">
            <v>E50</v>
          </cell>
        </row>
        <row r="2938">
          <cell r="A2938" t="str">
            <v>264040308212</v>
          </cell>
          <cell r="B2938" t="str">
            <v>E50</v>
          </cell>
        </row>
        <row r="2939">
          <cell r="A2939" t="str">
            <v>264133403103</v>
          </cell>
          <cell r="B2939" t="str">
            <v>F</v>
          </cell>
        </row>
        <row r="2940">
          <cell r="A2940" t="str">
            <v>264140100401</v>
          </cell>
          <cell r="B2940" t="str">
            <v/>
          </cell>
        </row>
        <row r="2941">
          <cell r="A2941" t="str">
            <v>264140106703</v>
          </cell>
          <cell r="B2941" t="str">
            <v>E50</v>
          </cell>
        </row>
        <row r="2942">
          <cell r="A2942" t="str">
            <v>264140106704</v>
          </cell>
          <cell r="B2942" t="str">
            <v>E50</v>
          </cell>
        </row>
        <row r="2943">
          <cell r="A2943" t="str">
            <v>264140300106</v>
          </cell>
          <cell r="B2943" t="str">
            <v>E50</v>
          </cell>
        </row>
        <row r="2944">
          <cell r="A2944" t="str">
            <v>264142100139</v>
          </cell>
          <cell r="B2944" t="str">
            <v>F</v>
          </cell>
        </row>
        <row r="2945">
          <cell r="A2945" t="str">
            <v>264142100140</v>
          </cell>
          <cell r="B2945" t="str">
            <v>F</v>
          </cell>
        </row>
        <row r="2946">
          <cell r="A2946" t="str">
            <v>264142110110</v>
          </cell>
          <cell r="B2946" t="str">
            <v>F</v>
          </cell>
        </row>
        <row r="2947">
          <cell r="A2947" t="str">
            <v>264142300162</v>
          </cell>
          <cell r="B2947" t="str">
            <v>F</v>
          </cell>
        </row>
        <row r="2948">
          <cell r="A2948" t="str">
            <v>264142300163</v>
          </cell>
          <cell r="B2948" t="str">
            <v>F</v>
          </cell>
        </row>
        <row r="2949">
          <cell r="A2949" t="str">
            <v>264142300196</v>
          </cell>
          <cell r="B2949" t="str">
            <v>F</v>
          </cell>
        </row>
        <row r="2950">
          <cell r="A2950" t="str">
            <v>264142300197</v>
          </cell>
          <cell r="B2950" t="str">
            <v>F</v>
          </cell>
        </row>
        <row r="2951">
          <cell r="A2951" t="str">
            <v>264633050101</v>
          </cell>
          <cell r="B2951" t="str">
            <v>E99</v>
          </cell>
        </row>
        <row r="2952">
          <cell r="A2952" t="str">
            <v>265135000101</v>
          </cell>
          <cell r="B2952" t="str">
            <v>E50</v>
          </cell>
        </row>
        <row r="2953">
          <cell r="A2953" t="str">
            <v>265135000102</v>
          </cell>
          <cell r="B2953" t="str">
            <v>E50</v>
          </cell>
        </row>
        <row r="2954">
          <cell r="A2954" t="str">
            <v>265135000103</v>
          </cell>
          <cell r="B2954" t="str">
            <v>E50</v>
          </cell>
        </row>
        <row r="2955">
          <cell r="A2955" t="str">
            <v>265135000105</v>
          </cell>
          <cell r="B2955" t="str">
            <v>E50</v>
          </cell>
        </row>
        <row r="2956">
          <cell r="A2956" t="str">
            <v>265135000106</v>
          </cell>
          <cell r="B2956" t="str">
            <v>E50</v>
          </cell>
        </row>
        <row r="2957">
          <cell r="A2957" t="str">
            <v>265135000107</v>
          </cell>
          <cell r="B2957" t="str">
            <v>E50</v>
          </cell>
        </row>
        <row r="2958">
          <cell r="A2958" t="str">
            <v>265135000108</v>
          </cell>
          <cell r="B2958" t="str">
            <v>E50</v>
          </cell>
        </row>
        <row r="2959">
          <cell r="A2959" t="str">
            <v>265135105001</v>
          </cell>
          <cell r="B2959" t="str">
            <v>F</v>
          </cell>
        </row>
        <row r="2960">
          <cell r="A2960" t="str">
            <v>265135308303</v>
          </cell>
          <cell r="B2960" t="str">
            <v>F</v>
          </cell>
        </row>
        <row r="2961">
          <cell r="A2961" t="str">
            <v>265135308304</v>
          </cell>
          <cell r="B2961" t="str">
            <v>F</v>
          </cell>
        </row>
        <row r="2962">
          <cell r="A2962" t="str">
            <v>265135308305</v>
          </cell>
          <cell r="B2962" t="str">
            <v>F</v>
          </cell>
        </row>
        <row r="2963">
          <cell r="A2963" t="str">
            <v>265135308306</v>
          </cell>
          <cell r="B2963" t="str">
            <v>F</v>
          </cell>
        </row>
        <row r="2964">
          <cell r="A2964" t="str">
            <v>265135308307</v>
          </cell>
          <cell r="B2964" t="str">
            <v>F</v>
          </cell>
        </row>
        <row r="2965">
          <cell r="A2965" t="str">
            <v>265135308308</v>
          </cell>
          <cell r="B2965" t="str">
            <v>F</v>
          </cell>
        </row>
        <row r="2966">
          <cell r="A2966" t="str">
            <v>265135308309</v>
          </cell>
          <cell r="B2966" t="str">
            <v>F</v>
          </cell>
        </row>
        <row r="2967">
          <cell r="A2967" t="str">
            <v>265135308310</v>
          </cell>
          <cell r="B2967" t="str">
            <v>F</v>
          </cell>
        </row>
        <row r="2968">
          <cell r="A2968" t="str">
            <v>265135308311</v>
          </cell>
          <cell r="B2968" t="str">
            <v>F</v>
          </cell>
        </row>
        <row r="2969">
          <cell r="A2969" t="str">
            <v>265135603101</v>
          </cell>
          <cell r="B2969" t="str">
            <v>E50</v>
          </cell>
        </row>
        <row r="2970">
          <cell r="A2970" t="str">
            <v>265135607701</v>
          </cell>
          <cell r="B2970" t="str">
            <v>E50</v>
          </cell>
        </row>
        <row r="2971">
          <cell r="A2971" t="str">
            <v>265135607702</v>
          </cell>
          <cell r="B2971" t="str">
            <v>E50</v>
          </cell>
        </row>
        <row r="2972">
          <cell r="A2972" t="str">
            <v>265135608602</v>
          </cell>
          <cell r="B2972" t="str">
            <v>E50</v>
          </cell>
        </row>
        <row r="2973">
          <cell r="A2973" t="str">
            <v>265135608603</v>
          </cell>
          <cell r="B2973" t="str">
            <v>E50</v>
          </cell>
        </row>
        <row r="2974">
          <cell r="A2974" t="str">
            <v>265141117801</v>
          </cell>
          <cell r="B2974" t="str">
            <v>F</v>
          </cell>
        </row>
        <row r="2975">
          <cell r="A2975" t="str">
            <v>266135000120</v>
          </cell>
          <cell r="B2975" t="str">
            <v>E50</v>
          </cell>
        </row>
        <row r="2976">
          <cell r="A2976" t="str">
            <v>266135000121</v>
          </cell>
          <cell r="B2976" t="str">
            <v>E50</v>
          </cell>
        </row>
        <row r="2977">
          <cell r="A2977" t="str">
            <v>266135000401</v>
          </cell>
          <cell r="B2977" t="str">
            <v/>
          </cell>
        </row>
        <row r="2978">
          <cell r="A2978" t="str">
            <v>266135108203</v>
          </cell>
          <cell r="B2978" t="str">
            <v>F</v>
          </cell>
        </row>
        <row r="2979">
          <cell r="A2979" t="str">
            <v>266135305417</v>
          </cell>
          <cell r="B2979" t="str">
            <v>E50</v>
          </cell>
        </row>
        <row r="2980">
          <cell r="A2980" t="str">
            <v>266135600104</v>
          </cell>
          <cell r="B2980" t="str">
            <v>E50</v>
          </cell>
        </row>
        <row r="2981">
          <cell r="A2981" t="str">
            <v>266135600107</v>
          </cell>
          <cell r="B2981" t="str">
            <v>E50</v>
          </cell>
        </row>
        <row r="2982">
          <cell r="A2982" t="str">
            <v>266135608601</v>
          </cell>
          <cell r="B2982" t="str">
            <v>E50</v>
          </cell>
        </row>
        <row r="2983">
          <cell r="A2983" t="str">
            <v>266235603101</v>
          </cell>
          <cell r="B2983" t="str">
            <v>F</v>
          </cell>
        </row>
        <row r="2984">
          <cell r="A2984" t="str">
            <v>266335107207</v>
          </cell>
          <cell r="B2984" t="str">
            <v>F</v>
          </cell>
        </row>
        <row r="2985">
          <cell r="A2985" t="str">
            <v>266335305002</v>
          </cell>
          <cell r="B2985" t="str">
            <v>E50</v>
          </cell>
        </row>
        <row r="2986">
          <cell r="A2986" t="str">
            <v>266335706501</v>
          </cell>
          <cell r="B2986" t="str">
            <v>E50</v>
          </cell>
        </row>
        <row r="2987">
          <cell r="A2987" t="str">
            <v>266335706502</v>
          </cell>
          <cell r="B2987" t="str">
            <v>E50</v>
          </cell>
        </row>
        <row r="2988">
          <cell r="A2988" t="str">
            <v>266433355101</v>
          </cell>
          <cell r="B2988" t="str">
            <v>E50</v>
          </cell>
        </row>
        <row r="2989">
          <cell r="A2989" t="str">
            <v>266535000104</v>
          </cell>
          <cell r="B2989" t="str">
            <v>E50</v>
          </cell>
        </row>
        <row r="2990">
          <cell r="A2990" t="str">
            <v>266535000105</v>
          </cell>
          <cell r="B2990" t="str">
            <v>E50</v>
          </cell>
        </row>
        <row r="2991">
          <cell r="A2991" t="str">
            <v>266535000119</v>
          </cell>
          <cell r="B2991" t="str">
            <v>E50</v>
          </cell>
        </row>
        <row r="2992">
          <cell r="A2992" t="str">
            <v>266535000121</v>
          </cell>
          <cell r="B2992" t="str">
            <v>E50</v>
          </cell>
        </row>
        <row r="2993">
          <cell r="A2993" t="str">
            <v>266535000124</v>
          </cell>
          <cell r="B2993" t="str">
            <v>E50</v>
          </cell>
        </row>
        <row r="2994">
          <cell r="A2994" t="str">
            <v>266535600101</v>
          </cell>
          <cell r="B2994" t="str">
            <v>E50</v>
          </cell>
        </row>
        <row r="2995">
          <cell r="A2995" t="str">
            <v>266535600106</v>
          </cell>
          <cell r="B2995" t="str">
            <v>E50</v>
          </cell>
        </row>
        <row r="2996">
          <cell r="A2996" t="str">
            <v>266535603108</v>
          </cell>
          <cell r="B2996" t="str">
            <v>E50</v>
          </cell>
        </row>
        <row r="2997">
          <cell r="A2997" t="str">
            <v>266535608801</v>
          </cell>
          <cell r="B2997" t="str">
            <v>F</v>
          </cell>
        </row>
        <row r="2998">
          <cell r="A2998" t="str">
            <v>2668021335R</v>
          </cell>
          <cell r="B2998" t="str">
            <v>E50</v>
          </cell>
        </row>
        <row r="2999">
          <cell r="A2999" t="str">
            <v>2668030935R</v>
          </cell>
          <cell r="B2999" t="str">
            <v>E50</v>
          </cell>
        </row>
        <row r="3000">
          <cell r="A3000" t="str">
            <v>266835000103</v>
          </cell>
          <cell r="B3000" t="str">
            <v>E99</v>
          </cell>
        </row>
        <row r="3001">
          <cell r="A3001" t="str">
            <v>266835000104</v>
          </cell>
          <cell r="B3001" t="str">
            <v>E50</v>
          </cell>
        </row>
        <row r="3002">
          <cell r="A3002" t="str">
            <v>266835000125</v>
          </cell>
          <cell r="B3002" t="str">
            <v>E99</v>
          </cell>
        </row>
        <row r="3003">
          <cell r="A3003" t="str">
            <v>266835000126</v>
          </cell>
          <cell r="B3003" t="str">
            <v>E50</v>
          </cell>
        </row>
        <row r="3004">
          <cell r="A3004" t="str">
            <v>266835000127</v>
          </cell>
          <cell r="B3004" t="str">
            <v>E99</v>
          </cell>
        </row>
        <row r="3005">
          <cell r="A3005" t="str">
            <v>266835000128</v>
          </cell>
          <cell r="B3005" t="str">
            <v>E50</v>
          </cell>
        </row>
        <row r="3006">
          <cell r="A3006" t="str">
            <v>266835000135</v>
          </cell>
          <cell r="B3006" t="str">
            <v>E50</v>
          </cell>
        </row>
        <row r="3007">
          <cell r="A3007" t="str">
            <v>266835000137</v>
          </cell>
          <cell r="B3007" t="str">
            <v>E99</v>
          </cell>
        </row>
        <row r="3008">
          <cell r="A3008" t="str">
            <v>266835000138</v>
          </cell>
          <cell r="B3008" t="str">
            <v>E50</v>
          </cell>
        </row>
        <row r="3009">
          <cell r="A3009" t="str">
            <v>266835000146</v>
          </cell>
          <cell r="B3009" t="str">
            <v>E99</v>
          </cell>
        </row>
        <row r="3010">
          <cell r="A3010" t="str">
            <v>266835000153</v>
          </cell>
          <cell r="B3010" t="str">
            <v>E99</v>
          </cell>
        </row>
        <row r="3011">
          <cell r="A3011" t="str">
            <v>266835000154</v>
          </cell>
          <cell r="B3011" t="str">
            <v>E50</v>
          </cell>
        </row>
        <row r="3012">
          <cell r="A3012" t="str">
            <v>266835000161</v>
          </cell>
          <cell r="B3012" t="str">
            <v>E99</v>
          </cell>
        </row>
        <row r="3013">
          <cell r="A3013" t="str">
            <v>266835000162</v>
          </cell>
          <cell r="B3013" t="str">
            <v>E50</v>
          </cell>
        </row>
        <row r="3014">
          <cell r="A3014" t="str">
            <v>266835000169</v>
          </cell>
          <cell r="B3014" t="str">
            <v>E50</v>
          </cell>
        </row>
        <row r="3015">
          <cell r="A3015" t="str">
            <v>266835000170</v>
          </cell>
          <cell r="B3015" t="str">
            <v>E50</v>
          </cell>
        </row>
        <row r="3016">
          <cell r="A3016" t="str">
            <v>266835100108</v>
          </cell>
          <cell r="B3016" t="str">
            <v>E50</v>
          </cell>
        </row>
        <row r="3017">
          <cell r="A3017" t="str">
            <v>266835100109</v>
          </cell>
          <cell r="B3017" t="str">
            <v>E50</v>
          </cell>
        </row>
        <row r="3018">
          <cell r="A3018" t="str">
            <v>266835100110</v>
          </cell>
          <cell r="B3018" t="str">
            <v>E50</v>
          </cell>
        </row>
        <row r="3019">
          <cell r="A3019" t="str">
            <v>266835100114</v>
          </cell>
          <cell r="B3019" t="str">
            <v>E50</v>
          </cell>
        </row>
        <row r="3020">
          <cell r="A3020" t="str">
            <v>266835100118</v>
          </cell>
          <cell r="B3020" t="str">
            <v>E50</v>
          </cell>
        </row>
        <row r="3021">
          <cell r="A3021" t="str">
            <v>266835100130</v>
          </cell>
          <cell r="B3021" t="str">
            <v>E50</v>
          </cell>
        </row>
        <row r="3022">
          <cell r="A3022" t="str">
            <v>266835100131</v>
          </cell>
          <cell r="B3022" t="str">
            <v>E50</v>
          </cell>
        </row>
        <row r="3023">
          <cell r="A3023" t="str">
            <v>266835100132</v>
          </cell>
          <cell r="B3023" t="str">
            <v>E50</v>
          </cell>
        </row>
        <row r="3024">
          <cell r="A3024" t="str">
            <v>266835100135</v>
          </cell>
          <cell r="B3024" t="str">
            <v>E50</v>
          </cell>
        </row>
        <row r="3025">
          <cell r="A3025" t="str">
            <v>266835100136</v>
          </cell>
          <cell r="B3025" t="str">
            <v>E50</v>
          </cell>
        </row>
        <row r="3026">
          <cell r="A3026" t="str">
            <v>266835100141</v>
          </cell>
          <cell r="B3026" t="str">
            <v>E50</v>
          </cell>
        </row>
        <row r="3027">
          <cell r="A3027" t="str">
            <v>266835100142</v>
          </cell>
          <cell r="B3027" t="str">
            <v>E99</v>
          </cell>
        </row>
        <row r="3028">
          <cell r="A3028" t="str">
            <v>266835100143</v>
          </cell>
          <cell r="B3028" t="str">
            <v>E50</v>
          </cell>
        </row>
        <row r="3029">
          <cell r="A3029" t="str">
            <v>266835100144</v>
          </cell>
          <cell r="B3029" t="str">
            <v>E50</v>
          </cell>
        </row>
        <row r="3030">
          <cell r="A3030" t="str">
            <v>266835100145</v>
          </cell>
          <cell r="B3030" t="str">
            <v>E50</v>
          </cell>
        </row>
        <row r="3031">
          <cell r="A3031" t="str">
            <v>266835100406</v>
          </cell>
          <cell r="B3031" t="str">
            <v/>
          </cell>
        </row>
        <row r="3032">
          <cell r="A3032" t="str">
            <v>266835100407</v>
          </cell>
          <cell r="B3032" t="str">
            <v/>
          </cell>
        </row>
        <row r="3033">
          <cell r="A3033" t="str">
            <v>266835100411</v>
          </cell>
          <cell r="B3033" t="str">
            <v/>
          </cell>
        </row>
        <row r="3034">
          <cell r="A3034" t="str">
            <v>266835100412</v>
          </cell>
          <cell r="B3034" t="str">
            <v/>
          </cell>
        </row>
        <row r="3035">
          <cell r="A3035" t="str">
            <v>266835105001</v>
          </cell>
          <cell r="B3035" t="str">
            <v>E50</v>
          </cell>
        </row>
        <row r="3036">
          <cell r="A3036" t="str">
            <v>266835105101</v>
          </cell>
          <cell r="B3036" t="str">
            <v>F30</v>
          </cell>
        </row>
        <row r="3037">
          <cell r="A3037" t="str">
            <v>26683510510150</v>
          </cell>
          <cell r="B3037" t="str">
            <v>F</v>
          </cell>
        </row>
        <row r="3038">
          <cell r="A3038" t="str">
            <v>266835105102</v>
          </cell>
          <cell r="B3038" t="str">
            <v>F</v>
          </cell>
        </row>
        <row r="3039">
          <cell r="A3039" t="str">
            <v>266835105107</v>
          </cell>
          <cell r="B3039" t="str">
            <v>F</v>
          </cell>
        </row>
        <row r="3040">
          <cell r="A3040" t="str">
            <v>266835105109</v>
          </cell>
          <cell r="B3040" t="str">
            <v>F30</v>
          </cell>
        </row>
        <row r="3041">
          <cell r="A3041" t="str">
            <v>26683510510950</v>
          </cell>
          <cell r="B3041" t="str">
            <v>F</v>
          </cell>
        </row>
        <row r="3042">
          <cell r="A3042" t="str">
            <v>266835105110</v>
          </cell>
          <cell r="B3042" t="str">
            <v>F30</v>
          </cell>
        </row>
        <row r="3043">
          <cell r="A3043" t="str">
            <v>266835106901</v>
          </cell>
          <cell r="B3043" t="str">
            <v>F30</v>
          </cell>
        </row>
        <row r="3044">
          <cell r="A3044" t="str">
            <v>26683510690150</v>
          </cell>
          <cell r="B3044" t="str">
            <v>F</v>
          </cell>
        </row>
        <row r="3045">
          <cell r="A3045" t="str">
            <v>266835107101</v>
          </cell>
          <cell r="B3045" t="str">
            <v>F</v>
          </cell>
        </row>
        <row r="3046">
          <cell r="A3046" t="str">
            <v>266835107103</v>
          </cell>
          <cell r="B3046" t="str">
            <v>F</v>
          </cell>
        </row>
        <row r="3047">
          <cell r="A3047" t="str">
            <v>26683510710360</v>
          </cell>
          <cell r="B3047" t="str">
            <v>E99</v>
          </cell>
        </row>
        <row r="3048">
          <cell r="A3048" t="str">
            <v>266835108001</v>
          </cell>
          <cell r="B3048" t="str">
            <v>F</v>
          </cell>
        </row>
        <row r="3049">
          <cell r="A3049" t="str">
            <v>266835108002</v>
          </cell>
          <cell r="B3049" t="str">
            <v>F</v>
          </cell>
        </row>
        <row r="3050">
          <cell r="A3050" t="str">
            <v>266835108003</v>
          </cell>
          <cell r="B3050" t="str">
            <v>F</v>
          </cell>
        </row>
        <row r="3051">
          <cell r="A3051" t="str">
            <v>266835108201</v>
          </cell>
          <cell r="B3051" t="str">
            <v>F</v>
          </cell>
        </row>
        <row r="3052">
          <cell r="A3052" t="str">
            <v>266835108601</v>
          </cell>
          <cell r="B3052" t="str">
            <v>F</v>
          </cell>
        </row>
        <row r="3053">
          <cell r="A3053" t="str">
            <v>266835108801</v>
          </cell>
          <cell r="B3053" t="str">
            <v>F</v>
          </cell>
        </row>
        <row r="3054">
          <cell r="A3054" t="str">
            <v>266835110101</v>
          </cell>
          <cell r="B3054" t="str">
            <v>E50</v>
          </cell>
        </row>
        <row r="3055">
          <cell r="A3055" t="str">
            <v>266835110102</v>
          </cell>
          <cell r="B3055" t="str">
            <v>E50</v>
          </cell>
        </row>
        <row r="3056">
          <cell r="A3056" t="str">
            <v>266835110103</v>
          </cell>
          <cell r="B3056" t="str">
            <v>E50</v>
          </cell>
        </row>
        <row r="3057">
          <cell r="A3057" t="str">
            <v>266835110104</v>
          </cell>
          <cell r="B3057" t="str">
            <v>E50</v>
          </cell>
        </row>
        <row r="3058">
          <cell r="A3058" t="str">
            <v>266835110105</v>
          </cell>
          <cell r="B3058" t="str">
            <v>E50</v>
          </cell>
        </row>
        <row r="3059">
          <cell r="A3059" t="str">
            <v>266835110111</v>
          </cell>
          <cell r="B3059" t="str">
            <v>E50</v>
          </cell>
        </row>
        <row r="3060">
          <cell r="A3060" t="str">
            <v>266835110112</v>
          </cell>
          <cell r="B3060" t="str">
            <v>E50</v>
          </cell>
        </row>
        <row r="3061">
          <cell r="A3061" t="str">
            <v>266835110122</v>
          </cell>
          <cell r="B3061" t="str">
            <v>E50</v>
          </cell>
        </row>
        <row r="3062">
          <cell r="A3062" t="str">
            <v>266835110123</v>
          </cell>
          <cell r="B3062" t="str">
            <v>E50</v>
          </cell>
        </row>
        <row r="3063">
          <cell r="A3063" t="str">
            <v>266835110126</v>
          </cell>
          <cell r="B3063" t="str">
            <v>E50</v>
          </cell>
        </row>
        <row r="3064">
          <cell r="A3064" t="str">
            <v>266835110128</v>
          </cell>
          <cell r="B3064" t="str">
            <v>E50</v>
          </cell>
        </row>
        <row r="3065">
          <cell r="A3065" t="str">
            <v>266835110130</v>
          </cell>
          <cell r="B3065" t="str">
            <v>E50</v>
          </cell>
        </row>
        <row r="3066">
          <cell r="A3066" t="str">
            <v>266835110131</v>
          </cell>
          <cell r="B3066" t="str">
            <v>E50</v>
          </cell>
        </row>
        <row r="3067">
          <cell r="A3067" t="str">
            <v>266835110132</v>
          </cell>
          <cell r="B3067" t="str">
            <v>E50</v>
          </cell>
        </row>
        <row r="3068">
          <cell r="A3068" t="str">
            <v>266835110133</v>
          </cell>
          <cell r="B3068" t="str">
            <v>E50</v>
          </cell>
        </row>
        <row r="3069">
          <cell r="A3069" t="str">
            <v>266835110138</v>
          </cell>
          <cell r="B3069" t="str">
            <v>E50</v>
          </cell>
        </row>
        <row r="3070">
          <cell r="A3070" t="str">
            <v>266835300101</v>
          </cell>
          <cell r="B3070" t="str">
            <v>E50</v>
          </cell>
        </row>
        <row r="3071">
          <cell r="A3071" t="str">
            <v>266835300102</v>
          </cell>
          <cell r="B3071" t="str">
            <v>E50</v>
          </cell>
        </row>
        <row r="3072">
          <cell r="A3072" t="str">
            <v>266835300103</v>
          </cell>
          <cell r="B3072" t="str">
            <v>X</v>
          </cell>
        </row>
        <row r="3073">
          <cell r="A3073" t="str">
            <v>266835300104</v>
          </cell>
          <cell r="B3073" t="str">
            <v>E50</v>
          </cell>
        </row>
        <row r="3074">
          <cell r="A3074" t="str">
            <v>266835300105</v>
          </cell>
          <cell r="B3074" t="str">
            <v>E50</v>
          </cell>
        </row>
        <row r="3075">
          <cell r="A3075" t="str">
            <v>266835300106</v>
          </cell>
          <cell r="B3075" t="str">
            <v>E50</v>
          </cell>
        </row>
        <row r="3076">
          <cell r="A3076" t="str">
            <v>266835300107</v>
          </cell>
          <cell r="B3076" t="str">
            <v>F</v>
          </cell>
        </row>
        <row r="3077">
          <cell r="A3077" t="str">
            <v>266835300108</v>
          </cell>
          <cell r="B3077" t="str">
            <v>F</v>
          </cell>
        </row>
        <row r="3078">
          <cell r="A3078" t="str">
            <v>266835300110</v>
          </cell>
          <cell r="B3078" t="str">
            <v>E50</v>
          </cell>
        </row>
        <row r="3079">
          <cell r="A3079" t="str">
            <v>266835300111</v>
          </cell>
          <cell r="B3079" t="str">
            <v>E50</v>
          </cell>
        </row>
        <row r="3080">
          <cell r="A3080" t="str">
            <v>266835300112</v>
          </cell>
          <cell r="B3080" t="str">
            <v>E50</v>
          </cell>
        </row>
        <row r="3081">
          <cell r="A3081" t="str">
            <v>266835300113</v>
          </cell>
          <cell r="B3081" t="str">
            <v>E50</v>
          </cell>
        </row>
        <row r="3082">
          <cell r="A3082" t="str">
            <v>266835300114</v>
          </cell>
          <cell r="B3082" t="str">
            <v>E50</v>
          </cell>
        </row>
        <row r="3083">
          <cell r="A3083" t="str">
            <v>266835300116</v>
          </cell>
          <cell r="B3083" t="str">
            <v>E99</v>
          </cell>
        </row>
        <row r="3084">
          <cell r="A3084" t="str">
            <v>266835300126</v>
          </cell>
          <cell r="B3084" t="str">
            <v>E50</v>
          </cell>
        </row>
        <row r="3085">
          <cell r="A3085" t="str">
            <v>266835300127</v>
          </cell>
          <cell r="B3085" t="str">
            <v>E99</v>
          </cell>
        </row>
        <row r="3086">
          <cell r="A3086" t="str">
            <v>266835300129</v>
          </cell>
          <cell r="B3086" t="str">
            <v>E50</v>
          </cell>
        </row>
        <row r="3087">
          <cell r="A3087" t="str">
            <v>266835300130</v>
          </cell>
          <cell r="B3087" t="str">
            <v>E99</v>
          </cell>
        </row>
        <row r="3088">
          <cell r="A3088" t="str">
            <v>266835300131</v>
          </cell>
          <cell r="B3088" t="str">
            <v>E50</v>
          </cell>
        </row>
        <row r="3089">
          <cell r="A3089" t="str">
            <v>266835300133</v>
          </cell>
          <cell r="B3089" t="str">
            <v>E50</v>
          </cell>
        </row>
        <row r="3090">
          <cell r="A3090" t="str">
            <v>266835300134</v>
          </cell>
          <cell r="B3090" t="str">
            <v>E50</v>
          </cell>
        </row>
        <row r="3091">
          <cell r="A3091" t="str">
            <v>266835300135</v>
          </cell>
          <cell r="B3091" t="str">
            <v>E50</v>
          </cell>
        </row>
        <row r="3092">
          <cell r="A3092" t="str">
            <v>266835300136</v>
          </cell>
          <cell r="B3092" t="str">
            <v>E50</v>
          </cell>
        </row>
        <row r="3093">
          <cell r="A3093" t="str">
            <v>266835300137</v>
          </cell>
          <cell r="B3093" t="str">
            <v>X</v>
          </cell>
        </row>
        <row r="3094">
          <cell r="A3094" t="str">
            <v>266835300138</v>
          </cell>
          <cell r="B3094" t="str">
            <v>F</v>
          </cell>
        </row>
        <row r="3095">
          <cell r="A3095" t="str">
            <v>266835300147</v>
          </cell>
          <cell r="B3095" t="str">
            <v>E50</v>
          </cell>
        </row>
        <row r="3096">
          <cell r="A3096" t="str">
            <v>266835300148</v>
          </cell>
          <cell r="B3096" t="str">
            <v>F</v>
          </cell>
        </row>
        <row r="3097">
          <cell r="A3097" t="str">
            <v>266835300158</v>
          </cell>
          <cell r="B3097" t="str">
            <v>E99</v>
          </cell>
        </row>
        <row r="3098">
          <cell r="A3098" t="str">
            <v>266835300159</v>
          </cell>
          <cell r="B3098" t="str">
            <v>F</v>
          </cell>
        </row>
        <row r="3099">
          <cell r="A3099" t="str">
            <v>266835300160</v>
          </cell>
          <cell r="B3099" t="str">
            <v>E50</v>
          </cell>
        </row>
        <row r="3100">
          <cell r="A3100" t="str">
            <v>266835300161</v>
          </cell>
          <cell r="B3100" t="str">
            <v>E50</v>
          </cell>
        </row>
        <row r="3101">
          <cell r="A3101" t="str">
            <v>266835300162</v>
          </cell>
          <cell r="B3101" t="str">
            <v>E50</v>
          </cell>
        </row>
        <row r="3102">
          <cell r="A3102" t="str">
            <v>266835300163</v>
          </cell>
          <cell r="B3102" t="str">
            <v>E50</v>
          </cell>
        </row>
        <row r="3103">
          <cell r="A3103" t="str">
            <v>266835300168</v>
          </cell>
          <cell r="B3103" t="str">
            <v>E50</v>
          </cell>
        </row>
        <row r="3104">
          <cell r="A3104" t="str">
            <v>266835300169</v>
          </cell>
          <cell r="B3104" t="str">
            <v>E50</v>
          </cell>
        </row>
        <row r="3105">
          <cell r="A3105" t="str">
            <v>266835300171</v>
          </cell>
          <cell r="B3105" t="str">
            <v>F</v>
          </cell>
        </row>
        <row r="3106">
          <cell r="A3106" t="str">
            <v>266835300172</v>
          </cell>
          <cell r="B3106" t="str">
            <v>E50</v>
          </cell>
        </row>
        <row r="3107">
          <cell r="A3107" t="str">
            <v>266835300173</v>
          </cell>
          <cell r="B3107" t="str">
            <v>E50</v>
          </cell>
        </row>
        <row r="3108">
          <cell r="A3108" t="str">
            <v>266835300174</v>
          </cell>
          <cell r="B3108" t="str">
            <v>E50</v>
          </cell>
        </row>
        <row r="3109">
          <cell r="A3109" t="str">
            <v>266835300175</v>
          </cell>
          <cell r="B3109" t="str">
            <v>F</v>
          </cell>
        </row>
        <row r="3110">
          <cell r="A3110" t="str">
            <v>266835300176</v>
          </cell>
          <cell r="B3110" t="str">
            <v>E50</v>
          </cell>
        </row>
        <row r="3111">
          <cell r="A3111" t="str">
            <v>266835300177</v>
          </cell>
          <cell r="B3111" t="str">
            <v>E50</v>
          </cell>
        </row>
        <row r="3112">
          <cell r="A3112" t="str">
            <v>266835300192</v>
          </cell>
          <cell r="B3112" t="str">
            <v>E50</v>
          </cell>
        </row>
        <row r="3113">
          <cell r="A3113" t="str">
            <v>266835300193</v>
          </cell>
          <cell r="B3113" t="str">
            <v>E50</v>
          </cell>
        </row>
        <row r="3114">
          <cell r="A3114" t="str">
            <v>26683530019460</v>
          </cell>
          <cell r="B3114" t="str">
            <v>E50</v>
          </cell>
        </row>
        <row r="3115">
          <cell r="A3115" t="str">
            <v>266835305001</v>
          </cell>
          <cell r="B3115" t="str">
            <v>F</v>
          </cell>
        </row>
        <row r="3116">
          <cell r="A3116" t="str">
            <v>266835305104</v>
          </cell>
          <cell r="B3116" t="str">
            <v>F</v>
          </cell>
        </row>
        <row r="3117">
          <cell r="A3117" t="str">
            <v>266835305401</v>
          </cell>
          <cell r="B3117" t="str">
            <v>E50</v>
          </cell>
        </row>
        <row r="3118">
          <cell r="A3118" t="str">
            <v>26683530540150</v>
          </cell>
          <cell r="B3118" t="str">
            <v>F</v>
          </cell>
        </row>
        <row r="3119">
          <cell r="A3119" t="str">
            <v>26683530540152</v>
          </cell>
          <cell r="B3119" t="str">
            <v>F</v>
          </cell>
        </row>
        <row r="3120">
          <cell r="A3120" t="str">
            <v>26683530540160</v>
          </cell>
          <cell r="B3120" t="str">
            <v>F30</v>
          </cell>
        </row>
        <row r="3121">
          <cell r="A3121" t="str">
            <v>26683530540180</v>
          </cell>
          <cell r="B3121" t="str">
            <v>E99</v>
          </cell>
        </row>
        <row r="3122">
          <cell r="A3122" t="str">
            <v>26683530540181</v>
          </cell>
          <cell r="B3122" t="str">
            <v>F30</v>
          </cell>
        </row>
        <row r="3123">
          <cell r="A3123" t="str">
            <v>266835305402</v>
          </cell>
          <cell r="B3123" t="str">
            <v>E50</v>
          </cell>
        </row>
        <row r="3124">
          <cell r="A3124" t="str">
            <v>26683530540260</v>
          </cell>
          <cell r="B3124" t="str">
            <v>F30</v>
          </cell>
        </row>
        <row r="3125">
          <cell r="A3125" t="str">
            <v>26683530540269</v>
          </cell>
          <cell r="B3125" t="str">
            <v>F30</v>
          </cell>
        </row>
        <row r="3126">
          <cell r="A3126" t="str">
            <v>26683530540280</v>
          </cell>
          <cell r="B3126" t="str">
            <v>E99</v>
          </cell>
        </row>
        <row r="3127">
          <cell r="A3127" t="str">
            <v>26683530540281</v>
          </cell>
          <cell r="B3127" t="str">
            <v>F30</v>
          </cell>
        </row>
        <row r="3128">
          <cell r="A3128" t="str">
            <v>266835305403</v>
          </cell>
          <cell r="B3128" t="str">
            <v>E50</v>
          </cell>
        </row>
        <row r="3129">
          <cell r="A3129" t="str">
            <v>26683530540380</v>
          </cell>
          <cell r="B3129" t="str">
            <v>E99</v>
          </cell>
        </row>
        <row r="3130">
          <cell r="A3130" t="str">
            <v>266835305404</v>
          </cell>
          <cell r="B3130" t="str">
            <v>E50</v>
          </cell>
        </row>
        <row r="3131">
          <cell r="A3131" t="str">
            <v>266835305405</v>
          </cell>
          <cell r="B3131" t="str">
            <v>E50</v>
          </cell>
        </row>
        <row r="3132">
          <cell r="A3132" t="str">
            <v>26683530540560</v>
          </cell>
          <cell r="B3132" t="str">
            <v>F30</v>
          </cell>
        </row>
        <row r="3133">
          <cell r="A3133" t="str">
            <v>26683530540568</v>
          </cell>
          <cell r="B3133" t="str">
            <v>F30</v>
          </cell>
        </row>
        <row r="3134">
          <cell r="A3134" t="str">
            <v>26683530540580</v>
          </cell>
          <cell r="B3134" t="str">
            <v>E99</v>
          </cell>
        </row>
        <row r="3135">
          <cell r="A3135" t="str">
            <v>26683530540581</v>
          </cell>
          <cell r="B3135" t="str">
            <v>F30</v>
          </cell>
        </row>
        <row r="3136">
          <cell r="A3136" t="str">
            <v>26683530540584</v>
          </cell>
          <cell r="B3136" t="str">
            <v>F30</v>
          </cell>
        </row>
        <row r="3137">
          <cell r="A3137" t="str">
            <v>26683530540585</v>
          </cell>
          <cell r="B3137" t="str">
            <v>F30</v>
          </cell>
        </row>
        <row r="3138">
          <cell r="A3138" t="str">
            <v>266835305406</v>
          </cell>
          <cell r="B3138" t="str">
            <v>E50</v>
          </cell>
        </row>
        <row r="3139">
          <cell r="A3139" t="str">
            <v>26683530540660</v>
          </cell>
          <cell r="B3139" t="str">
            <v>F30</v>
          </cell>
        </row>
        <row r="3140">
          <cell r="A3140" t="str">
            <v>26683530540680</v>
          </cell>
          <cell r="B3140" t="str">
            <v>E99</v>
          </cell>
        </row>
        <row r="3141">
          <cell r="A3141" t="str">
            <v>26683530540681</v>
          </cell>
          <cell r="B3141" t="str">
            <v>F30</v>
          </cell>
        </row>
        <row r="3142">
          <cell r="A3142" t="str">
            <v>26683530540684</v>
          </cell>
          <cell r="B3142" t="str">
            <v>F30</v>
          </cell>
        </row>
        <row r="3143">
          <cell r="A3143" t="str">
            <v>26683530540685</v>
          </cell>
          <cell r="B3143" t="str">
            <v>F30</v>
          </cell>
        </row>
        <row r="3144">
          <cell r="A3144" t="str">
            <v>266835305408</v>
          </cell>
          <cell r="B3144" t="str">
            <v>E50</v>
          </cell>
        </row>
        <row r="3145">
          <cell r="A3145" t="str">
            <v>266835305413</v>
          </cell>
          <cell r="B3145" t="str">
            <v>E50</v>
          </cell>
        </row>
        <row r="3146">
          <cell r="A3146" t="str">
            <v>26683530541350</v>
          </cell>
          <cell r="B3146" t="str">
            <v>F</v>
          </cell>
        </row>
        <row r="3147">
          <cell r="A3147" t="str">
            <v>26683530541360</v>
          </cell>
          <cell r="B3147" t="str">
            <v>F</v>
          </cell>
        </row>
        <row r="3148">
          <cell r="A3148" t="str">
            <v>26683530541380</v>
          </cell>
          <cell r="B3148" t="str">
            <v>E99</v>
          </cell>
        </row>
        <row r="3149">
          <cell r="A3149" t="str">
            <v>26683530541381</v>
          </cell>
          <cell r="B3149" t="str">
            <v>F30</v>
          </cell>
        </row>
        <row r="3150">
          <cell r="A3150" t="str">
            <v>266835305414</v>
          </cell>
          <cell r="B3150" t="str">
            <v>E50</v>
          </cell>
        </row>
        <row r="3151">
          <cell r="A3151" t="str">
            <v>26683530541460</v>
          </cell>
          <cell r="B3151" t="str">
            <v>F30</v>
          </cell>
        </row>
        <row r="3152">
          <cell r="A3152" t="str">
            <v>26683530541469</v>
          </cell>
          <cell r="B3152" t="str">
            <v>F30</v>
          </cell>
        </row>
        <row r="3153">
          <cell r="A3153" t="str">
            <v>26683530541480</v>
          </cell>
          <cell r="B3153" t="str">
            <v>E99</v>
          </cell>
        </row>
        <row r="3154">
          <cell r="A3154" t="str">
            <v>26683530541481</v>
          </cell>
          <cell r="B3154" t="str">
            <v>F30</v>
          </cell>
        </row>
        <row r="3155">
          <cell r="A3155" t="str">
            <v>266835305415</v>
          </cell>
          <cell r="B3155" t="str">
            <v>E50</v>
          </cell>
        </row>
        <row r="3156">
          <cell r="A3156" t="str">
            <v>26683530541560</v>
          </cell>
          <cell r="B3156" t="str">
            <v>F30</v>
          </cell>
        </row>
        <row r="3157">
          <cell r="A3157" t="str">
            <v>26683530541562</v>
          </cell>
          <cell r="B3157" t="str">
            <v>F30</v>
          </cell>
        </row>
        <row r="3158">
          <cell r="A3158" t="str">
            <v>26683530541580</v>
          </cell>
          <cell r="B3158" t="str">
            <v>E99</v>
          </cell>
        </row>
        <row r="3159">
          <cell r="A3159" t="str">
            <v>26683530541581</v>
          </cell>
          <cell r="B3159" t="str">
            <v>F30</v>
          </cell>
        </row>
        <row r="3160">
          <cell r="A3160" t="str">
            <v>266835305416</v>
          </cell>
          <cell r="B3160" t="str">
            <v>E50</v>
          </cell>
        </row>
        <row r="3161">
          <cell r="A3161" t="str">
            <v>26683530541650</v>
          </cell>
          <cell r="B3161" t="str">
            <v>F</v>
          </cell>
        </row>
        <row r="3162">
          <cell r="A3162" t="str">
            <v>26683530541668</v>
          </cell>
          <cell r="B3162" t="str">
            <v>F30</v>
          </cell>
        </row>
        <row r="3163">
          <cell r="A3163" t="str">
            <v>26683530541680</v>
          </cell>
          <cell r="B3163" t="str">
            <v>E99</v>
          </cell>
        </row>
        <row r="3164">
          <cell r="A3164" t="str">
            <v>26683530541681</v>
          </cell>
          <cell r="B3164" t="str">
            <v>F30</v>
          </cell>
        </row>
        <row r="3165">
          <cell r="A3165" t="str">
            <v>266835305417</v>
          </cell>
          <cell r="B3165" t="str">
            <v>E50</v>
          </cell>
        </row>
        <row r="3166">
          <cell r="A3166" t="str">
            <v>26683530541760</v>
          </cell>
          <cell r="B3166" t="str">
            <v>F30</v>
          </cell>
        </row>
        <row r="3167">
          <cell r="A3167" t="str">
            <v>26683530541780</v>
          </cell>
          <cell r="B3167" t="str">
            <v>E99</v>
          </cell>
        </row>
        <row r="3168">
          <cell r="A3168" t="str">
            <v>26683530541781</v>
          </cell>
          <cell r="B3168" t="str">
            <v>F30</v>
          </cell>
        </row>
        <row r="3169">
          <cell r="A3169" t="str">
            <v>266835305418</v>
          </cell>
          <cell r="B3169" t="str">
            <v>E50</v>
          </cell>
        </row>
        <row r="3170">
          <cell r="A3170" t="str">
            <v>26683530541860</v>
          </cell>
          <cell r="B3170" t="str">
            <v>F30</v>
          </cell>
        </row>
        <row r="3171">
          <cell r="A3171" t="str">
            <v>26683530541880</v>
          </cell>
          <cell r="B3171" t="str">
            <v>E99</v>
          </cell>
        </row>
        <row r="3172">
          <cell r="A3172" t="str">
            <v>26683530541881</v>
          </cell>
          <cell r="B3172" t="str">
            <v>F30</v>
          </cell>
        </row>
        <row r="3173">
          <cell r="A3173" t="str">
            <v>266835305419</v>
          </cell>
          <cell r="B3173" t="str">
            <v>E50</v>
          </cell>
        </row>
        <row r="3174">
          <cell r="A3174" t="str">
            <v>266835305420</v>
          </cell>
          <cell r="B3174" t="str">
            <v>E50</v>
          </cell>
        </row>
        <row r="3175">
          <cell r="A3175" t="str">
            <v>266835305421</v>
          </cell>
          <cell r="B3175" t="str">
            <v>F</v>
          </cell>
        </row>
        <row r="3176">
          <cell r="A3176" t="str">
            <v>266835305422</v>
          </cell>
          <cell r="B3176" t="str">
            <v>F</v>
          </cell>
        </row>
        <row r="3177">
          <cell r="A3177" t="str">
            <v>266835305423</v>
          </cell>
          <cell r="B3177" t="str">
            <v>E50</v>
          </cell>
        </row>
        <row r="3178">
          <cell r="A3178" t="str">
            <v>26683530542350</v>
          </cell>
          <cell r="B3178" t="str">
            <v>F</v>
          </cell>
        </row>
        <row r="3179">
          <cell r="A3179" t="str">
            <v>26683530542360</v>
          </cell>
          <cell r="B3179" t="str">
            <v>F30</v>
          </cell>
        </row>
        <row r="3180">
          <cell r="A3180" t="str">
            <v>26683530542380</v>
          </cell>
          <cell r="B3180" t="str">
            <v>E99</v>
          </cell>
        </row>
        <row r="3181">
          <cell r="A3181" t="str">
            <v>26683530542381</v>
          </cell>
          <cell r="B3181" t="str">
            <v>F30</v>
          </cell>
        </row>
        <row r="3182">
          <cell r="A3182" t="str">
            <v>266835305424</v>
          </cell>
          <cell r="B3182" t="str">
            <v>E50</v>
          </cell>
        </row>
        <row r="3183">
          <cell r="A3183" t="str">
            <v>26683530542450</v>
          </cell>
          <cell r="B3183" t="str">
            <v>F</v>
          </cell>
        </row>
        <row r="3184">
          <cell r="A3184" t="str">
            <v>26683530542451</v>
          </cell>
          <cell r="B3184" t="str">
            <v>F</v>
          </cell>
        </row>
        <row r="3185">
          <cell r="A3185" t="str">
            <v>26683530542460</v>
          </cell>
          <cell r="B3185" t="str">
            <v>F30</v>
          </cell>
        </row>
        <row r="3186">
          <cell r="A3186" t="str">
            <v>26683530542480</v>
          </cell>
          <cell r="B3186" t="str">
            <v>E99</v>
          </cell>
        </row>
        <row r="3187">
          <cell r="A3187" t="str">
            <v>26683530542481</v>
          </cell>
          <cell r="B3187" t="str">
            <v>F30</v>
          </cell>
        </row>
        <row r="3188">
          <cell r="A3188" t="str">
            <v>266835305429</v>
          </cell>
          <cell r="B3188" t="str">
            <v>F</v>
          </cell>
        </row>
        <row r="3189">
          <cell r="A3189" t="str">
            <v>266835305430</v>
          </cell>
          <cell r="B3189" t="str">
            <v>F</v>
          </cell>
        </row>
        <row r="3190">
          <cell r="A3190" t="str">
            <v>266835306501</v>
          </cell>
          <cell r="B3190" t="str">
            <v>E50</v>
          </cell>
        </row>
        <row r="3191">
          <cell r="A3191" t="str">
            <v>266835308201</v>
          </cell>
          <cell r="B3191" t="str">
            <v>F</v>
          </cell>
        </row>
        <row r="3192">
          <cell r="A3192" t="str">
            <v>266835308601</v>
          </cell>
          <cell r="B3192" t="str">
            <v>F</v>
          </cell>
        </row>
        <row r="3193">
          <cell r="A3193" t="str">
            <v>266835309202</v>
          </cell>
          <cell r="B3193" t="str">
            <v>F</v>
          </cell>
        </row>
        <row r="3194">
          <cell r="A3194" t="str">
            <v>266835600103</v>
          </cell>
          <cell r="B3194" t="str">
            <v>E50</v>
          </cell>
        </row>
        <row r="3195">
          <cell r="A3195" t="str">
            <v>266835603101</v>
          </cell>
          <cell r="B3195" t="str">
            <v>F</v>
          </cell>
        </row>
        <row r="3196">
          <cell r="A3196" t="str">
            <v>266835603102</v>
          </cell>
          <cell r="B3196" t="str">
            <v>F</v>
          </cell>
        </row>
        <row r="3197">
          <cell r="A3197" t="str">
            <v>266835604701</v>
          </cell>
          <cell r="B3197" t="str">
            <v>F</v>
          </cell>
        </row>
        <row r="3198">
          <cell r="A3198" t="str">
            <v>266835605301</v>
          </cell>
          <cell r="B3198" t="str">
            <v>F</v>
          </cell>
        </row>
        <row r="3199">
          <cell r="A3199" t="str">
            <v>266835605502</v>
          </cell>
          <cell r="B3199" t="str">
            <v>E50</v>
          </cell>
        </row>
        <row r="3200">
          <cell r="A3200" t="str">
            <v>26683560550210</v>
          </cell>
          <cell r="B3200" t="str">
            <v>F</v>
          </cell>
        </row>
        <row r="3201">
          <cell r="A3201" t="str">
            <v>26683560550260</v>
          </cell>
          <cell r="B3201" t="str">
            <v>F30</v>
          </cell>
        </row>
        <row r="3202">
          <cell r="A3202" t="str">
            <v>266835606501</v>
          </cell>
          <cell r="B3202" t="str">
            <v>F</v>
          </cell>
        </row>
        <row r="3203">
          <cell r="A3203" t="str">
            <v>266835607701</v>
          </cell>
          <cell r="B3203" t="str">
            <v>F</v>
          </cell>
        </row>
        <row r="3204">
          <cell r="A3204" t="str">
            <v>266835607702</v>
          </cell>
          <cell r="B3204" t="str">
            <v>F</v>
          </cell>
        </row>
        <row r="3205">
          <cell r="A3205" t="str">
            <v>266835607703</v>
          </cell>
          <cell r="B3205" t="str">
            <v>F</v>
          </cell>
        </row>
        <row r="3206">
          <cell r="A3206" t="str">
            <v>266835608001</v>
          </cell>
          <cell r="B3206" t="str">
            <v>F</v>
          </cell>
        </row>
        <row r="3207">
          <cell r="A3207" t="str">
            <v>266835608201</v>
          </cell>
          <cell r="B3207" t="str">
            <v>F</v>
          </cell>
        </row>
        <row r="3208">
          <cell r="A3208" t="str">
            <v>266835608301</v>
          </cell>
          <cell r="B3208" t="str">
            <v>F</v>
          </cell>
        </row>
        <row r="3209">
          <cell r="A3209" t="str">
            <v>266835608302</v>
          </cell>
          <cell r="B3209" t="str">
            <v>F</v>
          </cell>
        </row>
        <row r="3210">
          <cell r="A3210" t="str">
            <v>266835608303</v>
          </cell>
          <cell r="B3210" t="str">
            <v>F</v>
          </cell>
        </row>
        <row r="3211">
          <cell r="A3211" t="str">
            <v>266835608304</v>
          </cell>
          <cell r="B3211" t="str">
            <v>F</v>
          </cell>
        </row>
        <row r="3212">
          <cell r="A3212" t="str">
            <v>266835608305</v>
          </cell>
          <cell r="B3212" t="str">
            <v>F</v>
          </cell>
        </row>
        <row r="3213">
          <cell r="A3213" t="str">
            <v>266835608306</v>
          </cell>
          <cell r="B3213" t="str">
            <v>F</v>
          </cell>
        </row>
        <row r="3214">
          <cell r="A3214" t="str">
            <v>266835608307</v>
          </cell>
          <cell r="B3214" t="str">
            <v>F</v>
          </cell>
        </row>
        <row r="3215">
          <cell r="A3215" t="str">
            <v>266835608308</v>
          </cell>
          <cell r="B3215" t="str">
            <v>F</v>
          </cell>
        </row>
        <row r="3216">
          <cell r="A3216" t="str">
            <v>266835608309</v>
          </cell>
          <cell r="B3216" t="str">
            <v>F</v>
          </cell>
        </row>
        <row r="3217">
          <cell r="A3217" t="str">
            <v>266835608601</v>
          </cell>
          <cell r="B3217" t="str">
            <v>F</v>
          </cell>
        </row>
        <row r="3218">
          <cell r="A3218" t="str">
            <v>266835608602</v>
          </cell>
          <cell r="B3218" t="str">
            <v>F</v>
          </cell>
        </row>
        <row r="3219">
          <cell r="A3219" t="str">
            <v>266835608603</v>
          </cell>
          <cell r="B3219" t="str">
            <v>F30</v>
          </cell>
        </row>
        <row r="3220">
          <cell r="A3220" t="str">
            <v>26683560860350</v>
          </cell>
          <cell r="B3220" t="str">
            <v>F</v>
          </cell>
        </row>
        <row r="3221">
          <cell r="A3221" t="str">
            <v>266835608604</v>
          </cell>
          <cell r="B3221" t="str">
            <v>F</v>
          </cell>
        </row>
        <row r="3222">
          <cell r="A3222" t="str">
            <v>26683560860460</v>
          </cell>
          <cell r="B3222" t="str">
            <v>F</v>
          </cell>
        </row>
        <row r="3223">
          <cell r="A3223" t="str">
            <v>26683560860461</v>
          </cell>
          <cell r="B3223" t="str">
            <v>F</v>
          </cell>
        </row>
        <row r="3224">
          <cell r="A3224" t="str">
            <v>26683560860462</v>
          </cell>
          <cell r="B3224" t="str">
            <v>F</v>
          </cell>
        </row>
        <row r="3225">
          <cell r="A3225" t="str">
            <v>26683560860463</v>
          </cell>
          <cell r="B3225" t="str">
            <v>F</v>
          </cell>
        </row>
        <row r="3226">
          <cell r="A3226" t="str">
            <v>26683560860464</v>
          </cell>
          <cell r="B3226" t="str">
            <v>F</v>
          </cell>
        </row>
        <row r="3227">
          <cell r="A3227" t="str">
            <v>26683560860465</v>
          </cell>
          <cell r="B3227" t="str">
            <v>F</v>
          </cell>
        </row>
        <row r="3228">
          <cell r="A3228" t="str">
            <v>26683560860466</v>
          </cell>
          <cell r="B3228" t="str">
            <v>F</v>
          </cell>
        </row>
        <row r="3229">
          <cell r="A3229" t="str">
            <v>26683560860467</v>
          </cell>
          <cell r="B3229" t="str">
            <v>F</v>
          </cell>
        </row>
        <row r="3230">
          <cell r="A3230" t="str">
            <v>26683560860468</v>
          </cell>
          <cell r="B3230" t="str">
            <v>F</v>
          </cell>
        </row>
        <row r="3231">
          <cell r="A3231" t="str">
            <v>266835707901</v>
          </cell>
          <cell r="B3231" t="str">
            <v>F30</v>
          </cell>
        </row>
        <row r="3232">
          <cell r="A3232" t="str">
            <v>26683570790150</v>
          </cell>
          <cell r="B3232" t="str">
            <v>F</v>
          </cell>
        </row>
        <row r="3233">
          <cell r="A3233" t="str">
            <v>266835707902</v>
          </cell>
          <cell r="B3233" t="str">
            <v>F</v>
          </cell>
        </row>
        <row r="3234">
          <cell r="A3234" t="str">
            <v>266935000103</v>
          </cell>
          <cell r="B3234" t="str">
            <v>E99</v>
          </cell>
        </row>
        <row r="3235">
          <cell r="A3235" t="str">
            <v>266935000104</v>
          </cell>
          <cell r="B3235" t="str">
            <v>E50</v>
          </cell>
        </row>
        <row r="3236">
          <cell r="A3236" t="str">
            <v>266935110104</v>
          </cell>
          <cell r="B3236" t="str">
            <v>E50</v>
          </cell>
        </row>
        <row r="3237">
          <cell r="A3237" t="str">
            <v>266935110105</v>
          </cell>
          <cell r="B3237" t="str">
            <v>E50</v>
          </cell>
        </row>
        <row r="3238">
          <cell r="A3238" t="str">
            <v>266935300109</v>
          </cell>
          <cell r="B3238" t="str">
            <v>E99</v>
          </cell>
        </row>
        <row r="3239">
          <cell r="A3239" t="str">
            <v>266935300110</v>
          </cell>
          <cell r="B3239" t="str">
            <v>E50</v>
          </cell>
        </row>
        <row r="3240">
          <cell r="A3240" t="str">
            <v>266935300111</v>
          </cell>
          <cell r="B3240" t="str">
            <v>E50</v>
          </cell>
        </row>
        <row r="3241">
          <cell r="A3241" t="str">
            <v>266935303101</v>
          </cell>
          <cell r="B3241" t="str">
            <v>F</v>
          </cell>
        </row>
        <row r="3242">
          <cell r="A3242" t="str">
            <v>266935305403</v>
          </cell>
          <cell r="B3242" t="str">
            <v>E50</v>
          </cell>
        </row>
        <row r="3243">
          <cell r="A3243" t="str">
            <v>26693530540360</v>
          </cell>
          <cell r="B3243" t="str">
            <v>F30</v>
          </cell>
        </row>
        <row r="3244">
          <cell r="A3244" t="str">
            <v>26693530540361</v>
          </cell>
          <cell r="B3244" t="str">
            <v>F30</v>
          </cell>
        </row>
        <row r="3245">
          <cell r="A3245" t="str">
            <v>26693530540380</v>
          </cell>
          <cell r="B3245" t="str">
            <v>E99</v>
          </cell>
        </row>
        <row r="3246">
          <cell r="A3246" t="str">
            <v>26693530540381</v>
          </cell>
          <cell r="B3246" t="str">
            <v>F30</v>
          </cell>
        </row>
        <row r="3247">
          <cell r="A3247" t="str">
            <v>266935305404</v>
          </cell>
          <cell r="B3247" t="str">
            <v>E50</v>
          </cell>
        </row>
        <row r="3248">
          <cell r="A3248" t="str">
            <v>26693530540450</v>
          </cell>
          <cell r="B3248" t="str">
            <v>F</v>
          </cell>
        </row>
        <row r="3249">
          <cell r="A3249" t="str">
            <v>26693530540460</v>
          </cell>
          <cell r="B3249" t="str">
            <v>F</v>
          </cell>
        </row>
        <row r="3250">
          <cell r="A3250" t="str">
            <v>26693530540461</v>
          </cell>
          <cell r="B3250" t="str">
            <v>F30</v>
          </cell>
        </row>
        <row r="3251">
          <cell r="A3251" t="str">
            <v>26693530540480</v>
          </cell>
          <cell r="B3251" t="str">
            <v>E99</v>
          </cell>
        </row>
        <row r="3252">
          <cell r="A3252" t="str">
            <v>26693530540481</v>
          </cell>
          <cell r="B3252" t="str">
            <v>F30</v>
          </cell>
        </row>
        <row r="3253">
          <cell r="A3253" t="str">
            <v>269026107203</v>
          </cell>
          <cell r="B3253" t="str">
            <v>E50</v>
          </cell>
        </row>
        <row r="3254">
          <cell r="A3254" t="str">
            <v>2700035633R</v>
          </cell>
          <cell r="B3254" t="str">
            <v>E50</v>
          </cell>
        </row>
        <row r="3255">
          <cell r="A3255" t="str">
            <v>270032303302</v>
          </cell>
          <cell r="B3255" t="str">
            <v>F</v>
          </cell>
        </row>
        <row r="3256">
          <cell r="A3256" t="str">
            <v>270033000102</v>
          </cell>
          <cell r="B3256" t="str">
            <v>E50</v>
          </cell>
        </row>
        <row r="3257">
          <cell r="A3257" t="str">
            <v>270042100101</v>
          </cell>
          <cell r="B3257" t="str">
            <v>E50</v>
          </cell>
        </row>
        <row r="3258">
          <cell r="A3258" t="str">
            <v>270247600113</v>
          </cell>
          <cell r="B3258" t="str">
            <v>E50</v>
          </cell>
        </row>
        <row r="3259">
          <cell r="A3259" t="str">
            <v>271042300101</v>
          </cell>
          <cell r="B3259" t="str">
            <v>E50</v>
          </cell>
        </row>
        <row r="3260">
          <cell r="A3260" t="str">
            <v>271042300102</v>
          </cell>
          <cell r="B3260" t="str">
            <v>F</v>
          </cell>
        </row>
        <row r="3261">
          <cell r="A3261" t="str">
            <v>271526206501</v>
          </cell>
          <cell r="B3261" t="str">
            <v>E50</v>
          </cell>
        </row>
        <row r="3262">
          <cell r="A3262" t="str">
            <v>2722013682R</v>
          </cell>
          <cell r="B3262" t="str">
            <v>E50</v>
          </cell>
        </row>
        <row r="3263">
          <cell r="A3263" t="str">
            <v>2722210182R</v>
          </cell>
          <cell r="B3263" t="str">
            <v>E50</v>
          </cell>
        </row>
        <row r="3264">
          <cell r="A3264" t="str">
            <v>2724010525L</v>
          </cell>
          <cell r="B3264" t="str">
            <v>E50</v>
          </cell>
        </row>
        <row r="3265">
          <cell r="A3265" t="str">
            <v>2724030125R</v>
          </cell>
          <cell r="B3265" t="str">
            <v>E50</v>
          </cell>
        </row>
        <row r="3266">
          <cell r="A3266" t="str">
            <v>2724040125R</v>
          </cell>
          <cell r="B3266" t="str">
            <v>E50</v>
          </cell>
        </row>
        <row r="3267">
          <cell r="A3267" t="str">
            <v>272535000118</v>
          </cell>
          <cell r="B3267" t="str">
            <v>E99</v>
          </cell>
        </row>
        <row r="3268">
          <cell r="A3268" t="str">
            <v>272535000119</v>
          </cell>
          <cell r="B3268" t="str">
            <v>E50</v>
          </cell>
        </row>
        <row r="3269">
          <cell r="A3269" t="str">
            <v>272535000120</v>
          </cell>
          <cell r="B3269" t="str">
            <v>E50</v>
          </cell>
        </row>
        <row r="3270">
          <cell r="A3270" t="str">
            <v>272535000124</v>
          </cell>
          <cell r="B3270" t="str">
            <v>F</v>
          </cell>
        </row>
        <row r="3271">
          <cell r="A3271" t="str">
            <v>272535000125</v>
          </cell>
          <cell r="B3271" t="str">
            <v>F</v>
          </cell>
        </row>
        <row r="3272">
          <cell r="A3272" t="str">
            <v>272535000144</v>
          </cell>
          <cell r="B3272" t="str">
            <v>F</v>
          </cell>
        </row>
        <row r="3273">
          <cell r="A3273" t="str">
            <v>272535000145</v>
          </cell>
          <cell r="B3273" t="str">
            <v>E50</v>
          </cell>
        </row>
        <row r="3274">
          <cell r="A3274" t="str">
            <v>272535000146</v>
          </cell>
          <cell r="B3274" t="str">
            <v>F</v>
          </cell>
        </row>
        <row r="3275">
          <cell r="A3275" t="str">
            <v>272535000147</v>
          </cell>
          <cell r="B3275" t="str">
            <v>E50</v>
          </cell>
        </row>
        <row r="3276">
          <cell r="A3276" t="str">
            <v>272535000148</v>
          </cell>
          <cell r="B3276" t="str">
            <v>E99</v>
          </cell>
        </row>
        <row r="3277">
          <cell r="A3277" t="str">
            <v>272535000154</v>
          </cell>
          <cell r="B3277" t="str">
            <v>F</v>
          </cell>
        </row>
        <row r="3278">
          <cell r="A3278" t="str">
            <v>272535000155</v>
          </cell>
          <cell r="B3278" t="str">
            <v>E50</v>
          </cell>
        </row>
        <row r="3279">
          <cell r="A3279" t="str">
            <v>272535000156</v>
          </cell>
          <cell r="B3279" t="str">
            <v>F</v>
          </cell>
        </row>
        <row r="3280">
          <cell r="A3280" t="str">
            <v>272535000157</v>
          </cell>
          <cell r="B3280" t="str">
            <v>E50</v>
          </cell>
        </row>
        <row r="3281">
          <cell r="A3281" t="str">
            <v>272535000158</v>
          </cell>
          <cell r="B3281" t="str">
            <v>E99</v>
          </cell>
        </row>
        <row r="3282">
          <cell r="A3282" t="str">
            <v>272535105103</v>
          </cell>
          <cell r="B3282" t="str">
            <v>F</v>
          </cell>
        </row>
        <row r="3283">
          <cell r="A3283" t="str">
            <v>272535107201</v>
          </cell>
          <cell r="B3283" t="str">
            <v>F</v>
          </cell>
        </row>
        <row r="3284">
          <cell r="A3284" t="str">
            <v>272535107202</v>
          </cell>
          <cell r="B3284" t="str">
            <v>F</v>
          </cell>
        </row>
        <row r="3285">
          <cell r="A3285" t="str">
            <v>272535300104</v>
          </cell>
          <cell r="B3285" t="str">
            <v>F</v>
          </cell>
        </row>
        <row r="3286">
          <cell r="A3286" t="str">
            <v>272535300106</v>
          </cell>
          <cell r="B3286" t="str">
            <v>E50</v>
          </cell>
        </row>
        <row r="3287">
          <cell r="A3287" t="str">
            <v>272535305001</v>
          </cell>
          <cell r="B3287" t="str">
            <v>F</v>
          </cell>
        </row>
        <row r="3288">
          <cell r="A3288" t="str">
            <v>2727010235R</v>
          </cell>
          <cell r="B3288" t="str">
            <v>E50</v>
          </cell>
        </row>
        <row r="3289">
          <cell r="A3289" t="str">
            <v>272735000101</v>
          </cell>
          <cell r="B3289" t="str">
            <v>E99</v>
          </cell>
        </row>
        <row r="3290">
          <cell r="A3290" t="str">
            <v>272735000102</v>
          </cell>
          <cell r="B3290" t="str">
            <v>E50</v>
          </cell>
        </row>
        <row r="3291">
          <cell r="A3291" t="str">
            <v>272735000103</v>
          </cell>
          <cell r="B3291" t="str">
            <v>E99</v>
          </cell>
        </row>
        <row r="3292">
          <cell r="A3292" t="str">
            <v>272735000104</v>
          </cell>
          <cell r="B3292" t="str">
            <v>E50</v>
          </cell>
        </row>
        <row r="3293">
          <cell r="A3293" t="str">
            <v>272735000105</v>
          </cell>
          <cell r="B3293" t="str">
            <v>E99</v>
          </cell>
        </row>
        <row r="3294">
          <cell r="A3294" t="str">
            <v>272735000106</v>
          </cell>
          <cell r="B3294" t="str">
            <v>E50</v>
          </cell>
        </row>
        <row r="3295">
          <cell r="A3295" t="str">
            <v>272735000107</v>
          </cell>
          <cell r="B3295" t="str">
            <v>E50</v>
          </cell>
        </row>
        <row r="3296">
          <cell r="A3296" t="str">
            <v>272735000108</v>
          </cell>
          <cell r="B3296" t="str">
            <v>E50</v>
          </cell>
        </row>
        <row r="3297">
          <cell r="A3297" t="str">
            <v>272735000109</v>
          </cell>
          <cell r="B3297" t="str">
            <v>E50</v>
          </cell>
        </row>
        <row r="3298">
          <cell r="A3298" t="str">
            <v>272735000401</v>
          </cell>
          <cell r="B3298" t="str">
            <v/>
          </cell>
        </row>
        <row r="3299">
          <cell r="A3299" t="str">
            <v>272735100101</v>
          </cell>
          <cell r="B3299" t="str">
            <v>E50</v>
          </cell>
        </row>
        <row r="3300">
          <cell r="A3300" t="str">
            <v>272735100102</v>
          </cell>
          <cell r="B3300" t="str">
            <v>E50</v>
          </cell>
        </row>
        <row r="3301">
          <cell r="A3301" t="str">
            <v>272735100103</v>
          </cell>
          <cell r="B3301" t="str">
            <v>E50</v>
          </cell>
        </row>
        <row r="3302">
          <cell r="A3302" t="str">
            <v>272735100104</v>
          </cell>
          <cell r="B3302" t="str">
            <v>E50</v>
          </cell>
        </row>
        <row r="3303">
          <cell r="A3303" t="str">
            <v>272735100105</v>
          </cell>
          <cell r="B3303" t="str">
            <v>F</v>
          </cell>
        </row>
        <row r="3304">
          <cell r="A3304" t="str">
            <v>272735100106</v>
          </cell>
          <cell r="B3304" t="str">
            <v>E50</v>
          </cell>
        </row>
        <row r="3305">
          <cell r="A3305" t="str">
            <v>272735100107</v>
          </cell>
          <cell r="B3305" t="str">
            <v>E50</v>
          </cell>
        </row>
        <row r="3306">
          <cell r="A3306" t="str">
            <v>272735100108</v>
          </cell>
          <cell r="B3306" t="str">
            <v>E50</v>
          </cell>
        </row>
        <row r="3307">
          <cell r="A3307" t="str">
            <v>272735100109</v>
          </cell>
          <cell r="B3307" t="str">
            <v>E50</v>
          </cell>
        </row>
        <row r="3308">
          <cell r="A3308" t="str">
            <v>272735100110</v>
          </cell>
          <cell r="B3308" t="str">
            <v>E50</v>
          </cell>
        </row>
        <row r="3309">
          <cell r="A3309" t="str">
            <v>272735100111</v>
          </cell>
          <cell r="B3309" t="str">
            <v>E50</v>
          </cell>
        </row>
        <row r="3310">
          <cell r="A3310" t="str">
            <v>272735100112</v>
          </cell>
          <cell r="B3310" t="str">
            <v>E50</v>
          </cell>
        </row>
        <row r="3311">
          <cell r="A3311" t="str">
            <v>272735100113</v>
          </cell>
          <cell r="B3311" t="str">
            <v>F</v>
          </cell>
        </row>
        <row r="3312">
          <cell r="A3312" t="str">
            <v>272735100114</v>
          </cell>
          <cell r="B3312" t="str">
            <v>F</v>
          </cell>
        </row>
        <row r="3313">
          <cell r="A3313" t="str">
            <v>272735100115</v>
          </cell>
          <cell r="B3313" t="str">
            <v>F</v>
          </cell>
        </row>
        <row r="3314">
          <cell r="A3314" t="str">
            <v>272735100117</v>
          </cell>
          <cell r="B3314" t="str">
            <v>E50</v>
          </cell>
        </row>
        <row r="3315">
          <cell r="A3315" t="str">
            <v>272735100118</v>
          </cell>
          <cell r="B3315" t="str">
            <v>F</v>
          </cell>
        </row>
        <row r="3316">
          <cell r="A3316" t="str">
            <v>272735100119</v>
          </cell>
          <cell r="B3316" t="str">
            <v>F</v>
          </cell>
        </row>
        <row r="3317">
          <cell r="A3317" t="str">
            <v>272735100120</v>
          </cell>
          <cell r="B3317" t="str">
            <v>E50</v>
          </cell>
        </row>
        <row r="3318">
          <cell r="A3318" t="str">
            <v>272735100404</v>
          </cell>
          <cell r="B3318" t="str">
            <v/>
          </cell>
        </row>
        <row r="3319">
          <cell r="A3319" t="str">
            <v>272735105001</v>
          </cell>
          <cell r="B3319" t="str">
            <v>F</v>
          </cell>
        </row>
        <row r="3320">
          <cell r="A3320" t="str">
            <v>272735106902</v>
          </cell>
          <cell r="B3320" t="str">
            <v>F</v>
          </cell>
        </row>
        <row r="3321">
          <cell r="A3321" t="str">
            <v>272735107101</v>
          </cell>
          <cell r="B3321" t="str">
            <v>F</v>
          </cell>
        </row>
        <row r="3322">
          <cell r="A3322" t="str">
            <v>272735107102</v>
          </cell>
          <cell r="B3322" t="str">
            <v>F</v>
          </cell>
        </row>
        <row r="3323">
          <cell r="A3323" t="str">
            <v>272735107103</v>
          </cell>
          <cell r="B3323" t="str">
            <v>F</v>
          </cell>
        </row>
        <row r="3324">
          <cell r="A3324" t="str">
            <v>272735107104</v>
          </cell>
          <cell r="B3324" t="str">
            <v>F</v>
          </cell>
        </row>
        <row r="3325">
          <cell r="A3325" t="str">
            <v>272735107105</v>
          </cell>
          <cell r="B3325" t="str">
            <v>F</v>
          </cell>
        </row>
        <row r="3326">
          <cell r="A3326" t="str">
            <v>272735107701</v>
          </cell>
          <cell r="B3326" t="str">
            <v>F</v>
          </cell>
        </row>
        <row r="3327">
          <cell r="A3327" t="str">
            <v>272735108201</v>
          </cell>
          <cell r="B3327" t="str">
            <v>F</v>
          </cell>
        </row>
        <row r="3328">
          <cell r="A3328" t="str">
            <v>272735108202</v>
          </cell>
          <cell r="B3328" t="str">
            <v>F</v>
          </cell>
        </row>
        <row r="3329">
          <cell r="A3329" t="str">
            <v>272735108601</v>
          </cell>
          <cell r="B3329" t="str">
            <v>F</v>
          </cell>
        </row>
        <row r="3330">
          <cell r="A3330" t="str">
            <v>272735108602</v>
          </cell>
          <cell r="B3330" t="str">
            <v>F</v>
          </cell>
        </row>
        <row r="3331">
          <cell r="A3331" t="str">
            <v>272735110101</v>
          </cell>
          <cell r="B3331" t="str">
            <v>E50</v>
          </cell>
        </row>
        <row r="3332">
          <cell r="A3332" t="str">
            <v>272735110102</v>
          </cell>
          <cell r="B3332" t="str">
            <v>E50</v>
          </cell>
        </row>
        <row r="3333">
          <cell r="A3333" t="str">
            <v>272735110103</v>
          </cell>
          <cell r="B3333" t="str">
            <v>E50</v>
          </cell>
        </row>
        <row r="3334">
          <cell r="A3334" t="str">
            <v>272735110104</v>
          </cell>
          <cell r="B3334" t="str">
            <v>E50</v>
          </cell>
        </row>
        <row r="3335">
          <cell r="A3335" t="str">
            <v>27273511010460</v>
          </cell>
          <cell r="B3335" t="str">
            <v>F30</v>
          </cell>
        </row>
        <row r="3336">
          <cell r="A3336" t="str">
            <v>272735110105</v>
          </cell>
          <cell r="B3336" t="str">
            <v>E50</v>
          </cell>
        </row>
        <row r="3337">
          <cell r="A3337" t="str">
            <v>272735110106</v>
          </cell>
          <cell r="B3337" t="str">
            <v>E50</v>
          </cell>
        </row>
        <row r="3338">
          <cell r="A3338" t="str">
            <v>272735110107</v>
          </cell>
          <cell r="B3338" t="str">
            <v>E50</v>
          </cell>
        </row>
        <row r="3339">
          <cell r="A3339" t="str">
            <v>272735110108</v>
          </cell>
          <cell r="B3339" t="str">
            <v>E50</v>
          </cell>
        </row>
        <row r="3340">
          <cell r="A3340" t="str">
            <v>272735110111</v>
          </cell>
          <cell r="B3340" t="str">
            <v>E50</v>
          </cell>
        </row>
        <row r="3341">
          <cell r="A3341" t="str">
            <v>272735110112</v>
          </cell>
          <cell r="B3341" t="str">
            <v>E50</v>
          </cell>
        </row>
        <row r="3342">
          <cell r="A3342" t="str">
            <v>272735113701</v>
          </cell>
          <cell r="B3342" t="str">
            <v>E50</v>
          </cell>
        </row>
        <row r="3343">
          <cell r="A3343" t="str">
            <v>272735113702</v>
          </cell>
          <cell r="B3343" t="str">
            <v>F</v>
          </cell>
        </row>
        <row r="3344">
          <cell r="A3344" t="str">
            <v>272735113703</v>
          </cell>
          <cell r="B3344" t="str">
            <v>E50</v>
          </cell>
        </row>
        <row r="3345">
          <cell r="A3345" t="str">
            <v>27273511370350</v>
          </cell>
          <cell r="B3345" t="str">
            <v>F</v>
          </cell>
        </row>
        <row r="3346">
          <cell r="A3346" t="str">
            <v>27273511370360</v>
          </cell>
          <cell r="B3346" t="str">
            <v>F30</v>
          </cell>
        </row>
        <row r="3347">
          <cell r="A3347" t="str">
            <v>272735113704</v>
          </cell>
          <cell r="B3347" t="str">
            <v>F</v>
          </cell>
        </row>
        <row r="3348">
          <cell r="A3348" t="str">
            <v>27273511370450</v>
          </cell>
          <cell r="B3348" t="str">
            <v>F</v>
          </cell>
        </row>
        <row r="3349">
          <cell r="A3349" t="str">
            <v>272735118301</v>
          </cell>
          <cell r="B3349" t="str">
            <v>F</v>
          </cell>
        </row>
        <row r="3350">
          <cell r="A3350" t="str">
            <v>272735118302</v>
          </cell>
          <cell r="B3350" t="str">
            <v>F</v>
          </cell>
        </row>
        <row r="3351">
          <cell r="A3351" t="str">
            <v>272735118303</v>
          </cell>
          <cell r="B3351" t="str">
            <v>F</v>
          </cell>
        </row>
        <row r="3352">
          <cell r="A3352" t="str">
            <v>272735118304</v>
          </cell>
          <cell r="B3352" t="str">
            <v>F</v>
          </cell>
        </row>
        <row r="3353">
          <cell r="A3353" t="str">
            <v>272735118305</v>
          </cell>
          <cell r="B3353" t="str">
            <v>F</v>
          </cell>
        </row>
        <row r="3354">
          <cell r="A3354" t="str">
            <v>272735118306</v>
          </cell>
          <cell r="B3354" t="str">
            <v>F</v>
          </cell>
        </row>
        <row r="3355">
          <cell r="A3355" t="str">
            <v>272735118307</v>
          </cell>
          <cell r="B3355" t="str">
            <v>F</v>
          </cell>
        </row>
        <row r="3356">
          <cell r="A3356" t="str">
            <v>272735118308</v>
          </cell>
          <cell r="B3356" t="str">
            <v>F</v>
          </cell>
        </row>
        <row r="3357">
          <cell r="A3357" t="str">
            <v>272735118309</v>
          </cell>
          <cell r="B3357" t="str">
            <v>F</v>
          </cell>
        </row>
        <row r="3358">
          <cell r="A3358" t="str">
            <v>272735118310</v>
          </cell>
          <cell r="B3358" t="str">
            <v>F</v>
          </cell>
        </row>
        <row r="3359">
          <cell r="A3359" t="str">
            <v>272735300101</v>
          </cell>
          <cell r="B3359" t="str">
            <v>E99</v>
          </cell>
        </row>
        <row r="3360">
          <cell r="A3360" t="str">
            <v>272735300102</v>
          </cell>
          <cell r="B3360" t="str">
            <v>E50</v>
          </cell>
        </row>
        <row r="3361">
          <cell r="A3361" t="str">
            <v>272735300103</v>
          </cell>
          <cell r="B3361" t="str">
            <v>F</v>
          </cell>
        </row>
        <row r="3362">
          <cell r="A3362" t="str">
            <v>272735300104</v>
          </cell>
          <cell r="B3362" t="str">
            <v>F</v>
          </cell>
        </row>
        <row r="3363">
          <cell r="A3363" t="str">
            <v>272735300105</v>
          </cell>
          <cell r="B3363" t="str">
            <v>E50</v>
          </cell>
        </row>
        <row r="3364">
          <cell r="A3364" t="str">
            <v>272735300106</v>
          </cell>
          <cell r="B3364" t="str">
            <v>F</v>
          </cell>
        </row>
        <row r="3365">
          <cell r="A3365" t="str">
            <v>272735300107</v>
          </cell>
          <cell r="B3365" t="str">
            <v>F30</v>
          </cell>
        </row>
        <row r="3366">
          <cell r="A3366" t="str">
            <v>272735300108</v>
          </cell>
          <cell r="B3366" t="str">
            <v>E99</v>
          </cell>
        </row>
        <row r="3367">
          <cell r="A3367" t="str">
            <v>272735300109</v>
          </cell>
          <cell r="B3367" t="str">
            <v>E99</v>
          </cell>
        </row>
        <row r="3368">
          <cell r="A3368" t="str">
            <v>272735300110</v>
          </cell>
          <cell r="B3368" t="str">
            <v>E50</v>
          </cell>
        </row>
        <row r="3369">
          <cell r="A3369" t="str">
            <v>272735300111</v>
          </cell>
          <cell r="B3369" t="str">
            <v>E50</v>
          </cell>
        </row>
        <row r="3370">
          <cell r="A3370" t="str">
            <v>272735300112</v>
          </cell>
          <cell r="B3370" t="str">
            <v>F</v>
          </cell>
        </row>
        <row r="3371">
          <cell r="A3371" t="str">
            <v>272735300113</v>
          </cell>
          <cell r="B3371" t="str">
            <v>F</v>
          </cell>
        </row>
        <row r="3372">
          <cell r="A3372" t="str">
            <v>272735300114</v>
          </cell>
          <cell r="B3372" t="str">
            <v>E50</v>
          </cell>
        </row>
        <row r="3373">
          <cell r="A3373" t="str">
            <v>272735300115</v>
          </cell>
          <cell r="B3373" t="str">
            <v>E50</v>
          </cell>
        </row>
        <row r="3374">
          <cell r="A3374" t="str">
            <v>272735300116</v>
          </cell>
          <cell r="B3374" t="str">
            <v>E50</v>
          </cell>
        </row>
        <row r="3375">
          <cell r="A3375" t="str">
            <v>272735300117</v>
          </cell>
          <cell r="B3375" t="str">
            <v>E99</v>
          </cell>
        </row>
        <row r="3376">
          <cell r="A3376" t="str">
            <v>272735300118</v>
          </cell>
          <cell r="B3376" t="str">
            <v>E50</v>
          </cell>
        </row>
        <row r="3377">
          <cell r="A3377" t="str">
            <v>272735300119</v>
          </cell>
          <cell r="B3377" t="str">
            <v>E50</v>
          </cell>
        </row>
        <row r="3378">
          <cell r="A3378" t="str">
            <v>272735300120</v>
          </cell>
          <cell r="B3378" t="str">
            <v>E50</v>
          </cell>
        </row>
        <row r="3379">
          <cell r="A3379" t="str">
            <v>272735300121</v>
          </cell>
          <cell r="B3379" t="str">
            <v>E50</v>
          </cell>
        </row>
        <row r="3380">
          <cell r="A3380" t="str">
            <v>272735300122</v>
          </cell>
          <cell r="B3380" t="str">
            <v>E50</v>
          </cell>
        </row>
        <row r="3381">
          <cell r="A3381" t="str">
            <v>272735300125</v>
          </cell>
          <cell r="B3381" t="str">
            <v>E50</v>
          </cell>
        </row>
        <row r="3382">
          <cell r="A3382" t="str">
            <v>272735300129</v>
          </cell>
          <cell r="B3382" t="str">
            <v>E50</v>
          </cell>
        </row>
        <row r="3383">
          <cell r="A3383" t="str">
            <v>272735300130</v>
          </cell>
          <cell r="B3383" t="str">
            <v>E50</v>
          </cell>
        </row>
        <row r="3384">
          <cell r="A3384" t="str">
            <v>272735300131</v>
          </cell>
          <cell r="B3384" t="str">
            <v>E50</v>
          </cell>
        </row>
        <row r="3385">
          <cell r="A3385" t="str">
            <v>272735300132</v>
          </cell>
          <cell r="B3385" t="str">
            <v>E50</v>
          </cell>
        </row>
        <row r="3386">
          <cell r="A3386" t="str">
            <v>272735303102</v>
          </cell>
          <cell r="B3386" t="str">
            <v>F</v>
          </cell>
        </row>
        <row r="3387">
          <cell r="A3387" t="str">
            <v>272735303701</v>
          </cell>
          <cell r="B3387" t="str">
            <v>E99</v>
          </cell>
        </row>
        <row r="3388">
          <cell r="A3388" t="str">
            <v>272735303702</v>
          </cell>
          <cell r="B3388" t="str">
            <v>F30</v>
          </cell>
        </row>
        <row r="3389">
          <cell r="A3389" t="str">
            <v>27273530370250</v>
          </cell>
          <cell r="B3389" t="str">
            <v>F</v>
          </cell>
        </row>
        <row r="3390">
          <cell r="A3390" t="str">
            <v>272735305001</v>
          </cell>
          <cell r="B3390" t="str">
            <v>F</v>
          </cell>
        </row>
        <row r="3391">
          <cell r="A3391" t="str">
            <v>27273530500150</v>
          </cell>
          <cell r="B3391" t="str">
            <v>F</v>
          </cell>
        </row>
        <row r="3392">
          <cell r="A3392" t="str">
            <v>272735305101</v>
          </cell>
          <cell r="B3392" t="str">
            <v>E50</v>
          </cell>
        </row>
        <row r="3393">
          <cell r="A3393" t="str">
            <v>27273530510150</v>
          </cell>
          <cell r="B3393" t="str">
            <v>F</v>
          </cell>
        </row>
        <row r="3394">
          <cell r="A3394" t="str">
            <v>27273530510160</v>
          </cell>
          <cell r="B3394" t="str">
            <v>F30</v>
          </cell>
        </row>
        <row r="3395">
          <cell r="A3395" t="str">
            <v>272735305102</v>
          </cell>
          <cell r="B3395" t="str">
            <v>E50</v>
          </cell>
        </row>
        <row r="3396">
          <cell r="A3396" t="str">
            <v>27273530510250</v>
          </cell>
          <cell r="B3396" t="str">
            <v>F</v>
          </cell>
        </row>
        <row r="3397">
          <cell r="A3397" t="str">
            <v>27273530510260</v>
          </cell>
          <cell r="B3397" t="str">
            <v>F30</v>
          </cell>
        </row>
        <row r="3398">
          <cell r="A3398" t="str">
            <v>272735305103</v>
          </cell>
          <cell r="B3398" t="str">
            <v>F</v>
          </cell>
        </row>
        <row r="3399">
          <cell r="A3399" t="str">
            <v>272735305104</v>
          </cell>
          <cell r="B3399" t="str">
            <v>E50</v>
          </cell>
        </row>
        <row r="3400">
          <cell r="A3400" t="str">
            <v>272735305105</v>
          </cell>
          <cell r="B3400" t="str">
            <v>E50</v>
          </cell>
        </row>
        <row r="3401">
          <cell r="A3401" t="str">
            <v>272735305106</v>
          </cell>
          <cell r="B3401" t="str">
            <v>E50</v>
          </cell>
        </row>
        <row r="3402">
          <cell r="A3402" t="str">
            <v>272735305401</v>
          </cell>
          <cell r="B3402" t="str">
            <v>E50</v>
          </cell>
        </row>
        <row r="3403">
          <cell r="A3403" t="str">
            <v>272735305402</v>
          </cell>
          <cell r="B3403" t="str">
            <v>E50</v>
          </cell>
        </row>
        <row r="3404">
          <cell r="A3404" t="str">
            <v>27273530540260</v>
          </cell>
          <cell r="B3404" t="str">
            <v>F30</v>
          </cell>
        </row>
        <row r="3405">
          <cell r="A3405" t="str">
            <v>272735305403</v>
          </cell>
          <cell r="B3405" t="str">
            <v>E99</v>
          </cell>
        </row>
        <row r="3406">
          <cell r="A3406" t="str">
            <v>27273530540350</v>
          </cell>
          <cell r="B3406" t="str">
            <v>F</v>
          </cell>
        </row>
        <row r="3407">
          <cell r="A3407" t="str">
            <v>27273530540360</v>
          </cell>
          <cell r="B3407" t="str">
            <v>F30</v>
          </cell>
        </row>
        <row r="3408">
          <cell r="A3408" t="str">
            <v>27273530540380</v>
          </cell>
          <cell r="B3408" t="str">
            <v>E99</v>
          </cell>
        </row>
        <row r="3409">
          <cell r="A3409" t="str">
            <v>27273530540381</v>
          </cell>
          <cell r="B3409" t="str">
            <v>F30</v>
          </cell>
        </row>
        <row r="3410">
          <cell r="A3410" t="str">
            <v>272735305404</v>
          </cell>
          <cell r="B3410" t="str">
            <v>E99</v>
          </cell>
        </row>
        <row r="3411">
          <cell r="A3411" t="str">
            <v>27273530540450</v>
          </cell>
          <cell r="B3411" t="str">
            <v>F</v>
          </cell>
        </row>
        <row r="3412">
          <cell r="A3412" t="str">
            <v>27273530540460</v>
          </cell>
          <cell r="B3412" t="str">
            <v>F30</v>
          </cell>
        </row>
        <row r="3413">
          <cell r="A3413" t="str">
            <v>27273530540480</v>
          </cell>
          <cell r="B3413" t="str">
            <v>E99</v>
          </cell>
        </row>
        <row r="3414">
          <cell r="A3414" t="str">
            <v>27273530540481</v>
          </cell>
          <cell r="B3414" t="str">
            <v>F30</v>
          </cell>
        </row>
        <row r="3415">
          <cell r="A3415" t="str">
            <v>272735305405</v>
          </cell>
          <cell r="B3415" t="str">
            <v>E50</v>
          </cell>
        </row>
        <row r="3416">
          <cell r="A3416" t="str">
            <v>272735305406</v>
          </cell>
          <cell r="B3416" t="str">
            <v>E50</v>
          </cell>
        </row>
        <row r="3417">
          <cell r="A3417" t="str">
            <v>272735305407</v>
          </cell>
          <cell r="B3417" t="str">
            <v>E50</v>
          </cell>
        </row>
        <row r="3418">
          <cell r="A3418" t="str">
            <v>272735305408</v>
          </cell>
          <cell r="B3418" t="str">
            <v>E50</v>
          </cell>
        </row>
        <row r="3419">
          <cell r="A3419" t="str">
            <v>272735305409</v>
          </cell>
          <cell r="B3419" t="str">
            <v>E50</v>
          </cell>
        </row>
        <row r="3420">
          <cell r="A3420" t="str">
            <v>27273530540950</v>
          </cell>
          <cell r="B3420" t="str">
            <v>F</v>
          </cell>
        </row>
        <row r="3421">
          <cell r="A3421" t="str">
            <v>27273530540960</v>
          </cell>
          <cell r="B3421" t="str">
            <v>F30</v>
          </cell>
        </row>
        <row r="3422">
          <cell r="A3422" t="str">
            <v>27273530540980</v>
          </cell>
          <cell r="B3422" t="str">
            <v>E99</v>
          </cell>
        </row>
        <row r="3423">
          <cell r="A3423" t="str">
            <v>27273530540981</v>
          </cell>
          <cell r="B3423" t="str">
            <v>F30</v>
          </cell>
        </row>
        <row r="3424">
          <cell r="A3424" t="str">
            <v>272735305410</v>
          </cell>
          <cell r="B3424" t="str">
            <v>E50</v>
          </cell>
        </row>
        <row r="3425">
          <cell r="A3425" t="str">
            <v>27273530541050</v>
          </cell>
          <cell r="B3425" t="str">
            <v>F</v>
          </cell>
        </row>
        <row r="3426">
          <cell r="A3426" t="str">
            <v>27273530541060</v>
          </cell>
          <cell r="B3426" t="str">
            <v>F30</v>
          </cell>
        </row>
        <row r="3427">
          <cell r="A3427" t="str">
            <v>27273530541061</v>
          </cell>
          <cell r="B3427" t="str">
            <v>F30</v>
          </cell>
        </row>
        <row r="3428">
          <cell r="A3428" t="str">
            <v>27273530541080</v>
          </cell>
          <cell r="B3428" t="str">
            <v>E99</v>
          </cell>
        </row>
        <row r="3429">
          <cell r="A3429" t="str">
            <v>27273530541081</v>
          </cell>
          <cell r="B3429" t="str">
            <v>F30</v>
          </cell>
        </row>
        <row r="3430">
          <cell r="A3430" t="str">
            <v>272735305411</v>
          </cell>
          <cell r="B3430" t="str">
            <v>E50</v>
          </cell>
        </row>
        <row r="3431">
          <cell r="A3431" t="str">
            <v>272735305412</v>
          </cell>
          <cell r="B3431" t="str">
            <v>E50</v>
          </cell>
        </row>
        <row r="3432">
          <cell r="A3432" t="str">
            <v>272735305414</v>
          </cell>
          <cell r="B3432" t="str">
            <v>E50</v>
          </cell>
        </row>
        <row r="3433">
          <cell r="A3433" t="str">
            <v>272735305417</v>
          </cell>
          <cell r="B3433" t="str">
            <v>E50</v>
          </cell>
        </row>
        <row r="3434">
          <cell r="A3434" t="str">
            <v>272735305418</v>
          </cell>
          <cell r="B3434" t="str">
            <v>E50</v>
          </cell>
        </row>
        <row r="3435">
          <cell r="A3435" t="str">
            <v>272735306101</v>
          </cell>
          <cell r="B3435" t="str">
            <v>F</v>
          </cell>
        </row>
        <row r="3436">
          <cell r="A3436" t="str">
            <v>272735306102</v>
          </cell>
          <cell r="B3436" t="str">
            <v>F</v>
          </cell>
        </row>
        <row r="3437">
          <cell r="A3437" t="str">
            <v>272735306103</v>
          </cell>
          <cell r="B3437" t="str">
            <v>F</v>
          </cell>
        </row>
        <row r="3438">
          <cell r="A3438" t="str">
            <v>272735306501</v>
          </cell>
          <cell r="B3438" t="str">
            <v>F</v>
          </cell>
        </row>
        <row r="3439">
          <cell r="A3439" t="str">
            <v>272735306503</v>
          </cell>
          <cell r="B3439" t="str">
            <v>F</v>
          </cell>
        </row>
        <row r="3440">
          <cell r="A3440" t="str">
            <v>272735307701</v>
          </cell>
          <cell r="B3440" t="str">
            <v>F</v>
          </cell>
        </row>
        <row r="3441">
          <cell r="A3441" t="str">
            <v>272735307702</v>
          </cell>
          <cell r="B3441" t="str">
            <v>F</v>
          </cell>
        </row>
        <row r="3442">
          <cell r="A3442" t="str">
            <v>272735308001</v>
          </cell>
          <cell r="B3442" t="str">
            <v>F</v>
          </cell>
        </row>
        <row r="3443">
          <cell r="A3443" t="str">
            <v>272735308002</v>
          </cell>
          <cell r="B3443" t="str">
            <v>F</v>
          </cell>
        </row>
        <row r="3444">
          <cell r="A3444" t="str">
            <v>272735308201</v>
          </cell>
          <cell r="B3444" t="str">
            <v>F</v>
          </cell>
        </row>
        <row r="3445">
          <cell r="A3445" t="str">
            <v>272735308601</v>
          </cell>
          <cell r="B3445" t="str">
            <v>F</v>
          </cell>
        </row>
        <row r="3446">
          <cell r="A3446" t="str">
            <v>272735308602</v>
          </cell>
          <cell r="B3446" t="str">
            <v>F</v>
          </cell>
        </row>
        <row r="3447">
          <cell r="A3447" t="str">
            <v>272735308603</v>
          </cell>
          <cell r="B3447" t="str">
            <v>F</v>
          </cell>
        </row>
        <row r="3448">
          <cell r="A3448" t="str">
            <v>272735308604</v>
          </cell>
          <cell r="B3448" t="str">
            <v>F</v>
          </cell>
        </row>
        <row r="3449">
          <cell r="A3449" t="str">
            <v>272735308605</v>
          </cell>
          <cell r="B3449" t="str">
            <v>F</v>
          </cell>
        </row>
        <row r="3450">
          <cell r="A3450" t="str">
            <v>272735308606</v>
          </cell>
          <cell r="B3450" t="str">
            <v>F</v>
          </cell>
        </row>
        <row r="3451">
          <cell r="A3451" t="str">
            <v>272735308607</v>
          </cell>
          <cell r="B3451" t="str">
            <v>F</v>
          </cell>
        </row>
        <row r="3452">
          <cell r="A3452" t="str">
            <v>272735308608</v>
          </cell>
          <cell r="B3452" t="str">
            <v>F</v>
          </cell>
        </row>
        <row r="3453">
          <cell r="A3453" t="str">
            <v>272735308609</v>
          </cell>
          <cell r="B3453" t="str">
            <v>F</v>
          </cell>
        </row>
        <row r="3454">
          <cell r="A3454" t="str">
            <v>272735308610</v>
          </cell>
          <cell r="B3454" t="str">
            <v>F</v>
          </cell>
        </row>
        <row r="3455">
          <cell r="A3455" t="str">
            <v>272735308611</v>
          </cell>
          <cell r="B3455" t="str">
            <v>F</v>
          </cell>
        </row>
        <row r="3456">
          <cell r="A3456" t="str">
            <v>272735308612</v>
          </cell>
          <cell r="B3456" t="str">
            <v>F</v>
          </cell>
        </row>
        <row r="3457">
          <cell r="A3457" t="str">
            <v>272735308613</v>
          </cell>
          <cell r="B3457" t="str">
            <v>F</v>
          </cell>
        </row>
        <row r="3458">
          <cell r="A3458" t="str">
            <v>272735308614</v>
          </cell>
          <cell r="B3458" t="str">
            <v>F</v>
          </cell>
        </row>
        <row r="3459">
          <cell r="A3459" t="str">
            <v>272735309201</v>
          </cell>
          <cell r="B3459" t="str">
            <v>F</v>
          </cell>
        </row>
        <row r="3460">
          <cell r="A3460" t="str">
            <v>272735309202</v>
          </cell>
          <cell r="B3460" t="str">
            <v>F</v>
          </cell>
        </row>
        <row r="3461">
          <cell r="A3461" t="str">
            <v>272735309203</v>
          </cell>
          <cell r="B3461" t="str">
            <v>F</v>
          </cell>
        </row>
        <row r="3462">
          <cell r="A3462" t="str">
            <v>272735309204</v>
          </cell>
          <cell r="B3462" t="str">
            <v>F</v>
          </cell>
        </row>
        <row r="3463">
          <cell r="A3463" t="str">
            <v>272735309205</v>
          </cell>
          <cell r="B3463" t="str">
            <v>F</v>
          </cell>
        </row>
        <row r="3464">
          <cell r="A3464" t="str">
            <v>272735600101</v>
          </cell>
          <cell r="B3464" t="str">
            <v>E99</v>
          </cell>
        </row>
        <row r="3465">
          <cell r="A3465" t="str">
            <v>272735600103</v>
          </cell>
          <cell r="B3465" t="str">
            <v>F</v>
          </cell>
        </row>
        <row r="3466">
          <cell r="A3466" t="str">
            <v>272735600104</v>
          </cell>
          <cell r="B3466" t="str">
            <v>F</v>
          </cell>
        </row>
        <row r="3467">
          <cell r="A3467" t="str">
            <v>272735600105</v>
          </cell>
          <cell r="B3467" t="str">
            <v>F30</v>
          </cell>
        </row>
        <row r="3468">
          <cell r="A3468" t="str">
            <v>272735600106</v>
          </cell>
          <cell r="B3468" t="str">
            <v>F</v>
          </cell>
        </row>
        <row r="3469">
          <cell r="A3469" t="str">
            <v>272735603101</v>
          </cell>
          <cell r="B3469" t="str">
            <v>F</v>
          </cell>
        </row>
        <row r="3470">
          <cell r="A3470" t="str">
            <v>272735603103</v>
          </cell>
          <cell r="B3470" t="str">
            <v>F</v>
          </cell>
        </row>
        <row r="3471">
          <cell r="A3471" t="str">
            <v>272735603201</v>
          </cell>
          <cell r="B3471" t="str">
            <v>F</v>
          </cell>
        </row>
        <row r="3472">
          <cell r="A3472" t="str">
            <v>272735603701</v>
          </cell>
          <cell r="B3472" t="str">
            <v>F</v>
          </cell>
        </row>
        <row r="3473">
          <cell r="A3473" t="str">
            <v>27273560370150</v>
          </cell>
          <cell r="B3473" t="str">
            <v>F</v>
          </cell>
        </row>
        <row r="3474">
          <cell r="A3474" t="str">
            <v>272735603702</v>
          </cell>
          <cell r="B3474" t="str">
            <v>F30</v>
          </cell>
        </row>
        <row r="3475">
          <cell r="A3475" t="str">
            <v>27273560370250</v>
          </cell>
          <cell r="B3475" t="str">
            <v>F</v>
          </cell>
        </row>
        <row r="3476">
          <cell r="A3476" t="str">
            <v>272735603703</v>
          </cell>
          <cell r="B3476" t="str">
            <v>F30</v>
          </cell>
        </row>
        <row r="3477">
          <cell r="A3477" t="str">
            <v>272735604301</v>
          </cell>
          <cell r="B3477" t="str">
            <v>F</v>
          </cell>
        </row>
        <row r="3478">
          <cell r="A3478" t="str">
            <v>272735605101</v>
          </cell>
          <cell r="B3478" t="str">
            <v>F</v>
          </cell>
        </row>
        <row r="3479">
          <cell r="A3479" t="str">
            <v>27273560510150</v>
          </cell>
          <cell r="B3479" t="str">
            <v>F</v>
          </cell>
        </row>
        <row r="3480">
          <cell r="A3480" t="str">
            <v>272735605102</v>
          </cell>
          <cell r="B3480" t="str">
            <v>E50</v>
          </cell>
        </row>
        <row r="3481">
          <cell r="A3481" t="str">
            <v>27273560510250</v>
          </cell>
          <cell r="B3481" t="str">
            <v>F</v>
          </cell>
        </row>
        <row r="3482">
          <cell r="A3482" t="str">
            <v>272735605401</v>
          </cell>
          <cell r="B3482" t="str">
            <v>X</v>
          </cell>
        </row>
        <row r="3483">
          <cell r="A3483" t="str">
            <v>27273560540150</v>
          </cell>
          <cell r="B3483" t="str">
            <v>F</v>
          </cell>
        </row>
        <row r="3484">
          <cell r="A3484" t="str">
            <v>272735605402</v>
          </cell>
          <cell r="B3484" t="str">
            <v>F</v>
          </cell>
        </row>
        <row r="3485">
          <cell r="A3485" t="str">
            <v>27273560540250</v>
          </cell>
          <cell r="B3485" t="str">
            <v>F</v>
          </cell>
        </row>
        <row r="3486">
          <cell r="A3486" t="str">
            <v>272735605403</v>
          </cell>
          <cell r="B3486" t="str">
            <v>F30</v>
          </cell>
        </row>
        <row r="3487">
          <cell r="A3487" t="str">
            <v>27273560540350</v>
          </cell>
          <cell r="B3487" t="str">
            <v>F</v>
          </cell>
        </row>
        <row r="3488">
          <cell r="A3488" t="str">
            <v>27273560540360</v>
          </cell>
          <cell r="B3488" t="str">
            <v>F</v>
          </cell>
        </row>
        <row r="3489">
          <cell r="A3489" t="str">
            <v>272735605501</v>
          </cell>
          <cell r="B3489" t="str">
            <v>F30</v>
          </cell>
        </row>
        <row r="3490">
          <cell r="A3490" t="str">
            <v>27273560550150</v>
          </cell>
          <cell r="B3490" t="str">
            <v>F</v>
          </cell>
        </row>
        <row r="3491">
          <cell r="A3491" t="str">
            <v>272735605502</v>
          </cell>
          <cell r="B3491" t="str">
            <v>F</v>
          </cell>
        </row>
        <row r="3492">
          <cell r="A3492" t="str">
            <v>272735605503</v>
          </cell>
          <cell r="B3492" t="str">
            <v>F</v>
          </cell>
        </row>
        <row r="3493">
          <cell r="A3493" t="str">
            <v>27273560550350</v>
          </cell>
          <cell r="B3493" t="str">
            <v>F</v>
          </cell>
        </row>
        <row r="3494">
          <cell r="A3494" t="str">
            <v>272735606101</v>
          </cell>
          <cell r="B3494" t="str">
            <v>F</v>
          </cell>
        </row>
        <row r="3495">
          <cell r="A3495" t="str">
            <v>272735606102</v>
          </cell>
          <cell r="B3495" t="str">
            <v>F</v>
          </cell>
        </row>
        <row r="3496">
          <cell r="A3496" t="str">
            <v>272735606501</v>
          </cell>
          <cell r="B3496" t="str">
            <v>F</v>
          </cell>
        </row>
        <row r="3497">
          <cell r="A3497" t="str">
            <v>272735606502</v>
          </cell>
          <cell r="B3497" t="str">
            <v>F</v>
          </cell>
        </row>
        <row r="3498">
          <cell r="A3498" t="str">
            <v>272735606701</v>
          </cell>
          <cell r="B3498" t="str">
            <v>F</v>
          </cell>
        </row>
        <row r="3499">
          <cell r="A3499" t="str">
            <v>272735606702</v>
          </cell>
          <cell r="B3499" t="str">
            <v>F</v>
          </cell>
        </row>
        <row r="3500">
          <cell r="A3500" t="str">
            <v>272735606703</v>
          </cell>
          <cell r="B3500" t="str">
            <v>F</v>
          </cell>
        </row>
        <row r="3501">
          <cell r="A3501" t="str">
            <v>272735607702</v>
          </cell>
          <cell r="B3501" t="str">
            <v>F</v>
          </cell>
        </row>
        <row r="3502">
          <cell r="A3502" t="str">
            <v>272735607703</v>
          </cell>
          <cell r="B3502" t="str">
            <v>F</v>
          </cell>
        </row>
        <row r="3503">
          <cell r="A3503" t="str">
            <v>272735608001</v>
          </cell>
          <cell r="B3503" t="str">
            <v>F</v>
          </cell>
        </row>
        <row r="3504">
          <cell r="A3504" t="str">
            <v>272735608201</v>
          </cell>
          <cell r="B3504" t="str">
            <v>F</v>
          </cell>
        </row>
        <row r="3505">
          <cell r="A3505" t="str">
            <v>272735608202</v>
          </cell>
          <cell r="B3505" t="str">
            <v>F</v>
          </cell>
        </row>
        <row r="3506">
          <cell r="A3506" t="str">
            <v>272735608301</v>
          </cell>
          <cell r="B3506" t="str">
            <v>F</v>
          </cell>
        </row>
        <row r="3507">
          <cell r="A3507" t="str">
            <v>272735608302</v>
          </cell>
          <cell r="B3507" t="str">
            <v>F</v>
          </cell>
        </row>
        <row r="3508">
          <cell r="A3508" t="str">
            <v>272735608303</v>
          </cell>
          <cell r="B3508" t="str">
            <v>F</v>
          </cell>
        </row>
        <row r="3509">
          <cell r="A3509" t="str">
            <v>272735608304</v>
          </cell>
          <cell r="B3509" t="str">
            <v>F</v>
          </cell>
        </row>
        <row r="3510">
          <cell r="A3510" t="str">
            <v>272735608305</v>
          </cell>
          <cell r="B3510" t="str">
            <v>F</v>
          </cell>
        </row>
        <row r="3511">
          <cell r="A3511" t="str">
            <v>272735608306</v>
          </cell>
          <cell r="B3511" t="str">
            <v>F</v>
          </cell>
        </row>
        <row r="3512">
          <cell r="A3512" t="str">
            <v>272735608307</v>
          </cell>
          <cell r="B3512" t="str">
            <v>F</v>
          </cell>
        </row>
        <row r="3513">
          <cell r="A3513" t="str">
            <v>272735608308</v>
          </cell>
          <cell r="B3513" t="str">
            <v>F</v>
          </cell>
        </row>
        <row r="3514">
          <cell r="A3514" t="str">
            <v>272735608601</v>
          </cell>
          <cell r="B3514" t="str">
            <v>F</v>
          </cell>
        </row>
        <row r="3515">
          <cell r="A3515" t="str">
            <v>272735608602</v>
          </cell>
          <cell r="B3515" t="str">
            <v>F</v>
          </cell>
        </row>
        <row r="3516">
          <cell r="A3516" t="str">
            <v>272735608603</v>
          </cell>
          <cell r="B3516" t="str">
            <v>F</v>
          </cell>
        </row>
        <row r="3517">
          <cell r="A3517" t="str">
            <v>272735608604</v>
          </cell>
          <cell r="B3517" t="str">
            <v>F</v>
          </cell>
        </row>
        <row r="3518">
          <cell r="A3518" t="str">
            <v>272735608605</v>
          </cell>
          <cell r="B3518" t="str">
            <v>F</v>
          </cell>
        </row>
        <row r="3519">
          <cell r="A3519" t="str">
            <v>272735608606</v>
          </cell>
          <cell r="B3519" t="str">
            <v>F</v>
          </cell>
        </row>
        <row r="3520">
          <cell r="A3520" t="str">
            <v>27273560860650</v>
          </cell>
          <cell r="B3520" t="str">
            <v>F</v>
          </cell>
        </row>
        <row r="3521">
          <cell r="A3521" t="str">
            <v>272735608607</v>
          </cell>
          <cell r="B3521" t="str">
            <v>F</v>
          </cell>
        </row>
        <row r="3522">
          <cell r="A3522" t="str">
            <v>272735608608</v>
          </cell>
          <cell r="B3522" t="str">
            <v>F</v>
          </cell>
        </row>
        <row r="3523">
          <cell r="A3523" t="str">
            <v>272735608609</v>
          </cell>
          <cell r="B3523" t="str">
            <v>F</v>
          </cell>
        </row>
        <row r="3524">
          <cell r="A3524" t="str">
            <v>272735707901</v>
          </cell>
          <cell r="B3524" t="str">
            <v>F</v>
          </cell>
        </row>
        <row r="3525">
          <cell r="A3525" t="str">
            <v>272735707902</v>
          </cell>
          <cell r="B3525" t="str">
            <v>F</v>
          </cell>
        </row>
        <row r="3526">
          <cell r="A3526" t="str">
            <v>272933050102</v>
          </cell>
          <cell r="B3526" t="str">
            <v>E99</v>
          </cell>
        </row>
        <row r="3527">
          <cell r="A3527" t="str">
            <v>272933050103</v>
          </cell>
          <cell r="B3527" t="str">
            <v>E99</v>
          </cell>
        </row>
        <row r="3528">
          <cell r="A3528" t="str">
            <v>272933050104</v>
          </cell>
          <cell r="B3528" t="str">
            <v>E99</v>
          </cell>
        </row>
        <row r="3529">
          <cell r="A3529" t="str">
            <v>272933050105</v>
          </cell>
          <cell r="B3529" t="str">
            <v>E50</v>
          </cell>
        </row>
        <row r="3530">
          <cell r="A3530" t="str">
            <v>272933050106</v>
          </cell>
          <cell r="B3530" t="str">
            <v>E50</v>
          </cell>
        </row>
        <row r="3531">
          <cell r="A3531" t="str">
            <v>272933050107</v>
          </cell>
          <cell r="B3531" t="str">
            <v>E99</v>
          </cell>
        </row>
        <row r="3532">
          <cell r="A3532" t="str">
            <v>272933050109</v>
          </cell>
          <cell r="B3532" t="str">
            <v>E99</v>
          </cell>
        </row>
        <row r="3533">
          <cell r="A3533" t="str">
            <v>272933050111</v>
          </cell>
          <cell r="B3533" t="str">
            <v>E99</v>
          </cell>
        </row>
        <row r="3534">
          <cell r="A3534" t="str">
            <v>272933050112</v>
          </cell>
          <cell r="B3534" t="str">
            <v>E50</v>
          </cell>
        </row>
        <row r="3535">
          <cell r="A3535" t="str">
            <v>272933150103</v>
          </cell>
          <cell r="B3535" t="str">
            <v>E50</v>
          </cell>
        </row>
        <row r="3536">
          <cell r="A3536" t="str">
            <v>272933350101</v>
          </cell>
          <cell r="B3536" t="str">
            <v>E50</v>
          </cell>
        </row>
        <row r="3537">
          <cell r="A3537" t="str">
            <v>272933350102</v>
          </cell>
          <cell r="B3537" t="str">
            <v>E50</v>
          </cell>
        </row>
        <row r="3538">
          <cell r="A3538" t="str">
            <v>272933350103</v>
          </cell>
          <cell r="B3538" t="str">
            <v>E50</v>
          </cell>
        </row>
        <row r="3539">
          <cell r="A3539" t="str">
            <v>272933350104</v>
          </cell>
          <cell r="B3539" t="str">
            <v>E50</v>
          </cell>
        </row>
        <row r="3540">
          <cell r="A3540" t="str">
            <v>272933455101</v>
          </cell>
          <cell r="B3540" t="str">
            <v>F30</v>
          </cell>
        </row>
        <row r="3541">
          <cell r="A3541" t="str">
            <v>2730020235R</v>
          </cell>
          <cell r="B3541" t="str">
            <v>E50</v>
          </cell>
        </row>
        <row r="3542">
          <cell r="A3542" t="str">
            <v>2730020535R</v>
          </cell>
          <cell r="B3542" t="str">
            <v>E50</v>
          </cell>
        </row>
        <row r="3543">
          <cell r="A3543" t="str">
            <v>273035000102</v>
          </cell>
          <cell r="B3543" t="str">
            <v>E99</v>
          </cell>
        </row>
        <row r="3544">
          <cell r="A3544" t="str">
            <v>273035000103</v>
          </cell>
          <cell r="B3544" t="str">
            <v>E99</v>
          </cell>
        </row>
        <row r="3545">
          <cell r="A3545" t="str">
            <v>273035000105</v>
          </cell>
          <cell r="B3545" t="str">
            <v>E50</v>
          </cell>
        </row>
        <row r="3546">
          <cell r="A3546" t="str">
            <v>273035000106</v>
          </cell>
          <cell r="B3546" t="str">
            <v>E50</v>
          </cell>
        </row>
        <row r="3547">
          <cell r="A3547" t="str">
            <v>273035000107</v>
          </cell>
          <cell r="B3547" t="str">
            <v>E99</v>
          </cell>
        </row>
        <row r="3548">
          <cell r="A3548" t="str">
            <v>273035000108</v>
          </cell>
          <cell r="B3548" t="str">
            <v>E99</v>
          </cell>
        </row>
        <row r="3549">
          <cell r="A3549" t="str">
            <v>273035000109</v>
          </cell>
          <cell r="B3549" t="str">
            <v>E50</v>
          </cell>
        </row>
        <row r="3550">
          <cell r="A3550" t="str">
            <v>273035000110</v>
          </cell>
          <cell r="B3550" t="str">
            <v>E50</v>
          </cell>
        </row>
        <row r="3551">
          <cell r="A3551" t="str">
            <v>273035000112</v>
          </cell>
          <cell r="B3551" t="str">
            <v>E99</v>
          </cell>
        </row>
        <row r="3552">
          <cell r="A3552" t="str">
            <v>273035000117</v>
          </cell>
          <cell r="B3552" t="str">
            <v>E50</v>
          </cell>
        </row>
        <row r="3553">
          <cell r="A3553" t="str">
            <v>273035000118</v>
          </cell>
          <cell r="B3553" t="str">
            <v>E99</v>
          </cell>
        </row>
        <row r="3554">
          <cell r="A3554" t="str">
            <v>273035000119</v>
          </cell>
          <cell r="B3554" t="str">
            <v>E50</v>
          </cell>
        </row>
        <row r="3555">
          <cell r="A3555" t="str">
            <v>273035000120</v>
          </cell>
          <cell r="B3555" t="str">
            <v>E99</v>
          </cell>
        </row>
        <row r="3556">
          <cell r="A3556" t="str">
            <v>273035000121</v>
          </cell>
          <cell r="B3556" t="str">
            <v>E50</v>
          </cell>
        </row>
        <row r="3557">
          <cell r="A3557" t="str">
            <v>273035000122</v>
          </cell>
          <cell r="B3557" t="str">
            <v>E50</v>
          </cell>
        </row>
        <row r="3558">
          <cell r="A3558" t="str">
            <v>273035000123</v>
          </cell>
          <cell r="B3558" t="str">
            <v>E50</v>
          </cell>
        </row>
        <row r="3559">
          <cell r="A3559" t="str">
            <v>273035100105</v>
          </cell>
          <cell r="B3559" t="str">
            <v>E50</v>
          </cell>
        </row>
        <row r="3560">
          <cell r="A3560" t="str">
            <v>273035100106</v>
          </cell>
          <cell r="B3560" t="str">
            <v>F</v>
          </cell>
        </row>
        <row r="3561">
          <cell r="A3561" t="str">
            <v>273035100107</v>
          </cell>
          <cell r="B3561" t="str">
            <v>F</v>
          </cell>
        </row>
        <row r="3562">
          <cell r="A3562" t="str">
            <v>273035100108</v>
          </cell>
          <cell r="B3562" t="str">
            <v>E50</v>
          </cell>
        </row>
        <row r="3563">
          <cell r="A3563" t="str">
            <v>273035110101</v>
          </cell>
          <cell r="B3563" t="str">
            <v>E99</v>
          </cell>
        </row>
        <row r="3564">
          <cell r="A3564" t="str">
            <v>273035110102</v>
          </cell>
          <cell r="B3564" t="str">
            <v>F</v>
          </cell>
        </row>
        <row r="3565">
          <cell r="A3565" t="str">
            <v>273035110103</v>
          </cell>
          <cell r="B3565" t="str">
            <v>E50</v>
          </cell>
        </row>
        <row r="3566">
          <cell r="A3566" t="str">
            <v>273035110107</v>
          </cell>
          <cell r="B3566" t="str">
            <v>E50</v>
          </cell>
        </row>
        <row r="3567">
          <cell r="A3567" t="str">
            <v>273035110112</v>
          </cell>
          <cell r="B3567" t="str">
            <v>E50</v>
          </cell>
        </row>
        <row r="3568">
          <cell r="A3568" t="str">
            <v>273035110113</v>
          </cell>
          <cell r="B3568" t="str">
            <v>E50</v>
          </cell>
        </row>
        <row r="3569">
          <cell r="A3569" t="str">
            <v>273035110114</v>
          </cell>
          <cell r="B3569" t="str">
            <v>E50</v>
          </cell>
        </row>
        <row r="3570">
          <cell r="A3570" t="str">
            <v>273035110115</v>
          </cell>
          <cell r="B3570" t="str">
            <v>E50</v>
          </cell>
        </row>
        <row r="3571">
          <cell r="A3571" t="str">
            <v>273035110116</v>
          </cell>
          <cell r="B3571" t="str">
            <v>E50</v>
          </cell>
        </row>
        <row r="3572">
          <cell r="A3572" t="str">
            <v>273035110117</v>
          </cell>
          <cell r="B3572" t="str">
            <v>E50</v>
          </cell>
        </row>
        <row r="3573">
          <cell r="A3573" t="str">
            <v>273035110118</v>
          </cell>
          <cell r="B3573" t="str">
            <v>E50</v>
          </cell>
        </row>
        <row r="3574">
          <cell r="A3574" t="str">
            <v>273035110119</v>
          </cell>
          <cell r="B3574" t="str">
            <v>E50</v>
          </cell>
        </row>
        <row r="3575">
          <cell r="A3575" t="str">
            <v>27303511040150</v>
          </cell>
          <cell r="B3575" t="str">
            <v>F</v>
          </cell>
        </row>
        <row r="3576">
          <cell r="A3576" t="str">
            <v>273035113701</v>
          </cell>
          <cell r="B3576" t="str">
            <v>E50</v>
          </cell>
        </row>
        <row r="3577">
          <cell r="A3577" t="str">
            <v>27303511370150</v>
          </cell>
          <cell r="B3577" t="str">
            <v>F</v>
          </cell>
        </row>
        <row r="3578">
          <cell r="A3578" t="str">
            <v>27303511370160</v>
          </cell>
          <cell r="B3578" t="str">
            <v>F30</v>
          </cell>
        </row>
        <row r="3579">
          <cell r="A3579" t="str">
            <v>273035113702</v>
          </cell>
          <cell r="B3579" t="str">
            <v>F30</v>
          </cell>
        </row>
        <row r="3580">
          <cell r="A3580" t="str">
            <v>273035113703</v>
          </cell>
          <cell r="B3580" t="str">
            <v>F30</v>
          </cell>
        </row>
        <row r="3581">
          <cell r="A3581" t="str">
            <v>273035115301</v>
          </cell>
          <cell r="B3581" t="str">
            <v>F</v>
          </cell>
        </row>
        <row r="3582">
          <cell r="A3582" t="str">
            <v>273035300104</v>
          </cell>
          <cell r="B3582" t="str">
            <v>E99</v>
          </cell>
        </row>
        <row r="3583">
          <cell r="A3583" t="str">
            <v>273035300105</v>
          </cell>
          <cell r="B3583" t="str">
            <v>E50</v>
          </cell>
        </row>
        <row r="3584">
          <cell r="A3584" t="str">
            <v>273035300106</v>
          </cell>
          <cell r="B3584" t="str">
            <v>E50</v>
          </cell>
        </row>
        <row r="3585">
          <cell r="A3585" t="str">
            <v>273035300107</v>
          </cell>
          <cell r="B3585" t="str">
            <v>E50</v>
          </cell>
        </row>
        <row r="3586">
          <cell r="A3586" t="str">
            <v>273035300108</v>
          </cell>
          <cell r="B3586" t="str">
            <v>F</v>
          </cell>
        </row>
        <row r="3587">
          <cell r="A3587" t="str">
            <v>273035300109</v>
          </cell>
          <cell r="B3587" t="str">
            <v>E50</v>
          </cell>
        </row>
        <row r="3588">
          <cell r="A3588" t="str">
            <v>273035300110</v>
          </cell>
          <cell r="B3588" t="str">
            <v>F</v>
          </cell>
        </row>
        <row r="3589">
          <cell r="A3589" t="str">
            <v>273035300111</v>
          </cell>
          <cell r="B3589" t="str">
            <v>E50</v>
          </cell>
        </row>
        <row r="3590">
          <cell r="A3590" t="str">
            <v>273035300113</v>
          </cell>
          <cell r="B3590" t="str">
            <v>E50</v>
          </cell>
        </row>
        <row r="3591">
          <cell r="A3591" t="str">
            <v>273035300118</v>
          </cell>
          <cell r="B3591" t="str">
            <v>E50</v>
          </cell>
        </row>
        <row r="3592">
          <cell r="A3592" t="str">
            <v>273035300119</v>
          </cell>
          <cell r="B3592" t="str">
            <v>E50</v>
          </cell>
        </row>
        <row r="3593">
          <cell r="A3593" t="str">
            <v>273035300120</v>
          </cell>
          <cell r="B3593" t="str">
            <v>E50</v>
          </cell>
        </row>
        <row r="3594">
          <cell r="A3594" t="str">
            <v>273035300121</v>
          </cell>
          <cell r="B3594" t="str">
            <v>E50</v>
          </cell>
        </row>
        <row r="3595">
          <cell r="A3595" t="str">
            <v>273035300122</v>
          </cell>
          <cell r="B3595" t="str">
            <v>E50</v>
          </cell>
        </row>
        <row r="3596">
          <cell r="A3596" t="str">
            <v>273035300123</v>
          </cell>
          <cell r="B3596" t="str">
            <v>E50</v>
          </cell>
        </row>
        <row r="3597">
          <cell r="A3597" t="str">
            <v>273035300124</v>
          </cell>
          <cell r="B3597" t="str">
            <v>E99</v>
          </cell>
        </row>
        <row r="3598">
          <cell r="A3598" t="str">
            <v>273035300127</v>
          </cell>
          <cell r="B3598" t="str">
            <v>E50</v>
          </cell>
        </row>
        <row r="3599">
          <cell r="A3599" t="str">
            <v>273035300128</v>
          </cell>
          <cell r="B3599" t="str">
            <v>E50</v>
          </cell>
        </row>
        <row r="3600">
          <cell r="A3600" t="str">
            <v>273035300129</v>
          </cell>
          <cell r="B3600" t="str">
            <v>E50</v>
          </cell>
        </row>
        <row r="3601">
          <cell r="A3601" t="str">
            <v>273035300131</v>
          </cell>
          <cell r="B3601" t="str">
            <v>E50</v>
          </cell>
        </row>
        <row r="3602">
          <cell r="A3602" t="str">
            <v>273035300132</v>
          </cell>
          <cell r="B3602" t="str">
            <v>E50</v>
          </cell>
        </row>
        <row r="3603">
          <cell r="A3603" t="str">
            <v>273035303101</v>
          </cell>
          <cell r="B3603" t="str">
            <v>F</v>
          </cell>
        </row>
        <row r="3604">
          <cell r="A3604" t="str">
            <v>273035305101</v>
          </cell>
          <cell r="B3604" t="str">
            <v>E50</v>
          </cell>
        </row>
        <row r="3605">
          <cell r="A3605" t="str">
            <v>27303530510150</v>
          </cell>
          <cell r="B3605" t="str">
            <v>F</v>
          </cell>
        </row>
        <row r="3606">
          <cell r="A3606" t="str">
            <v>27303530510160</v>
          </cell>
          <cell r="B3606" t="str">
            <v>F30</v>
          </cell>
        </row>
        <row r="3607">
          <cell r="A3607" t="str">
            <v>273035305401</v>
          </cell>
          <cell r="B3607" t="str">
            <v>E50</v>
          </cell>
        </row>
        <row r="3608">
          <cell r="A3608" t="str">
            <v>27303530540160</v>
          </cell>
          <cell r="B3608" t="str">
            <v>F30</v>
          </cell>
        </row>
        <row r="3609">
          <cell r="A3609" t="str">
            <v>27303530540163</v>
          </cell>
          <cell r="B3609" t="str">
            <v>F30</v>
          </cell>
        </row>
        <row r="3610">
          <cell r="A3610" t="str">
            <v>273035305402</v>
          </cell>
          <cell r="B3610" t="str">
            <v>E50</v>
          </cell>
        </row>
        <row r="3611">
          <cell r="A3611" t="str">
            <v>27303530540260</v>
          </cell>
          <cell r="B3611" t="str">
            <v>F30</v>
          </cell>
        </row>
        <row r="3612">
          <cell r="A3612" t="str">
            <v>273035305403</v>
          </cell>
          <cell r="B3612" t="str">
            <v>E50</v>
          </cell>
        </row>
        <row r="3613">
          <cell r="A3613" t="str">
            <v>273035305404</v>
          </cell>
          <cell r="B3613" t="str">
            <v>E50</v>
          </cell>
        </row>
        <row r="3614">
          <cell r="A3614" t="str">
            <v>273035305405</v>
          </cell>
          <cell r="B3614" t="str">
            <v>E50</v>
          </cell>
        </row>
        <row r="3615">
          <cell r="A3615" t="str">
            <v>273035305406</v>
          </cell>
          <cell r="B3615" t="str">
            <v>E50</v>
          </cell>
        </row>
        <row r="3616">
          <cell r="A3616" t="str">
            <v>27303530540650</v>
          </cell>
          <cell r="B3616" t="str">
            <v>F</v>
          </cell>
        </row>
        <row r="3617">
          <cell r="A3617" t="str">
            <v>273035305407</v>
          </cell>
          <cell r="B3617" t="str">
            <v>E50</v>
          </cell>
        </row>
        <row r="3618">
          <cell r="A3618" t="str">
            <v>27303530540750</v>
          </cell>
          <cell r="B3618" t="str">
            <v>F</v>
          </cell>
        </row>
        <row r="3619">
          <cell r="A3619" t="str">
            <v>27303530540760</v>
          </cell>
          <cell r="B3619" t="str">
            <v>F30</v>
          </cell>
        </row>
        <row r="3620">
          <cell r="A3620" t="str">
            <v>27303530540780</v>
          </cell>
          <cell r="B3620" t="str">
            <v>E99</v>
          </cell>
        </row>
        <row r="3621">
          <cell r="A3621" t="str">
            <v>27303530540781</v>
          </cell>
          <cell r="B3621" t="str">
            <v>F30</v>
          </cell>
        </row>
        <row r="3622">
          <cell r="A3622" t="str">
            <v>273035305408</v>
          </cell>
          <cell r="B3622" t="str">
            <v>E50</v>
          </cell>
        </row>
        <row r="3623">
          <cell r="A3623" t="str">
            <v>27303530540860</v>
          </cell>
          <cell r="B3623" t="str">
            <v>F30</v>
          </cell>
        </row>
        <row r="3624">
          <cell r="A3624" t="str">
            <v>27303530540880</v>
          </cell>
          <cell r="B3624" t="str">
            <v>E99</v>
          </cell>
        </row>
        <row r="3625">
          <cell r="A3625" t="str">
            <v>27303530540881</v>
          </cell>
          <cell r="B3625" t="str">
            <v>F30</v>
          </cell>
        </row>
        <row r="3626">
          <cell r="A3626" t="str">
            <v>273035307701</v>
          </cell>
          <cell r="B3626" t="str">
            <v>F</v>
          </cell>
        </row>
        <row r="3627">
          <cell r="A3627" t="str">
            <v>273035308001</v>
          </cell>
          <cell r="B3627" t="str">
            <v>F</v>
          </cell>
        </row>
        <row r="3628">
          <cell r="A3628" t="str">
            <v>273035604701</v>
          </cell>
          <cell r="B3628" t="str">
            <v>F</v>
          </cell>
        </row>
        <row r="3629">
          <cell r="A3629" t="str">
            <v>273035605301</v>
          </cell>
          <cell r="B3629" t="str">
            <v>F</v>
          </cell>
        </row>
        <row r="3630">
          <cell r="A3630" t="str">
            <v>273035605501</v>
          </cell>
          <cell r="B3630" t="str">
            <v>E50</v>
          </cell>
        </row>
        <row r="3631">
          <cell r="A3631" t="str">
            <v>273035605502</v>
          </cell>
          <cell r="B3631" t="str">
            <v>E50</v>
          </cell>
        </row>
        <row r="3632">
          <cell r="A3632" t="str">
            <v>273035605503</v>
          </cell>
          <cell r="B3632" t="str">
            <v>E50</v>
          </cell>
        </row>
        <row r="3633">
          <cell r="A3633" t="str">
            <v>273035605504</v>
          </cell>
          <cell r="B3633" t="str">
            <v>E50</v>
          </cell>
        </row>
        <row r="3634">
          <cell r="A3634" t="str">
            <v>273035707901</v>
          </cell>
          <cell r="B3634" t="str">
            <v>F</v>
          </cell>
        </row>
        <row r="3635">
          <cell r="A3635" t="str">
            <v>27303570790150</v>
          </cell>
          <cell r="B3635" t="str">
            <v>F</v>
          </cell>
        </row>
        <row r="3636">
          <cell r="A3636" t="str">
            <v>2732040935R</v>
          </cell>
          <cell r="B3636" t="str">
            <v>E50</v>
          </cell>
        </row>
        <row r="3637">
          <cell r="A3637" t="str">
            <v>2732050135R</v>
          </cell>
          <cell r="B3637" t="str">
            <v>E50</v>
          </cell>
        </row>
        <row r="3638">
          <cell r="A3638" t="str">
            <v>2732050235R</v>
          </cell>
          <cell r="B3638" t="str">
            <v>E50</v>
          </cell>
        </row>
        <row r="3639">
          <cell r="A3639" t="str">
            <v>2732050435R</v>
          </cell>
          <cell r="B3639" t="str">
            <v>E50</v>
          </cell>
        </row>
        <row r="3640">
          <cell r="A3640" t="str">
            <v>2732050735R</v>
          </cell>
          <cell r="B3640" t="str">
            <v>E50</v>
          </cell>
        </row>
        <row r="3641">
          <cell r="A3641" t="str">
            <v>2732060235R</v>
          </cell>
          <cell r="B3641" t="str">
            <v>E50</v>
          </cell>
        </row>
        <row r="3642">
          <cell r="A3642" t="str">
            <v>2732060435R</v>
          </cell>
          <cell r="B3642" t="str">
            <v>E50</v>
          </cell>
        </row>
        <row r="3643">
          <cell r="A3643" t="str">
            <v>2732070135R</v>
          </cell>
          <cell r="B3643" t="str">
            <v>E50</v>
          </cell>
        </row>
        <row r="3644">
          <cell r="A3644" t="str">
            <v>2732070235R</v>
          </cell>
          <cell r="B3644" t="str">
            <v>E50</v>
          </cell>
        </row>
        <row r="3645">
          <cell r="A3645" t="str">
            <v>273235000101</v>
          </cell>
          <cell r="B3645" t="str">
            <v>E99</v>
          </cell>
        </row>
        <row r="3646">
          <cell r="A3646" t="str">
            <v>273235000102</v>
          </cell>
          <cell r="B3646" t="str">
            <v>E50</v>
          </cell>
        </row>
        <row r="3647">
          <cell r="A3647" t="str">
            <v>273235000111</v>
          </cell>
          <cell r="B3647" t="str">
            <v>E99</v>
          </cell>
        </row>
        <row r="3648">
          <cell r="A3648" t="str">
            <v>273235000112</v>
          </cell>
          <cell r="B3648" t="str">
            <v>E50</v>
          </cell>
        </row>
        <row r="3649">
          <cell r="A3649" t="str">
            <v>273235000151</v>
          </cell>
          <cell r="B3649" t="str">
            <v>E99</v>
          </cell>
        </row>
        <row r="3650">
          <cell r="A3650" t="str">
            <v>273235000153</v>
          </cell>
          <cell r="B3650" t="str">
            <v>E99</v>
          </cell>
        </row>
        <row r="3651">
          <cell r="A3651" t="str">
            <v>273235000154</v>
          </cell>
          <cell r="B3651" t="str">
            <v>E50</v>
          </cell>
        </row>
        <row r="3652">
          <cell r="A3652" t="str">
            <v>273235000155</v>
          </cell>
          <cell r="B3652" t="str">
            <v>E50</v>
          </cell>
        </row>
        <row r="3653">
          <cell r="A3653" t="str">
            <v>273235000157</v>
          </cell>
          <cell r="B3653" t="str">
            <v>E50</v>
          </cell>
        </row>
        <row r="3654">
          <cell r="A3654" t="str">
            <v>273235000158</v>
          </cell>
          <cell r="B3654" t="str">
            <v>E99</v>
          </cell>
        </row>
        <row r="3655">
          <cell r="A3655" t="str">
            <v>273235000159</v>
          </cell>
          <cell r="B3655" t="str">
            <v>E50</v>
          </cell>
        </row>
        <row r="3656">
          <cell r="A3656" t="str">
            <v>273235000160</v>
          </cell>
          <cell r="B3656" t="str">
            <v>E99</v>
          </cell>
        </row>
        <row r="3657">
          <cell r="A3657" t="str">
            <v>273235000161</v>
          </cell>
          <cell r="B3657" t="str">
            <v>E50</v>
          </cell>
        </row>
        <row r="3658">
          <cell r="A3658" t="str">
            <v>273235000162</v>
          </cell>
          <cell r="B3658" t="str">
            <v>E99</v>
          </cell>
        </row>
        <row r="3659">
          <cell r="A3659" t="str">
            <v>273235000164</v>
          </cell>
          <cell r="B3659" t="str">
            <v>E50</v>
          </cell>
        </row>
        <row r="3660">
          <cell r="A3660" t="str">
            <v>273235000167</v>
          </cell>
          <cell r="B3660" t="str">
            <v>E50</v>
          </cell>
        </row>
        <row r="3661">
          <cell r="A3661" t="str">
            <v>273235000168</v>
          </cell>
          <cell r="B3661" t="str">
            <v>E50</v>
          </cell>
        </row>
        <row r="3662">
          <cell r="A3662" t="str">
            <v>273235000169</v>
          </cell>
          <cell r="B3662" t="str">
            <v>E99</v>
          </cell>
        </row>
        <row r="3663">
          <cell r="A3663" t="str">
            <v>273235000170</v>
          </cell>
          <cell r="B3663" t="str">
            <v>E50</v>
          </cell>
        </row>
        <row r="3664">
          <cell r="A3664" t="str">
            <v>273235000171</v>
          </cell>
          <cell r="B3664" t="str">
            <v>E99</v>
          </cell>
        </row>
        <row r="3665">
          <cell r="A3665" t="str">
            <v>273235000172</v>
          </cell>
          <cell r="B3665" t="str">
            <v>E50</v>
          </cell>
        </row>
        <row r="3666">
          <cell r="A3666" t="str">
            <v>273235000175</v>
          </cell>
          <cell r="B3666" t="str">
            <v>E50</v>
          </cell>
        </row>
        <row r="3667">
          <cell r="A3667" t="str">
            <v>273235000176</v>
          </cell>
          <cell r="B3667" t="str">
            <v>E50</v>
          </cell>
        </row>
        <row r="3668">
          <cell r="A3668" t="str">
            <v>273235000178</v>
          </cell>
          <cell r="B3668" t="str">
            <v>E50</v>
          </cell>
        </row>
        <row r="3669">
          <cell r="A3669" t="str">
            <v>273235000186</v>
          </cell>
          <cell r="B3669" t="str">
            <v>E50</v>
          </cell>
        </row>
        <row r="3670">
          <cell r="A3670" t="str">
            <v>273235000189</v>
          </cell>
          <cell r="B3670" t="str">
            <v>E50</v>
          </cell>
        </row>
        <row r="3671">
          <cell r="A3671" t="str">
            <v>273235000190</v>
          </cell>
          <cell r="B3671" t="str">
            <v>E50</v>
          </cell>
        </row>
        <row r="3672">
          <cell r="A3672" t="str">
            <v>273235000196</v>
          </cell>
          <cell r="B3672" t="str">
            <v>E50</v>
          </cell>
        </row>
        <row r="3673">
          <cell r="A3673" t="str">
            <v>273235000197</v>
          </cell>
          <cell r="B3673" t="str">
            <v>E50</v>
          </cell>
        </row>
        <row r="3674">
          <cell r="A3674" t="str">
            <v>273235000198</v>
          </cell>
          <cell r="B3674" t="str">
            <v>E50</v>
          </cell>
        </row>
        <row r="3675">
          <cell r="A3675" t="str">
            <v>273235000202</v>
          </cell>
          <cell r="B3675" t="str">
            <v>E50</v>
          </cell>
        </row>
        <row r="3676">
          <cell r="A3676" t="str">
            <v>273235000203</v>
          </cell>
          <cell r="B3676" t="str">
            <v>E99</v>
          </cell>
        </row>
        <row r="3677">
          <cell r="A3677" t="str">
            <v>273235000204</v>
          </cell>
          <cell r="B3677" t="str">
            <v>E50</v>
          </cell>
        </row>
        <row r="3678">
          <cell r="A3678" t="str">
            <v>273235000206</v>
          </cell>
          <cell r="B3678" t="str">
            <v>E50</v>
          </cell>
        </row>
        <row r="3679">
          <cell r="A3679" t="str">
            <v>273235000208</v>
          </cell>
          <cell r="B3679" t="str">
            <v>E50</v>
          </cell>
        </row>
        <row r="3680">
          <cell r="A3680" t="str">
            <v>273235000209</v>
          </cell>
          <cell r="B3680" t="str">
            <v>E99</v>
          </cell>
        </row>
        <row r="3681">
          <cell r="A3681" t="str">
            <v>273235000210</v>
          </cell>
          <cell r="B3681" t="str">
            <v>E50</v>
          </cell>
        </row>
        <row r="3682">
          <cell r="A3682" t="str">
            <v>273235000211</v>
          </cell>
          <cell r="B3682" t="str">
            <v>E50</v>
          </cell>
        </row>
        <row r="3683">
          <cell r="A3683" t="str">
            <v>273235000212</v>
          </cell>
          <cell r="B3683" t="str">
            <v>E50</v>
          </cell>
        </row>
        <row r="3684">
          <cell r="A3684" t="str">
            <v>273235000404</v>
          </cell>
          <cell r="B3684" t="str">
            <v/>
          </cell>
        </row>
        <row r="3685">
          <cell r="A3685" t="str">
            <v>273235000405</v>
          </cell>
          <cell r="B3685" t="str">
            <v/>
          </cell>
        </row>
        <row r="3686">
          <cell r="A3686" t="str">
            <v>273235100102</v>
          </cell>
          <cell r="B3686" t="str">
            <v>E50</v>
          </cell>
        </row>
        <row r="3687">
          <cell r="A3687" t="str">
            <v>273235100103</v>
          </cell>
          <cell r="B3687" t="str">
            <v>F</v>
          </cell>
        </row>
        <row r="3688">
          <cell r="A3688" t="str">
            <v>273235100104</v>
          </cell>
          <cell r="B3688" t="str">
            <v>E50</v>
          </cell>
        </row>
        <row r="3689">
          <cell r="A3689" t="str">
            <v>273235100105</v>
          </cell>
          <cell r="B3689" t="str">
            <v>E50</v>
          </cell>
        </row>
        <row r="3690">
          <cell r="A3690" t="str">
            <v>273235100106</v>
          </cell>
          <cell r="B3690" t="str">
            <v>E50</v>
          </cell>
        </row>
        <row r="3691">
          <cell r="A3691" t="str">
            <v>273235100107</v>
          </cell>
          <cell r="B3691" t="str">
            <v>E50</v>
          </cell>
        </row>
        <row r="3692">
          <cell r="A3692" t="str">
            <v>273235100108</v>
          </cell>
          <cell r="B3692" t="str">
            <v>E50</v>
          </cell>
        </row>
        <row r="3693">
          <cell r="A3693" t="str">
            <v>273235100118</v>
          </cell>
          <cell r="B3693" t="str">
            <v>E50</v>
          </cell>
        </row>
        <row r="3694">
          <cell r="A3694" t="str">
            <v>273235100123</v>
          </cell>
          <cell r="B3694" t="str">
            <v>F</v>
          </cell>
        </row>
        <row r="3695">
          <cell r="A3695" t="str">
            <v>273235100125</v>
          </cell>
          <cell r="B3695" t="str">
            <v>X</v>
          </cell>
        </row>
        <row r="3696">
          <cell r="A3696" t="str">
            <v>273235100126</v>
          </cell>
          <cell r="B3696" t="str">
            <v>E50</v>
          </cell>
        </row>
        <row r="3697">
          <cell r="A3697" t="str">
            <v>273235100133</v>
          </cell>
          <cell r="B3697" t="str">
            <v>X</v>
          </cell>
        </row>
        <row r="3698">
          <cell r="A3698" t="str">
            <v>273235100136</v>
          </cell>
          <cell r="B3698" t="str">
            <v>E50</v>
          </cell>
        </row>
        <row r="3699">
          <cell r="A3699" t="str">
            <v>273235100138</v>
          </cell>
          <cell r="B3699" t="str">
            <v>E50</v>
          </cell>
        </row>
        <row r="3700">
          <cell r="A3700" t="str">
            <v>273235100142</v>
          </cell>
          <cell r="B3700" t="str">
            <v>E50</v>
          </cell>
        </row>
        <row r="3701">
          <cell r="A3701" t="str">
            <v>273235100143</v>
          </cell>
          <cell r="B3701" t="str">
            <v>E50</v>
          </cell>
        </row>
        <row r="3702">
          <cell r="A3702" t="str">
            <v>273235100144</v>
          </cell>
          <cell r="B3702" t="str">
            <v>E50</v>
          </cell>
        </row>
        <row r="3703">
          <cell r="A3703" t="str">
            <v>273235100145</v>
          </cell>
          <cell r="B3703" t="str">
            <v>E50</v>
          </cell>
        </row>
        <row r="3704">
          <cell r="A3704" t="str">
            <v>273235100146</v>
          </cell>
          <cell r="B3704" t="str">
            <v>E50</v>
          </cell>
        </row>
        <row r="3705">
          <cell r="A3705" t="str">
            <v>273235100147</v>
          </cell>
          <cell r="B3705" t="str">
            <v>F</v>
          </cell>
        </row>
        <row r="3706">
          <cell r="A3706" t="str">
            <v>273235100148</v>
          </cell>
          <cell r="B3706" t="str">
            <v>E50</v>
          </cell>
        </row>
        <row r="3707">
          <cell r="A3707" t="str">
            <v>273235100149</v>
          </cell>
          <cell r="B3707" t="str">
            <v>E50</v>
          </cell>
        </row>
        <row r="3708">
          <cell r="A3708" t="str">
            <v>273235100150</v>
          </cell>
          <cell r="B3708" t="str">
            <v>E50</v>
          </cell>
        </row>
        <row r="3709">
          <cell r="A3709" t="str">
            <v>273235100151</v>
          </cell>
          <cell r="B3709" t="str">
            <v>E50</v>
          </cell>
        </row>
        <row r="3710">
          <cell r="A3710" t="str">
            <v>273235100152</v>
          </cell>
          <cell r="B3710" t="str">
            <v>E99</v>
          </cell>
        </row>
        <row r="3711">
          <cell r="A3711" t="str">
            <v>273235100153</v>
          </cell>
          <cell r="B3711" t="str">
            <v>E50</v>
          </cell>
        </row>
        <row r="3712">
          <cell r="A3712" t="str">
            <v>273235100154</v>
          </cell>
          <cell r="B3712" t="str">
            <v>E50</v>
          </cell>
        </row>
        <row r="3713">
          <cell r="A3713" t="str">
            <v>273235100155</v>
          </cell>
          <cell r="B3713" t="str">
            <v>F</v>
          </cell>
        </row>
        <row r="3714">
          <cell r="A3714" t="str">
            <v>273235100156</v>
          </cell>
          <cell r="B3714" t="str">
            <v>F</v>
          </cell>
        </row>
        <row r="3715">
          <cell r="A3715" t="str">
            <v>273235100160</v>
          </cell>
          <cell r="B3715" t="str">
            <v>E50</v>
          </cell>
        </row>
        <row r="3716">
          <cell r="A3716" t="str">
            <v>273235100161</v>
          </cell>
          <cell r="B3716" t="str">
            <v>E50</v>
          </cell>
        </row>
        <row r="3717">
          <cell r="A3717" t="str">
            <v>273235100162</v>
          </cell>
          <cell r="B3717" t="str">
            <v>F</v>
          </cell>
        </row>
        <row r="3718">
          <cell r="A3718" t="str">
            <v>273235100163</v>
          </cell>
          <cell r="B3718" t="str">
            <v>E50</v>
          </cell>
        </row>
        <row r="3719">
          <cell r="A3719" t="str">
            <v>273235100164</v>
          </cell>
          <cell r="B3719" t="str">
            <v>F</v>
          </cell>
        </row>
        <row r="3720">
          <cell r="A3720" t="str">
            <v>273235100402</v>
          </cell>
          <cell r="B3720" t="str">
            <v/>
          </cell>
        </row>
        <row r="3721">
          <cell r="A3721" t="str">
            <v>273235100408</v>
          </cell>
          <cell r="B3721" t="str">
            <v/>
          </cell>
        </row>
        <row r="3722">
          <cell r="A3722" t="str">
            <v>273235100411</v>
          </cell>
          <cell r="B3722" t="str">
            <v/>
          </cell>
        </row>
        <row r="3723">
          <cell r="A3723" t="str">
            <v>273235100414</v>
          </cell>
          <cell r="B3723" t="str">
            <v/>
          </cell>
        </row>
        <row r="3724">
          <cell r="A3724" t="str">
            <v>273235100415</v>
          </cell>
          <cell r="B3724" t="str">
            <v/>
          </cell>
        </row>
        <row r="3725">
          <cell r="A3725" t="str">
            <v>273235100416</v>
          </cell>
          <cell r="B3725" t="str">
            <v/>
          </cell>
        </row>
        <row r="3726">
          <cell r="A3726" t="str">
            <v>273235105101</v>
          </cell>
          <cell r="B3726" t="str">
            <v>F</v>
          </cell>
        </row>
        <row r="3727">
          <cell r="A3727" t="str">
            <v>273235105104</v>
          </cell>
          <cell r="B3727" t="str">
            <v>F</v>
          </cell>
        </row>
        <row r="3728">
          <cell r="A3728" t="str">
            <v>273235105105</v>
          </cell>
          <cell r="B3728" t="str">
            <v>F</v>
          </cell>
        </row>
        <row r="3729">
          <cell r="A3729" t="str">
            <v>273235105106</v>
          </cell>
          <cell r="B3729" t="str">
            <v>F</v>
          </cell>
        </row>
        <row r="3730">
          <cell r="A3730" t="str">
            <v>273235105107</v>
          </cell>
          <cell r="B3730" t="str">
            <v>F</v>
          </cell>
        </row>
        <row r="3731">
          <cell r="A3731" t="str">
            <v>273235105108</v>
          </cell>
          <cell r="B3731" t="str">
            <v>F</v>
          </cell>
        </row>
        <row r="3732">
          <cell r="A3732" t="str">
            <v>273235107102</v>
          </cell>
          <cell r="B3732" t="str">
            <v>F</v>
          </cell>
        </row>
        <row r="3733">
          <cell r="A3733" t="str">
            <v>273235108201</v>
          </cell>
          <cell r="B3733" t="str">
            <v>F</v>
          </cell>
        </row>
        <row r="3734">
          <cell r="A3734" t="str">
            <v>273235110101</v>
          </cell>
          <cell r="B3734" t="str">
            <v>E99</v>
          </cell>
        </row>
        <row r="3735">
          <cell r="A3735" t="str">
            <v>273235110102</v>
          </cell>
          <cell r="B3735" t="str">
            <v>E50</v>
          </cell>
        </row>
        <row r="3736">
          <cell r="A3736" t="str">
            <v>273235110105</v>
          </cell>
          <cell r="B3736" t="str">
            <v>E50</v>
          </cell>
        </row>
        <row r="3737">
          <cell r="A3737" t="str">
            <v>273235110107</v>
          </cell>
          <cell r="B3737" t="str">
            <v>E99</v>
          </cell>
        </row>
        <row r="3738">
          <cell r="A3738" t="str">
            <v>273235110110</v>
          </cell>
          <cell r="B3738" t="str">
            <v>F</v>
          </cell>
        </row>
        <row r="3739">
          <cell r="A3739" t="str">
            <v>273235110111</v>
          </cell>
          <cell r="B3739" t="str">
            <v>E50</v>
          </cell>
        </row>
        <row r="3740">
          <cell r="A3740" t="str">
            <v>273235110114</v>
          </cell>
          <cell r="B3740" t="str">
            <v>E50</v>
          </cell>
        </row>
        <row r="3741">
          <cell r="A3741" t="str">
            <v>273235110123</v>
          </cell>
          <cell r="B3741" t="str">
            <v>E50</v>
          </cell>
        </row>
        <row r="3742">
          <cell r="A3742" t="str">
            <v>273235110124</v>
          </cell>
          <cell r="B3742" t="str">
            <v>E50</v>
          </cell>
        </row>
        <row r="3743">
          <cell r="A3743" t="str">
            <v>273235110125</v>
          </cell>
          <cell r="B3743" t="str">
            <v>E50</v>
          </cell>
        </row>
        <row r="3744">
          <cell r="A3744" t="str">
            <v>273235110127</v>
          </cell>
          <cell r="B3744" t="str">
            <v>E50</v>
          </cell>
        </row>
        <row r="3745">
          <cell r="A3745" t="str">
            <v>273235110128</v>
          </cell>
          <cell r="B3745" t="str">
            <v>E50</v>
          </cell>
        </row>
        <row r="3746">
          <cell r="A3746" t="str">
            <v>273235110135</v>
          </cell>
          <cell r="B3746" t="str">
            <v>E50</v>
          </cell>
        </row>
        <row r="3747">
          <cell r="A3747" t="str">
            <v>273235110137</v>
          </cell>
          <cell r="B3747" t="str">
            <v>E50</v>
          </cell>
        </row>
        <row r="3748">
          <cell r="A3748" t="str">
            <v>273235110138</v>
          </cell>
          <cell r="B3748" t="str">
            <v>E50</v>
          </cell>
        </row>
        <row r="3749">
          <cell r="A3749" t="str">
            <v>273235110139</v>
          </cell>
          <cell r="B3749" t="str">
            <v>E50</v>
          </cell>
        </row>
        <row r="3750">
          <cell r="A3750" t="str">
            <v>273235110140</v>
          </cell>
          <cell r="B3750" t="str">
            <v>E50</v>
          </cell>
        </row>
        <row r="3751">
          <cell r="A3751" t="str">
            <v>273235110141</v>
          </cell>
          <cell r="B3751" t="str">
            <v>E50</v>
          </cell>
        </row>
        <row r="3752">
          <cell r="A3752" t="str">
            <v>273235110142</v>
          </cell>
          <cell r="B3752" t="str">
            <v>E50</v>
          </cell>
        </row>
        <row r="3753">
          <cell r="A3753" t="str">
            <v>273235110144</v>
          </cell>
          <cell r="B3753" t="str">
            <v>E50</v>
          </cell>
        </row>
        <row r="3754">
          <cell r="A3754" t="str">
            <v>273235110145</v>
          </cell>
          <cell r="B3754" t="str">
            <v>E50</v>
          </cell>
        </row>
        <row r="3755">
          <cell r="A3755" t="str">
            <v>273235113201</v>
          </cell>
          <cell r="B3755" t="str">
            <v>F</v>
          </cell>
        </row>
        <row r="3756">
          <cell r="A3756" t="str">
            <v>273235113701</v>
          </cell>
          <cell r="B3756" t="str">
            <v>E50</v>
          </cell>
        </row>
        <row r="3757">
          <cell r="A3757" t="str">
            <v>27323511370150</v>
          </cell>
          <cell r="B3757" t="str">
            <v>F</v>
          </cell>
        </row>
        <row r="3758">
          <cell r="A3758" t="str">
            <v>27323511370160</v>
          </cell>
          <cell r="B3758" t="str">
            <v>F30</v>
          </cell>
        </row>
        <row r="3759">
          <cell r="A3759" t="str">
            <v>27323511370161</v>
          </cell>
          <cell r="B3759" t="str">
            <v>F30</v>
          </cell>
        </row>
        <row r="3760">
          <cell r="A3760" t="str">
            <v>273235113702</v>
          </cell>
          <cell r="B3760" t="str">
            <v>E50</v>
          </cell>
        </row>
        <row r="3761">
          <cell r="A3761" t="str">
            <v>27323511370210</v>
          </cell>
          <cell r="B3761" t="str">
            <v>F</v>
          </cell>
        </row>
        <row r="3762">
          <cell r="A3762" t="str">
            <v>27323511370250</v>
          </cell>
          <cell r="B3762" t="str">
            <v>F</v>
          </cell>
        </row>
        <row r="3763">
          <cell r="A3763" t="str">
            <v>27323511370261</v>
          </cell>
          <cell r="B3763" t="str">
            <v>F30</v>
          </cell>
        </row>
        <row r="3764">
          <cell r="A3764" t="str">
            <v>273235113704</v>
          </cell>
          <cell r="B3764" t="str">
            <v>F30</v>
          </cell>
        </row>
        <row r="3765">
          <cell r="A3765" t="str">
            <v>273235115301</v>
          </cell>
          <cell r="B3765" t="str">
            <v>F</v>
          </cell>
        </row>
        <row r="3766">
          <cell r="A3766" t="str">
            <v>273235300101</v>
          </cell>
          <cell r="B3766" t="str">
            <v>E50</v>
          </cell>
        </row>
        <row r="3767">
          <cell r="A3767" t="str">
            <v>273235300102</v>
          </cell>
          <cell r="B3767" t="str">
            <v>F</v>
          </cell>
        </row>
        <row r="3768">
          <cell r="A3768" t="str">
            <v>273235300103</v>
          </cell>
          <cell r="B3768" t="str">
            <v>E50</v>
          </cell>
        </row>
        <row r="3769">
          <cell r="A3769" t="str">
            <v>273235300104</v>
          </cell>
          <cell r="B3769" t="str">
            <v>E50</v>
          </cell>
        </row>
        <row r="3770">
          <cell r="A3770" t="str">
            <v>273235300106</v>
          </cell>
          <cell r="B3770" t="str">
            <v>F</v>
          </cell>
        </row>
        <row r="3771">
          <cell r="A3771" t="str">
            <v>273235300107</v>
          </cell>
          <cell r="B3771" t="str">
            <v>E50</v>
          </cell>
        </row>
        <row r="3772">
          <cell r="A3772" t="str">
            <v>273235300111</v>
          </cell>
          <cell r="B3772" t="str">
            <v>E50</v>
          </cell>
        </row>
        <row r="3773">
          <cell r="A3773" t="str">
            <v>273235300112</v>
          </cell>
          <cell r="B3773" t="str">
            <v>E99</v>
          </cell>
        </row>
        <row r="3774">
          <cell r="A3774" t="str">
            <v>273235300113</v>
          </cell>
          <cell r="B3774" t="str">
            <v>E50</v>
          </cell>
        </row>
        <row r="3775">
          <cell r="A3775" t="str">
            <v>273235300117</v>
          </cell>
          <cell r="B3775" t="str">
            <v>F</v>
          </cell>
        </row>
        <row r="3776">
          <cell r="A3776" t="str">
            <v>273235300124</v>
          </cell>
          <cell r="B3776" t="str">
            <v>E50</v>
          </cell>
        </row>
        <row r="3777">
          <cell r="A3777" t="str">
            <v>273235300125</v>
          </cell>
          <cell r="B3777" t="str">
            <v>E50</v>
          </cell>
        </row>
        <row r="3778">
          <cell r="A3778" t="str">
            <v>273235300128</v>
          </cell>
          <cell r="B3778" t="str">
            <v>E50</v>
          </cell>
        </row>
        <row r="3779">
          <cell r="A3779" t="str">
            <v>273235300130</v>
          </cell>
          <cell r="B3779" t="str">
            <v>E99</v>
          </cell>
        </row>
        <row r="3780">
          <cell r="A3780" t="str">
            <v>273235300131</v>
          </cell>
          <cell r="B3780" t="str">
            <v>E99</v>
          </cell>
        </row>
        <row r="3781">
          <cell r="A3781" t="str">
            <v>273235300133</v>
          </cell>
          <cell r="B3781" t="str">
            <v>E50</v>
          </cell>
        </row>
        <row r="3782">
          <cell r="A3782" t="str">
            <v>273235300134</v>
          </cell>
          <cell r="B3782" t="str">
            <v>E50</v>
          </cell>
        </row>
        <row r="3783">
          <cell r="A3783" t="str">
            <v>273235300137</v>
          </cell>
          <cell r="B3783" t="str">
            <v>E50</v>
          </cell>
        </row>
        <row r="3784">
          <cell r="A3784" t="str">
            <v>273235300138</v>
          </cell>
          <cell r="B3784" t="str">
            <v>E50</v>
          </cell>
        </row>
        <row r="3785">
          <cell r="A3785" t="str">
            <v>273235300139</v>
          </cell>
          <cell r="B3785" t="str">
            <v>E99</v>
          </cell>
        </row>
        <row r="3786">
          <cell r="A3786" t="str">
            <v>27323530013960</v>
          </cell>
          <cell r="B3786" t="str">
            <v>E99</v>
          </cell>
        </row>
        <row r="3787">
          <cell r="A3787" t="str">
            <v>27323530013961</v>
          </cell>
          <cell r="B3787" t="str">
            <v>F30</v>
          </cell>
        </row>
        <row r="3788">
          <cell r="A3788" t="str">
            <v>273235300144</v>
          </cell>
          <cell r="B3788" t="str">
            <v>E50</v>
          </cell>
        </row>
        <row r="3789">
          <cell r="A3789" t="str">
            <v>273235300145</v>
          </cell>
          <cell r="B3789" t="str">
            <v>E99</v>
          </cell>
        </row>
        <row r="3790">
          <cell r="A3790" t="str">
            <v>27323530014560</v>
          </cell>
          <cell r="B3790" t="str">
            <v>E99</v>
          </cell>
        </row>
        <row r="3791">
          <cell r="A3791" t="str">
            <v>27323530014561</v>
          </cell>
          <cell r="B3791" t="str">
            <v>F30</v>
          </cell>
        </row>
        <row r="3792">
          <cell r="A3792" t="str">
            <v>273235300146</v>
          </cell>
          <cell r="B3792" t="str">
            <v>E50</v>
          </cell>
        </row>
        <row r="3793">
          <cell r="A3793" t="str">
            <v>273235300147</v>
          </cell>
          <cell r="B3793" t="str">
            <v>F</v>
          </cell>
        </row>
        <row r="3794">
          <cell r="A3794" t="str">
            <v>273235300148</v>
          </cell>
          <cell r="B3794" t="str">
            <v>E50</v>
          </cell>
        </row>
        <row r="3795">
          <cell r="A3795" t="str">
            <v>273235300149</v>
          </cell>
          <cell r="B3795" t="str">
            <v>E50</v>
          </cell>
        </row>
        <row r="3796">
          <cell r="A3796" t="str">
            <v>273235300153</v>
          </cell>
          <cell r="B3796" t="str">
            <v>E50</v>
          </cell>
        </row>
        <row r="3797">
          <cell r="A3797" t="str">
            <v>273235300163</v>
          </cell>
          <cell r="B3797" t="str">
            <v>E50</v>
          </cell>
        </row>
        <row r="3798">
          <cell r="A3798" t="str">
            <v>273235300164</v>
          </cell>
          <cell r="B3798" t="str">
            <v>E50</v>
          </cell>
        </row>
        <row r="3799">
          <cell r="A3799" t="str">
            <v>273235300167</v>
          </cell>
          <cell r="B3799" t="str">
            <v>E50</v>
          </cell>
        </row>
        <row r="3800">
          <cell r="A3800" t="str">
            <v>273235300174</v>
          </cell>
          <cell r="B3800" t="str">
            <v>E50</v>
          </cell>
        </row>
        <row r="3801">
          <cell r="A3801" t="str">
            <v>273235300179</v>
          </cell>
          <cell r="B3801" t="str">
            <v>F</v>
          </cell>
        </row>
        <row r="3802">
          <cell r="A3802" t="str">
            <v>273235300183</v>
          </cell>
          <cell r="B3802" t="str">
            <v>E99</v>
          </cell>
        </row>
        <row r="3803">
          <cell r="A3803" t="str">
            <v>27323530018360</v>
          </cell>
          <cell r="B3803" t="str">
            <v>E99</v>
          </cell>
        </row>
        <row r="3804">
          <cell r="A3804" t="str">
            <v>27323530018361</v>
          </cell>
          <cell r="B3804" t="str">
            <v>F30</v>
          </cell>
        </row>
        <row r="3805">
          <cell r="A3805" t="str">
            <v>273235300184</v>
          </cell>
          <cell r="B3805" t="str">
            <v>E50</v>
          </cell>
        </row>
        <row r="3806">
          <cell r="A3806" t="str">
            <v>273235300187</v>
          </cell>
          <cell r="B3806" t="str">
            <v>F</v>
          </cell>
        </row>
        <row r="3807">
          <cell r="A3807" t="str">
            <v>273235300188</v>
          </cell>
          <cell r="B3807" t="str">
            <v>F</v>
          </cell>
        </row>
        <row r="3808">
          <cell r="A3808" t="str">
            <v>273235300191</v>
          </cell>
          <cell r="B3808" t="str">
            <v>E50</v>
          </cell>
        </row>
        <row r="3809">
          <cell r="A3809" t="str">
            <v>273235300192</v>
          </cell>
          <cell r="B3809" t="str">
            <v>F</v>
          </cell>
        </row>
        <row r="3810">
          <cell r="A3810" t="str">
            <v>273235300193</v>
          </cell>
          <cell r="B3810" t="str">
            <v>E50</v>
          </cell>
        </row>
        <row r="3811">
          <cell r="A3811" t="str">
            <v>273235300194</v>
          </cell>
          <cell r="B3811" t="str">
            <v>E50</v>
          </cell>
        </row>
        <row r="3812">
          <cell r="A3812" t="str">
            <v>273235300198</v>
          </cell>
          <cell r="B3812" t="str">
            <v>E50</v>
          </cell>
        </row>
        <row r="3813">
          <cell r="A3813" t="str">
            <v>273235300199</v>
          </cell>
          <cell r="B3813" t="str">
            <v>E50</v>
          </cell>
        </row>
        <row r="3814">
          <cell r="A3814" t="str">
            <v>273235300201</v>
          </cell>
          <cell r="B3814" t="str">
            <v>E50</v>
          </cell>
        </row>
        <row r="3815">
          <cell r="A3815" t="str">
            <v>273235300202</v>
          </cell>
          <cell r="B3815" t="str">
            <v>E50</v>
          </cell>
        </row>
        <row r="3816">
          <cell r="A3816" t="str">
            <v>273235300203</v>
          </cell>
          <cell r="B3816" t="str">
            <v>E99</v>
          </cell>
        </row>
        <row r="3817">
          <cell r="A3817" t="str">
            <v>273235300204</v>
          </cell>
          <cell r="B3817" t="str">
            <v>E50</v>
          </cell>
        </row>
        <row r="3818">
          <cell r="A3818" t="str">
            <v>273235300403</v>
          </cell>
          <cell r="B3818" t="str">
            <v/>
          </cell>
        </row>
        <row r="3819">
          <cell r="A3819" t="str">
            <v>273235300404</v>
          </cell>
          <cell r="B3819" t="str">
            <v/>
          </cell>
        </row>
        <row r="3820">
          <cell r="A3820" t="str">
            <v>273235300405</v>
          </cell>
          <cell r="B3820" t="str">
            <v/>
          </cell>
        </row>
        <row r="3821">
          <cell r="A3821" t="str">
            <v>273235303102</v>
          </cell>
          <cell r="B3821" t="str">
            <v>F</v>
          </cell>
        </row>
        <row r="3822">
          <cell r="A3822" t="str">
            <v>273235303103</v>
          </cell>
          <cell r="B3822" t="str">
            <v>F</v>
          </cell>
        </row>
        <row r="3823">
          <cell r="A3823" t="str">
            <v>273235303701</v>
          </cell>
          <cell r="B3823" t="str">
            <v>E50</v>
          </cell>
        </row>
        <row r="3824">
          <cell r="A3824" t="str">
            <v>273235305003</v>
          </cell>
          <cell r="B3824" t="str">
            <v>E50</v>
          </cell>
        </row>
        <row r="3825">
          <cell r="A3825" t="str">
            <v>273235305101</v>
          </cell>
          <cell r="B3825" t="str">
            <v>E50</v>
          </cell>
        </row>
        <row r="3826">
          <cell r="A3826" t="str">
            <v>27323530510150</v>
          </cell>
          <cell r="B3826" t="str">
            <v>F</v>
          </cell>
        </row>
        <row r="3827">
          <cell r="A3827" t="str">
            <v>27323530510160</v>
          </cell>
          <cell r="B3827" t="str">
            <v>F30</v>
          </cell>
        </row>
        <row r="3828">
          <cell r="A3828" t="str">
            <v>273235305102</v>
          </cell>
          <cell r="B3828" t="str">
            <v>E50</v>
          </cell>
        </row>
        <row r="3829">
          <cell r="A3829" t="str">
            <v>27323530510250</v>
          </cell>
          <cell r="B3829" t="str">
            <v>F</v>
          </cell>
        </row>
        <row r="3830">
          <cell r="A3830" t="str">
            <v>27323530510260</v>
          </cell>
          <cell r="B3830" t="str">
            <v>F30</v>
          </cell>
        </row>
        <row r="3831">
          <cell r="A3831" t="str">
            <v>273235305103</v>
          </cell>
          <cell r="B3831" t="str">
            <v>F</v>
          </cell>
        </row>
        <row r="3832">
          <cell r="A3832" t="str">
            <v>273235305105</v>
          </cell>
          <cell r="B3832" t="str">
            <v>E50</v>
          </cell>
        </row>
        <row r="3833">
          <cell r="A3833" t="str">
            <v>27323530510550</v>
          </cell>
          <cell r="B3833" t="str">
            <v>F</v>
          </cell>
        </row>
        <row r="3834">
          <cell r="A3834" t="str">
            <v>27323530510560</v>
          </cell>
          <cell r="B3834" t="str">
            <v>F30</v>
          </cell>
        </row>
        <row r="3835">
          <cell r="A3835" t="str">
            <v>273235305106</v>
          </cell>
          <cell r="B3835" t="str">
            <v>E50</v>
          </cell>
        </row>
        <row r="3836">
          <cell r="A3836" t="str">
            <v>273235305107</v>
          </cell>
          <cell r="B3836" t="str">
            <v>F</v>
          </cell>
        </row>
        <row r="3837">
          <cell r="A3837" t="str">
            <v>27323530510710</v>
          </cell>
          <cell r="B3837" t="str">
            <v>F</v>
          </cell>
        </row>
        <row r="3838">
          <cell r="A3838" t="str">
            <v>27323530510750</v>
          </cell>
          <cell r="B3838" t="str">
            <v>F</v>
          </cell>
        </row>
        <row r="3839">
          <cell r="A3839" t="str">
            <v>27323530510760</v>
          </cell>
          <cell r="B3839" t="str">
            <v>F30</v>
          </cell>
        </row>
        <row r="3840">
          <cell r="A3840" t="str">
            <v>273235305108</v>
          </cell>
          <cell r="B3840" t="str">
            <v>F</v>
          </cell>
        </row>
        <row r="3841">
          <cell r="A3841" t="str">
            <v>27323530510810</v>
          </cell>
          <cell r="B3841" t="str">
            <v>F</v>
          </cell>
        </row>
        <row r="3842">
          <cell r="A3842" t="str">
            <v>27323530510850</v>
          </cell>
          <cell r="B3842" t="str">
            <v>F</v>
          </cell>
        </row>
        <row r="3843">
          <cell r="A3843" t="str">
            <v>27323530510860</v>
          </cell>
          <cell r="B3843" t="str">
            <v>F30</v>
          </cell>
        </row>
        <row r="3844">
          <cell r="A3844" t="str">
            <v>273235305110</v>
          </cell>
          <cell r="B3844" t="str">
            <v>E50</v>
          </cell>
        </row>
        <row r="3845">
          <cell r="A3845" t="str">
            <v>27323530511050</v>
          </cell>
          <cell r="B3845" t="str">
            <v>F</v>
          </cell>
        </row>
        <row r="3846">
          <cell r="A3846" t="str">
            <v>27323530511060</v>
          </cell>
          <cell r="B3846" t="str">
            <v>F30</v>
          </cell>
        </row>
        <row r="3847">
          <cell r="A3847" t="str">
            <v>273235305111</v>
          </cell>
          <cell r="B3847" t="str">
            <v>F</v>
          </cell>
        </row>
        <row r="3848">
          <cell r="A3848" t="str">
            <v>27323530511150</v>
          </cell>
          <cell r="B3848" t="str">
            <v>F</v>
          </cell>
        </row>
        <row r="3849">
          <cell r="A3849" t="str">
            <v>27323530511160</v>
          </cell>
          <cell r="B3849" t="str">
            <v>F30</v>
          </cell>
        </row>
        <row r="3850">
          <cell r="A3850" t="str">
            <v>273235305112</v>
          </cell>
          <cell r="B3850" t="str">
            <v>F</v>
          </cell>
        </row>
        <row r="3851">
          <cell r="A3851" t="str">
            <v>27323530511250</v>
          </cell>
          <cell r="B3851" t="str">
            <v>F</v>
          </cell>
        </row>
        <row r="3852">
          <cell r="A3852" t="str">
            <v>27323530511260</v>
          </cell>
          <cell r="B3852" t="str">
            <v>F30</v>
          </cell>
        </row>
        <row r="3853">
          <cell r="A3853" t="str">
            <v>273235305113</v>
          </cell>
          <cell r="B3853" t="str">
            <v>F</v>
          </cell>
        </row>
        <row r="3854">
          <cell r="A3854" t="str">
            <v>273235305401</v>
          </cell>
          <cell r="B3854" t="str">
            <v>E99</v>
          </cell>
        </row>
        <row r="3855">
          <cell r="A3855" t="str">
            <v>27323530540150</v>
          </cell>
          <cell r="B3855" t="str">
            <v>F</v>
          </cell>
        </row>
        <row r="3856">
          <cell r="A3856" t="str">
            <v>27323530540160</v>
          </cell>
          <cell r="B3856" t="str">
            <v>F30</v>
          </cell>
        </row>
        <row r="3857">
          <cell r="A3857" t="str">
            <v>27323530540161</v>
          </cell>
          <cell r="B3857" t="str">
            <v>F30</v>
          </cell>
        </row>
        <row r="3858">
          <cell r="A3858" t="str">
            <v>27323530540180</v>
          </cell>
          <cell r="B3858" t="str">
            <v>E99</v>
          </cell>
        </row>
        <row r="3859">
          <cell r="A3859" t="str">
            <v>27323530540181</v>
          </cell>
          <cell r="B3859" t="str">
            <v>F30</v>
          </cell>
        </row>
        <row r="3860">
          <cell r="A3860" t="str">
            <v>273235305402</v>
          </cell>
          <cell r="B3860" t="str">
            <v>E99</v>
          </cell>
        </row>
        <row r="3861">
          <cell r="A3861" t="str">
            <v>27323530540260</v>
          </cell>
          <cell r="B3861" t="str">
            <v>F30</v>
          </cell>
        </row>
        <row r="3862">
          <cell r="A3862" t="str">
            <v>27323530540280</v>
          </cell>
          <cell r="B3862" t="str">
            <v>E99</v>
          </cell>
        </row>
        <row r="3863">
          <cell r="A3863" t="str">
            <v>27323530540281</v>
          </cell>
          <cell r="B3863" t="str">
            <v>F30</v>
          </cell>
        </row>
        <row r="3864">
          <cell r="A3864" t="str">
            <v>273235305403</v>
          </cell>
          <cell r="B3864" t="str">
            <v>E50</v>
          </cell>
        </row>
        <row r="3865">
          <cell r="A3865" t="str">
            <v>273235305404</v>
          </cell>
          <cell r="B3865" t="str">
            <v>E50</v>
          </cell>
        </row>
        <row r="3866">
          <cell r="A3866" t="str">
            <v>273235305405</v>
          </cell>
          <cell r="B3866" t="str">
            <v>E50</v>
          </cell>
        </row>
        <row r="3867">
          <cell r="A3867" t="str">
            <v>273235305406</v>
          </cell>
          <cell r="B3867" t="str">
            <v>E50</v>
          </cell>
        </row>
        <row r="3868">
          <cell r="A3868" t="str">
            <v>273235305409</v>
          </cell>
          <cell r="B3868" t="str">
            <v>E50</v>
          </cell>
        </row>
        <row r="3869">
          <cell r="A3869" t="str">
            <v>27323530540950</v>
          </cell>
          <cell r="B3869" t="str">
            <v>F</v>
          </cell>
        </row>
        <row r="3870">
          <cell r="A3870" t="str">
            <v>27323530540960</v>
          </cell>
          <cell r="B3870" t="str">
            <v>F30</v>
          </cell>
        </row>
        <row r="3871">
          <cell r="A3871" t="str">
            <v>273235305410</v>
          </cell>
          <cell r="B3871" t="str">
            <v>E50</v>
          </cell>
        </row>
        <row r="3872">
          <cell r="A3872" t="str">
            <v>27323530541050</v>
          </cell>
          <cell r="B3872" t="str">
            <v>F</v>
          </cell>
        </row>
        <row r="3873">
          <cell r="A3873" t="str">
            <v>27323530541060</v>
          </cell>
          <cell r="B3873" t="str">
            <v>F30</v>
          </cell>
        </row>
        <row r="3874">
          <cell r="A3874" t="str">
            <v>27323530541560</v>
          </cell>
          <cell r="B3874" t="str">
            <v>F30</v>
          </cell>
        </row>
        <row r="3875">
          <cell r="A3875" t="str">
            <v>27323530541561</v>
          </cell>
          <cell r="B3875" t="str">
            <v>F30</v>
          </cell>
        </row>
        <row r="3876">
          <cell r="A3876" t="str">
            <v>273235305417</v>
          </cell>
          <cell r="B3876" t="str">
            <v>E50</v>
          </cell>
        </row>
        <row r="3877">
          <cell r="A3877" t="str">
            <v>27323530541750</v>
          </cell>
          <cell r="B3877" t="str">
            <v>F</v>
          </cell>
        </row>
        <row r="3878">
          <cell r="A3878" t="str">
            <v>27323530541760</v>
          </cell>
          <cell r="B3878" t="str">
            <v>F30</v>
          </cell>
        </row>
        <row r="3879">
          <cell r="A3879" t="str">
            <v>27323530541761</v>
          </cell>
          <cell r="B3879" t="str">
            <v>F</v>
          </cell>
        </row>
        <row r="3880">
          <cell r="A3880" t="str">
            <v>27323530541780</v>
          </cell>
          <cell r="B3880" t="str">
            <v>E99</v>
          </cell>
        </row>
        <row r="3881">
          <cell r="A3881" t="str">
            <v>27323530541781</v>
          </cell>
          <cell r="B3881" t="str">
            <v>F30</v>
          </cell>
        </row>
        <row r="3882">
          <cell r="A3882" t="str">
            <v>27323530541784</v>
          </cell>
          <cell r="B3882" t="str">
            <v>F30</v>
          </cell>
        </row>
        <row r="3883">
          <cell r="A3883" t="str">
            <v>27323530541785</v>
          </cell>
          <cell r="B3883" t="str">
            <v>F30</v>
          </cell>
        </row>
        <row r="3884">
          <cell r="A3884" t="str">
            <v>273235305418</v>
          </cell>
          <cell r="B3884" t="str">
            <v>E50</v>
          </cell>
        </row>
        <row r="3885">
          <cell r="A3885" t="str">
            <v>27323530541850</v>
          </cell>
          <cell r="B3885" t="str">
            <v>F</v>
          </cell>
        </row>
        <row r="3886">
          <cell r="A3886" t="str">
            <v>27323530541860</v>
          </cell>
          <cell r="B3886" t="str">
            <v>F30</v>
          </cell>
        </row>
        <row r="3887">
          <cell r="A3887" t="str">
            <v>27323530541861</v>
          </cell>
          <cell r="B3887" t="str">
            <v>F30</v>
          </cell>
        </row>
        <row r="3888">
          <cell r="A3888" t="str">
            <v>27323530541880</v>
          </cell>
          <cell r="B3888" t="str">
            <v>E99</v>
          </cell>
        </row>
        <row r="3889">
          <cell r="A3889" t="str">
            <v>27323530541881</v>
          </cell>
          <cell r="B3889" t="str">
            <v>F30</v>
          </cell>
        </row>
        <row r="3890">
          <cell r="A3890" t="str">
            <v>27323530541884</v>
          </cell>
          <cell r="B3890" t="str">
            <v>F30</v>
          </cell>
        </row>
        <row r="3891">
          <cell r="A3891" t="str">
            <v>27323530541885</v>
          </cell>
          <cell r="B3891" t="str">
            <v>F30</v>
          </cell>
        </row>
        <row r="3892">
          <cell r="A3892" t="str">
            <v>273235305419</v>
          </cell>
          <cell r="B3892" t="str">
            <v>E50</v>
          </cell>
        </row>
        <row r="3893">
          <cell r="A3893" t="str">
            <v>27323530541950</v>
          </cell>
          <cell r="B3893" t="str">
            <v>F</v>
          </cell>
        </row>
        <row r="3894">
          <cell r="A3894" t="str">
            <v>27323530541960</v>
          </cell>
          <cell r="B3894" t="str">
            <v>F30</v>
          </cell>
        </row>
        <row r="3895">
          <cell r="A3895" t="str">
            <v>27323530541961</v>
          </cell>
          <cell r="B3895" t="str">
            <v>F</v>
          </cell>
        </row>
        <row r="3896">
          <cell r="A3896" t="str">
            <v>27323530541980</v>
          </cell>
          <cell r="B3896" t="str">
            <v>E99</v>
          </cell>
        </row>
        <row r="3897">
          <cell r="A3897" t="str">
            <v>27323530541981</v>
          </cell>
          <cell r="B3897" t="str">
            <v>F30</v>
          </cell>
        </row>
        <row r="3898">
          <cell r="A3898" t="str">
            <v>273235305420</v>
          </cell>
          <cell r="B3898" t="str">
            <v>E50</v>
          </cell>
        </row>
        <row r="3899">
          <cell r="A3899" t="str">
            <v>27323530542068</v>
          </cell>
          <cell r="B3899" t="str">
            <v>F30</v>
          </cell>
        </row>
        <row r="3900">
          <cell r="A3900" t="str">
            <v>27323530542080</v>
          </cell>
          <cell r="B3900" t="str">
            <v>E99</v>
          </cell>
        </row>
        <row r="3901">
          <cell r="A3901" t="str">
            <v>27323530542081</v>
          </cell>
          <cell r="B3901" t="str">
            <v>F30</v>
          </cell>
        </row>
        <row r="3902">
          <cell r="A3902" t="str">
            <v>273235305423</v>
          </cell>
          <cell r="B3902" t="str">
            <v>E50</v>
          </cell>
        </row>
        <row r="3903">
          <cell r="A3903" t="str">
            <v>273235305424</v>
          </cell>
          <cell r="B3903" t="str">
            <v>E50</v>
          </cell>
        </row>
        <row r="3904">
          <cell r="A3904" t="str">
            <v>27323530543560</v>
          </cell>
          <cell r="B3904" t="str">
            <v>F30</v>
          </cell>
        </row>
        <row r="3905">
          <cell r="A3905" t="str">
            <v>27323530543561</v>
          </cell>
          <cell r="B3905" t="str">
            <v>F30</v>
          </cell>
        </row>
        <row r="3906">
          <cell r="A3906" t="str">
            <v>27323530543580</v>
          </cell>
          <cell r="B3906" t="str">
            <v>E99</v>
          </cell>
        </row>
        <row r="3907">
          <cell r="A3907" t="str">
            <v>27323530543581</v>
          </cell>
          <cell r="B3907" t="str">
            <v>F30</v>
          </cell>
        </row>
        <row r="3908">
          <cell r="A3908" t="str">
            <v>27323530543650</v>
          </cell>
          <cell r="B3908" t="str">
            <v>F</v>
          </cell>
        </row>
        <row r="3909">
          <cell r="A3909" t="str">
            <v>27323530543660</v>
          </cell>
          <cell r="B3909" t="str">
            <v>F30</v>
          </cell>
        </row>
        <row r="3910">
          <cell r="A3910" t="str">
            <v>27323530543680</v>
          </cell>
          <cell r="B3910" t="str">
            <v>E99</v>
          </cell>
        </row>
        <row r="3911">
          <cell r="A3911" t="str">
            <v>27323530543681</v>
          </cell>
          <cell r="B3911" t="str">
            <v>F30</v>
          </cell>
        </row>
        <row r="3912">
          <cell r="A3912" t="str">
            <v>273235305437</v>
          </cell>
          <cell r="B3912" t="str">
            <v>E99</v>
          </cell>
        </row>
        <row r="3913">
          <cell r="A3913" t="str">
            <v>27323530543750</v>
          </cell>
          <cell r="B3913" t="str">
            <v>F</v>
          </cell>
        </row>
        <row r="3914">
          <cell r="A3914" t="str">
            <v>27323530543760</v>
          </cell>
          <cell r="B3914" t="str">
            <v>F30</v>
          </cell>
        </row>
        <row r="3915">
          <cell r="A3915" t="str">
            <v>27323530543780</v>
          </cell>
          <cell r="B3915" t="str">
            <v>E99</v>
          </cell>
        </row>
        <row r="3916">
          <cell r="A3916" t="str">
            <v>27323530543781</v>
          </cell>
          <cell r="B3916" t="str">
            <v>F30</v>
          </cell>
        </row>
        <row r="3917">
          <cell r="A3917" t="str">
            <v>273235305438</v>
          </cell>
          <cell r="B3917" t="str">
            <v>E99</v>
          </cell>
        </row>
        <row r="3918">
          <cell r="A3918" t="str">
            <v>27323530543850</v>
          </cell>
          <cell r="B3918" t="str">
            <v>F</v>
          </cell>
        </row>
        <row r="3919">
          <cell r="A3919" t="str">
            <v>27323530543860</v>
          </cell>
          <cell r="B3919" t="str">
            <v>F30</v>
          </cell>
        </row>
        <row r="3920">
          <cell r="A3920" t="str">
            <v>27323530543880</v>
          </cell>
          <cell r="B3920" t="str">
            <v>E99</v>
          </cell>
        </row>
        <row r="3921">
          <cell r="A3921" t="str">
            <v>27323530543881</v>
          </cell>
          <cell r="B3921" t="str">
            <v>F30</v>
          </cell>
        </row>
        <row r="3922">
          <cell r="A3922" t="str">
            <v>27323530543950</v>
          </cell>
          <cell r="B3922" t="str">
            <v>F</v>
          </cell>
        </row>
        <row r="3923">
          <cell r="A3923" t="str">
            <v>27323530543960</v>
          </cell>
          <cell r="B3923" t="str">
            <v>F30</v>
          </cell>
        </row>
        <row r="3924">
          <cell r="A3924" t="str">
            <v>27323530544050</v>
          </cell>
          <cell r="B3924" t="str">
            <v>F</v>
          </cell>
        </row>
        <row r="3925">
          <cell r="A3925" t="str">
            <v>27323530544060</v>
          </cell>
          <cell r="B3925" t="str">
            <v>F30</v>
          </cell>
        </row>
        <row r="3926">
          <cell r="A3926" t="str">
            <v>273235305442</v>
          </cell>
          <cell r="B3926" t="str">
            <v>F</v>
          </cell>
        </row>
        <row r="3927">
          <cell r="A3927" t="str">
            <v>27323530544280</v>
          </cell>
          <cell r="B3927" t="str">
            <v>F</v>
          </cell>
        </row>
        <row r="3928">
          <cell r="A3928" t="str">
            <v>27323530544281</v>
          </cell>
          <cell r="B3928" t="str">
            <v>F30</v>
          </cell>
        </row>
        <row r="3929">
          <cell r="A3929" t="str">
            <v>273235305443</v>
          </cell>
          <cell r="B3929" t="str">
            <v>F</v>
          </cell>
        </row>
        <row r="3930">
          <cell r="A3930" t="str">
            <v>27323530544380</v>
          </cell>
          <cell r="B3930" t="str">
            <v>F</v>
          </cell>
        </row>
        <row r="3931">
          <cell r="A3931" t="str">
            <v>27323530544381</v>
          </cell>
          <cell r="B3931" t="str">
            <v>F30</v>
          </cell>
        </row>
        <row r="3932">
          <cell r="A3932" t="str">
            <v>273235305444</v>
          </cell>
          <cell r="B3932" t="str">
            <v>E50</v>
          </cell>
        </row>
        <row r="3933">
          <cell r="A3933" t="str">
            <v>27323530544460</v>
          </cell>
          <cell r="B3933" t="str">
            <v>F30</v>
          </cell>
        </row>
        <row r="3934">
          <cell r="A3934" t="str">
            <v>27323530544480</v>
          </cell>
          <cell r="B3934" t="str">
            <v>E99</v>
          </cell>
        </row>
        <row r="3935">
          <cell r="A3935" t="str">
            <v>27323530544481</v>
          </cell>
          <cell r="B3935" t="str">
            <v>F30</v>
          </cell>
        </row>
        <row r="3936">
          <cell r="A3936" t="str">
            <v>273235305445</v>
          </cell>
          <cell r="B3936" t="str">
            <v>E50</v>
          </cell>
        </row>
        <row r="3937">
          <cell r="A3937" t="str">
            <v>27323530544560</v>
          </cell>
          <cell r="B3937" t="str">
            <v>F</v>
          </cell>
        </row>
        <row r="3938">
          <cell r="A3938" t="str">
            <v>27323530544580</v>
          </cell>
          <cell r="B3938" t="str">
            <v>E99</v>
          </cell>
        </row>
        <row r="3939">
          <cell r="A3939" t="str">
            <v>27323530544581</v>
          </cell>
          <cell r="B3939" t="str">
            <v>F30</v>
          </cell>
        </row>
        <row r="3940">
          <cell r="A3940" t="str">
            <v>27323530550161</v>
          </cell>
          <cell r="B3940" t="str">
            <v>F30</v>
          </cell>
        </row>
        <row r="3941">
          <cell r="A3941" t="str">
            <v>273235306101</v>
          </cell>
          <cell r="B3941" t="str">
            <v>F</v>
          </cell>
        </row>
        <row r="3942">
          <cell r="A3942" t="str">
            <v>273235307701</v>
          </cell>
          <cell r="B3942" t="str">
            <v>F</v>
          </cell>
        </row>
        <row r="3943">
          <cell r="A3943" t="str">
            <v>273235308001</v>
          </cell>
          <cell r="B3943" t="str">
            <v>F</v>
          </cell>
        </row>
        <row r="3944">
          <cell r="A3944" t="str">
            <v>273235308002</v>
          </cell>
          <cell r="B3944" t="str">
            <v>F</v>
          </cell>
        </row>
        <row r="3945">
          <cell r="A3945" t="str">
            <v>273235308003</v>
          </cell>
          <cell r="B3945" t="str">
            <v>F</v>
          </cell>
        </row>
        <row r="3946">
          <cell r="A3946" t="str">
            <v>273235308201</v>
          </cell>
          <cell r="B3946" t="str">
            <v>E50</v>
          </cell>
        </row>
        <row r="3947">
          <cell r="A3947" t="str">
            <v>273235308202</v>
          </cell>
          <cell r="B3947" t="str">
            <v>E50</v>
          </cell>
        </row>
        <row r="3948">
          <cell r="A3948" t="str">
            <v>273235308601</v>
          </cell>
          <cell r="B3948" t="str">
            <v>E50</v>
          </cell>
        </row>
        <row r="3949">
          <cell r="A3949" t="str">
            <v>273235309201</v>
          </cell>
          <cell r="B3949" t="str">
            <v>F</v>
          </cell>
        </row>
        <row r="3950">
          <cell r="A3950" t="str">
            <v>273235309202</v>
          </cell>
          <cell r="B3950" t="str">
            <v>F</v>
          </cell>
        </row>
        <row r="3951">
          <cell r="A3951" t="str">
            <v>273235309203</v>
          </cell>
          <cell r="B3951" t="str">
            <v>F</v>
          </cell>
        </row>
        <row r="3952">
          <cell r="A3952" t="str">
            <v>273235309204</v>
          </cell>
          <cell r="B3952" t="str">
            <v>F</v>
          </cell>
        </row>
        <row r="3953">
          <cell r="A3953" t="str">
            <v>273235309205</v>
          </cell>
          <cell r="B3953" t="str">
            <v>F</v>
          </cell>
        </row>
        <row r="3954">
          <cell r="A3954" t="str">
            <v>273235309206</v>
          </cell>
          <cell r="B3954" t="str">
            <v>F</v>
          </cell>
        </row>
        <row r="3955">
          <cell r="A3955" t="str">
            <v>273235309207</v>
          </cell>
          <cell r="B3955" t="str">
            <v>F</v>
          </cell>
        </row>
        <row r="3956">
          <cell r="A3956" t="str">
            <v>273235309208</v>
          </cell>
          <cell r="B3956" t="str">
            <v>F</v>
          </cell>
        </row>
        <row r="3957">
          <cell r="A3957" t="str">
            <v>273235309210</v>
          </cell>
          <cell r="B3957" t="str">
            <v>F</v>
          </cell>
        </row>
        <row r="3958">
          <cell r="A3958" t="str">
            <v>273235309211</v>
          </cell>
          <cell r="B3958" t="str">
            <v>F</v>
          </cell>
        </row>
        <row r="3959">
          <cell r="A3959" t="str">
            <v>273235309212</v>
          </cell>
          <cell r="B3959" t="str">
            <v>F</v>
          </cell>
        </row>
        <row r="3960">
          <cell r="A3960" t="str">
            <v>273235309213</v>
          </cell>
          <cell r="B3960" t="str">
            <v>F</v>
          </cell>
        </row>
        <row r="3961">
          <cell r="A3961" t="str">
            <v>273235309214</v>
          </cell>
          <cell r="B3961" t="str">
            <v>F</v>
          </cell>
        </row>
        <row r="3962">
          <cell r="A3962" t="str">
            <v>273235309215</v>
          </cell>
          <cell r="B3962" t="str">
            <v>F</v>
          </cell>
        </row>
        <row r="3963">
          <cell r="A3963" t="str">
            <v>273235309216</v>
          </cell>
          <cell r="B3963" t="str">
            <v>F</v>
          </cell>
        </row>
        <row r="3964">
          <cell r="A3964" t="str">
            <v>273235309217</v>
          </cell>
          <cell r="B3964" t="str">
            <v>F</v>
          </cell>
        </row>
        <row r="3965">
          <cell r="A3965" t="str">
            <v>273235350101</v>
          </cell>
          <cell r="B3965" t="str">
            <v>E50</v>
          </cell>
        </row>
        <row r="3966">
          <cell r="A3966" t="str">
            <v>273235600102</v>
          </cell>
          <cell r="B3966" t="str">
            <v>E99</v>
          </cell>
        </row>
        <row r="3967">
          <cell r="A3967" t="str">
            <v>273235600103</v>
          </cell>
          <cell r="B3967" t="str">
            <v>E50</v>
          </cell>
        </row>
        <row r="3968">
          <cell r="A3968" t="str">
            <v>273235600104</v>
          </cell>
          <cell r="B3968" t="str">
            <v>E50</v>
          </cell>
        </row>
        <row r="3969">
          <cell r="A3969" t="str">
            <v>273235600105</v>
          </cell>
          <cell r="B3969" t="str">
            <v>E50</v>
          </cell>
        </row>
        <row r="3970">
          <cell r="A3970" t="str">
            <v>273235603106</v>
          </cell>
          <cell r="B3970" t="str">
            <v>F</v>
          </cell>
        </row>
        <row r="3971">
          <cell r="A3971" t="str">
            <v>273235605501</v>
          </cell>
          <cell r="B3971" t="str">
            <v>E50</v>
          </cell>
        </row>
        <row r="3972">
          <cell r="A3972" t="str">
            <v>27323560550110</v>
          </cell>
          <cell r="B3972" t="str">
            <v>F</v>
          </cell>
        </row>
        <row r="3973">
          <cell r="A3973" t="str">
            <v>27323560550150</v>
          </cell>
          <cell r="B3973" t="str">
            <v>F</v>
          </cell>
        </row>
        <row r="3974">
          <cell r="A3974" t="str">
            <v>27323560550160</v>
          </cell>
          <cell r="B3974" t="str">
            <v>F30</v>
          </cell>
        </row>
        <row r="3975">
          <cell r="A3975" t="str">
            <v>27323560550161</v>
          </cell>
          <cell r="B3975" t="str">
            <v>F30</v>
          </cell>
        </row>
        <row r="3976">
          <cell r="A3976" t="str">
            <v>273235700401</v>
          </cell>
          <cell r="B3976" t="str">
            <v/>
          </cell>
        </row>
        <row r="3977">
          <cell r="A3977" t="str">
            <v>273235707901</v>
          </cell>
          <cell r="B3977" t="str">
            <v>F</v>
          </cell>
        </row>
        <row r="3978">
          <cell r="A3978" t="str">
            <v>2736010439R</v>
          </cell>
          <cell r="B3978" t="str">
            <v>E50</v>
          </cell>
        </row>
        <row r="3979">
          <cell r="A3979" t="str">
            <v>2736010739R</v>
          </cell>
          <cell r="B3979" t="str">
            <v>E50</v>
          </cell>
        </row>
        <row r="3980">
          <cell r="A3980" t="str">
            <v>2736020139R</v>
          </cell>
          <cell r="B3980" t="str">
            <v>E50</v>
          </cell>
        </row>
        <row r="3981">
          <cell r="A3981" t="str">
            <v>2736020239R</v>
          </cell>
          <cell r="B3981" t="str">
            <v>E50</v>
          </cell>
        </row>
        <row r="3982">
          <cell r="A3982" t="str">
            <v>27363500010570</v>
          </cell>
          <cell r="B3982" t="str">
            <v>E99</v>
          </cell>
        </row>
        <row r="3983">
          <cell r="A3983" t="str">
            <v>273639000105</v>
          </cell>
          <cell r="B3983" t="str">
            <v>E99</v>
          </cell>
        </row>
        <row r="3984">
          <cell r="A3984" t="str">
            <v>27363900010570</v>
          </cell>
          <cell r="B3984" t="str">
            <v>E99</v>
          </cell>
        </row>
        <row r="3985">
          <cell r="A3985" t="str">
            <v>27363900010590</v>
          </cell>
          <cell r="B3985" t="str">
            <v>E99</v>
          </cell>
        </row>
        <row r="3986">
          <cell r="A3986" t="str">
            <v>273639000106</v>
          </cell>
          <cell r="B3986" t="str">
            <v>E99</v>
          </cell>
        </row>
        <row r="3987">
          <cell r="A3987" t="str">
            <v>273639000107</v>
          </cell>
          <cell r="B3987" t="str">
            <v>E50</v>
          </cell>
        </row>
        <row r="3988">
          <cell r="A3988" t="str">
            <v>273639000108</v>
          </cell>
          <cell r="B3988" t="str">
            <v>E50</v>
          </cell>
        </row>
        <row r="3989">
          <cell r="A3989" t="str">
            <v>273639000115</v>
          </cell>
          <cell r="B3989" t="str">
            <v>E50</v>
          </cell>
        </row>
        <row r="3990">
          <cell r="A3990" t="str">
            <v>273639000116</v>
          </cell>
          <cell r="B3990" t="str">
            <v>E50</v>
          </cell>
        </row>
        <row r="3991">
          <cell r="A3991" t="str">
            <v>273639000117</v>
          </cell>
          <cell r="B3991" t="str">
            <v>E50</v>
          </cell>
        </row>
        <row r="3992">
          <cell r="A3992" t="str">
            <v>273639000118</v>
          </cell>
          <cell r="B3992" t="str">
            <v>E50</v>
          </cell>
        </row>
        <row r="3993">
          <cell r="A3993" t="str">
            <v>273639000119</v>
          </cell>
          <cell r="B3993" t="str">
            <v>E50</v>
          </cell>
        </row>
        <row r="3994">
          <cell r="A3994" t="str">
            <v>273639000120</v>
          </cell>
          <cell r="B3994" t="str">
            <v>E50</v>
          </cell>
        </row>
        <row r="3995">
          <cell r="A3995" t="str">
            <v>273639100111</v>
          </cell>
          <cell r="B3995" t="str">
            <v>E50</v>
          </cell>
        </row>
        <row r="3996">
          <cell r="A3996" t="str">
            <v>273639100112</v>
          </cell>
          <cell r="B3996" t="str">
            <v>E50</v>
          </cell>
        </row>
        <row r="3997">
          <cell r="A3997" t="str">
            <v>273639100113</v>
          </cell>
          <cell r="B3997" t="str">
            <v>X</v>
          </cell>
        </row>
        <row r="3998">
          <cell r="A3998" t="str">
            <v>273639100114</v>
          </cell>
          <cell r="B3998" t="str">
            <v>F</v>
          </cell>
        </row>
        <row r="3999">
          <cell r="A3999" t="str">
            <v>273639100115</v>
          </cell>
          <cell r="B3999" t="str">
            <v>F</v>
          </cell>
        </row>
        <row r="4000">
          <cell r="A4000" t="str">
            <v>273639100116</v>
          </cell>
          <cell r="B4000" t="str">
            <v>F</v>
          </cell>
        </row>
        <row r="4001">
          <cell r="A4001" t="str">
            <v>273639100117</v>
          </cell>
          <cell r="B4001" t="str">
            <v>E50</v>
          </cell>
        </row>
        <row r="4002">
          <cell r="A4002" t="str">
            <v>27363910011760</v>
          </cell>
          <cell r="B4002" t="str">
            <v>F</v>
          </cell>
        </row>
        <row r="4003">
          <cell r="A4003" t="str">
            <v>273639100118</v>
          </cell>
          <cell r="B4003" t="str">
            <v>E50</v>
          </cell>
        </row>
        <row r="4004">
          <cell r="A4004" t="str">
            <v>273639100124</v>
          </cell>
          <cell r="B4004" t="str">
            <v>E50</v>
          </cell>
        </row>
        <row r="4005">
          <cell r="A4005" t="str">
            <v>273639100125</v>
          </cell>
          <cell r="B4005" t="str">
            <v>E50</v>
          </cell>
        </row>
        <row r="4006">
          <cell r="A4006" t="str">
            <v>273639100126</v>
          </cell>
          <cell r="B4006" t="str">
            <v>E50</v>
          </cell>
        </row>
        <row r="4007">
          <cell r="A4007" t="str">
            <v>273639100127</v>
          </cell>
          <cell r="B4007" t="str">
            <v>E50</v>
          </cell>
        </row>
        <row r="4008">
          <cell r="A4008" t="str">
            <v>273639100128</v>
          </cell>
          <cell r="B4008" t="str">
            <v>E50</v>
          </cell>
        </row>
        <row r="4009">
          <cell r="A4009" t="str">
            <v>273639100129</v>
          </cell>
          <cell r="B4009" t="str">
            <v>E50</v>
          </cell>
        </row>
        <row r="4010">
          <cell r="A4010" t="str">
            <v>273639100130</v>
          </cell>
          <cell r="B4010" t="str">
            <v>E50</v>
          </cell>
        </row>
        <row r="4011">
          <cell r="A4011" t="str">
            <v>273639100131</v>
          </cell>
          <cell r="B4011" t="str">
            <v>E50</v>
          </cell>
        </row>
        <row r="4012">
          <cell r="A4012" t="str">
            <v>273639100132</v>
          </cell>
          <cell r="B4012" t="str">
            <v>E50</v>
          </cell>
        </row>
        <row r="4013">
          <cell r="A4013" t="str">
            <v>273639100133</v>
          </cell>
          <cell r="B4013" t="str">
            <v>E50</v>
          </cell>
        </row>
        <row r="4014">
          <cell r="A4014" t="str">
            <v>273639100134</v>
          </cell>
          <cell r="B4014" t="str">
            <v>F</v>
          </cell>
        </row>
        <row r="4015">
          <cell r="A4015" t="str">
            <v>273639100135</v>
          </cell>
          <cell r="B4015" t="str">
            <v>E50</v>
          </cell>
        </row>
        <row r="4016">
          <cell r="A4016" t="str">
            <v>273639100413</v>
          </cell>
          <cell r="B4016" t="str">
            <v/>
          </cell>
        </row>
        <row r="4017">
          <cell r="A4017" t="str">
            <v>273639100414</v>
          </cell>
          <cell r="B4017" t="str">
            <v/>
          </cell>
        </row>
        <row r="4018">
          <cell r="A4018" t="str">
            <v>273639100415</v>
          </cell>
          <cell r="B4018" t="str">
            <v/>
          </cell>
        </row>
        <row r="4019">
          <cell r="A4019" t="str">
            <v>273639100416</v>
          </cell>
          <cell r="B4019" t="str">
            <v/>
          </cell>
        </row>
        <row r="4020">
          <cell r="A4020" t="str">
            <v>273639105101</v>
          </cell>
          <cell r="B4020" t="str">
            <v>E50</v>
          </cell>
        </row>
        <row r="4021">
          <cell r="A4021" t="str">
            <v>273639105102</v>
          </cell>
          <cell r="B4021" t="str">
            <v>E50</v>
          </cell>
        </row>
        <row r="4022">
          <cell r="A4022" t="str">
            <v>273639105103</v>
          </cell>
          <cell r="B4022" t="str">
            <v>E50</v>
          </cell>
        </row>
        <row r="4023">
          <cell r="A4023" t="str">
            <v>273639105104</v>
          </cell>
          <cell r="B4023" t="str">
            <v>F</v>
          </cell>
        </row>
        <row r="4024">
          <cell r="A4024" t="str">
            <v>273639105105</v>
          </cell>
          <cell r="B4024" t="str">
            <v>E50</v>
          </cell>
        </row>
        <row r="4025">
          <cell r="A4025" t="str">
            <v>273639106901</v>
          </cell>
          <cell r="B4025" t="str">
            <v>E50</v>
          </cell>
        </row>
        <row r="4026">
          <cell r="A4026" t="str">
            <v>273639107102</v>
          </cell>
          <cell r="B4026" t="str">
            <v>E50</v>
          </cell>
        </row>
        <row r="4027">
          <cell r="A4027" t="str">
            <v>2737010233R</v>
          </cell>
          <cell r="B4027" t="str">
            <v>E50</v>
          </cell>
        </row>
        <row r="4028">
          <cell r="A4028" t="str">
            <v>273733000101</v>
          </cell>
          <cell r="B4028" t="str">
            <v>E99</v>
          </cell>
        </row>
        <row r="4029">
          <cell r="A4029" t="str">
            <v>27373300010170</v>
          </cell>
          <cell r="B4029" t="str">
            <v>E99</v>
          </cell>
        </row>
        <row r="4030">
          <cell r="A4030" t="str">
            <v>273733000102</v>
          </cell>
          <cell r="B4030" t="str">
            <v>E50</v>
          </cell>
        </row>
        <row r="4031">
          <cell r="A4031" t="str">
            <v>273733000103</v>
          </cell>
          <cell r="B4031" t="str">
            <v>E99</v>
          </cell>
        </row>
        <row r="4032">
          <cell r="A4032" t="str">
            <v>273733000104</v>
          </cell>
          <cell r="B4032" t="str">
            <v>E50</v>
          </cell>
        </row>
        <row r="4033">
          <cell r="A4033" t="str">
            <v>273733150101</v>
          </cell>
          <cell r="B4033" t="str">
            <v>E50</v>
          </cell>
        </row>
        <row r="4034">
          <cell r="A4034" t="str">
            <v>273733150102</v>
          </cell>
          <cell r="B4034" t="str">
            <v>E50</v>
          </cell>
        </row>
        <row r="4035">
          <cell r="A4035" t="str">
            <v>273733150103</v>
          </cell>
          <cell r="B4035" t="str">
            <v>E50</v>
          </cell>
        </row>
        <row r="4036">
          <cell r="A4036" t="str">
            <v>273733150104</v>
          </cell>
          <cell r="B4036" t="str">
            <v>E50</v>
          </cell>
        </row>
        <row r="4037">
          <cell r="A4037" t="str">
            <v>273733150105</v>
          </cell>
          <cell r="B4037" t="str">
            <v>E50</v>
          </cell>
        </row>
        <row r="4038">
          <cell r="A4038" t="str">
            <v>273733150106</v>
          </cell>
          <cell r="B4038" t="str">
            <v>E50</v>
          </cell>
        </row>
        <row r="4039">
          <cell r="A4039" t="str">
            <v>273733150107</v>
          </cell>
          <cell r="B4039" t="str">
            <v>E99</v>
          </cell>
        </row>
        <row r="4040">
          <cell r="A4040" t="str">
            <v>27373315010760</v>
          </cell>
          <cell r="B4040" t="str">
            <v>F</v>
          </cell>
        </row>
        <row r="4041">
          <cell r="A4041" t="str">
            <v>273733153101</v>
          </cell>
          <cell r="B4041" t="str">
            <v>F</v>
          </cell>
        </row>
        <row r="4042">
          <cell r="A4042" t="str">
            <v>273733153102</v>
          </cell>
          <cell r="B4042" t="str">
            <v>F</v>
          </cell>
        </row>
        <row r="4043">
          <cell r="A4043" t="str">
            <v>273733155001</v>
          </cell>
          <cell r="B4043" t="str">
            <v>F</v>
          </cell>
        </row>
        <row r="4044">
          <cell r="A4044" t="str">
            <v>273733155101</v>
          </cell>
          <cell r="B4044" t="str">
            <v>E99</v>
          </cell>
        </row>
        <row r="4045">
          <cell r="A4045" t="str">
            <v>27373315510150</v>
          </cell>
          <cell r="B4045" t="str">
            <v>F</v>
          </cell>
        </row>
        <row r="4046">
          <cell r="A4046" t="str">
            <v>27373315510160</v>
          </cell>
          <cell r="B4046" t="str">
            <v>F30</v>
          </cell>
        </row>
        <row r="4047">
          <cell r="A4047" t="str">
            <v>273733155102</v>
          </cell>
          <cell r="B4047" t="str">
            <v>F</v>
          </cell>
        </row>
        <row r="4048">
          <cell r="A4048" t="str">
            <v>273733155103</v>
          </cell>
          <cell r="B4048" t="str">
            <v>F</v>
          </cell>
        </row>
        <row r="4049">
          <cell r="A4049" t="str">
            <v>273733155104</v>
          </cell>
          <cell r="B4049" t="str">
            <v>F</v>
          </cell>
        </row>
        <row r="4050">
          <cell r="A4050" t="str">
            <v>273733155105</v>
          </cell>
          <cell r="B4050" t="str">
            <v>F</v>
          </cell>
        </row>
        <row r="4051">
          <cell r="A4051" t="str">
            <v>273733156701</v>
          </cell>
          <cell r="B4051" t="str">
            <v>F</v>
          </cell>
        </row>
        <row r="4052">
          <cell r="A4052" t="str">
            <v>273733156702</v>
          </cell>
          <cell r="B4052" t="str">
            <v>F</v>
          </cell>
        </row>
        <row r="4053">
          <cell r="A4053" t="str">
            <v>273733157701</v>
          </cell>
          <cell r="B4053" t="str">
            <v>F</v>
          </cell>
        </row>
        <row r="4054">
          <cell r="A4054" t="str">
            <v>273733157702</v>
          </cell>
          <cell r="B4054" t="str">
            <v>E50</v>
          </cell>
        </row>
        <row r="4055">
          <cell r="A4055" t="str">
            <v>273733158001</v>
          </cell>
          <cell r="B4055" t="str">
            <v>F</v>
          </cell>
        </row>
        <row r="4056">
          <cell r="A4056" t="str">
            <v>273733158601</v>
          </cell>
          <cell r="B4056" t="str">
            <v>F</v>
          </cell>
        </row>
        <row r="4057">
          <cell r="A4057" t="str">
            <v>273733158602</v>
          </cell>
          <cell r="B4057" t="str">
            <v>F</v>
          </cell>
        </row>
        <row r="4058">
          <cell r="A4058" t="str">
            <v>273733158801</v>
          </cell>
          <cell r="B4058" t="str">
            <v>F</v>
          </cell>
        </row>
        <row r="4059">
          <cell r="A4059" t="str">
            <v>273733250101</v>
          </cell>
          <cell r="B4059" t="str">
            <v>E50</v>
          </cell>
        </row>
        <row r="4060">
          <cell r="A4060" t="str">
            <v>273733250102</v>
          </cell>
          <cell r="B4060" t="str">
            <v>E99</v>
          </cell>
        </row>
        <row r="4061">
          <cell r="A4061" t="str">
            <v>273733250103</v>
          </cell>
          <cell r="B4061" t="str">
            <v>F</v>
          </cell>
        </row>
        <row r="4062">
          <cell r="A4062" t="str">
            <v>273733250104</v>
          </cell>
          <cell r="B4062" t="str">
            <v>F</v>
          </cell>
        </row>
        <row r="4063">
          <cell r="A4063" t="str">
            <v>273733250105</v>
          </cell>
          <cell r="B4063" t="str">
            <v>E50</v>
          </cell>
        </row>
        <row r="4064">
          <cell r="A4064" t="str">
            <v>273733250106</v>
          </cell>
          <cell r="B4064" t="str">
            <v>F</v>
          </cell>
        </row>
        <row r="4065">
          <cell r="A4065" t="str">
            <v>273733253102</v>
          </cell>
          <cell r="B4065" t="str">
            <v>F</v>
          </cell>
        </row>
        <row r="4066">
          <cell r="A4066" t="str">
            <v>273733253401</v>
          </cell>
          <cell r="B4066" t="str">
            <v>F</v>
          </cell>
        </row>
        <row r="4067">
          <cell r="A4067" t="str">
            <v>273733253402</v>
          </cell>
          <cell r="B4067" t="str">
            <v>F</v>
          </cell>
        </row>
        <row r="4068">
          <cell r="A4068" t="str">
            <v>273733254801</v>
          </cell>
          <cell r="B4068" t="str">
            <v>F</v>
          </cell>
        </row>
        <row r="4069">
          <cell r="A4069" t="str">
            <v>273733255101</v>
          </cell>
          <cell r="B4069" t="str">
            <v>E50</v>
          </cell>
        </row>
        <row r="4070">
          <cell r="A4070" t="str">
            <v>27373325510150</v>
          </cell>
          <cell r="B4070" t="str">
            <v>F</v>
          </cell>
        </row>
        <row r="4071">
          <cell r="A4071" t="str">
            <v>27373325510160</v>
          </cell>
          <cell r="B4071" t="str">
            <v>F30</v>
          </cell>
        </row>
        <row r="4072">
          <cell r="A4072" t="str">
            <v>273733255102</v>
          </cell>
          <cell r="B4072" t="str">
            <v>E50</v>
          </cell>
        </row>
        <row r="4073">
          <cell r="A4073" t="str">
            <v>27373325510250</v>
          </cell>
          <cell r="B4073" t="str">
            <v>F</v>
          </cell>
        </row>
        <row r="4074">
          <cell r="A4074" t="str">
            <v>27373325510260</v>
          </cell>
          <cell r="B4074" t="str">
            <v>F30</v>
          </cell>
        </row>
        <row r="4075">
          <cell r="A4075" t="str">
            <v>273733255103</v>
          </cell>
          <cell r="B4075" t="str">
            <v>F</v>
          </cell>
        </row>
        <row r="4076">
          <cell r="A4076" t="str">
            <v>273733255104</v>
          </cell>
          <cell r="B4076" t="str">
            <v>F</v>
          </cell>
        </row>
        <row r="4077">
          <cell r="A4077" t="str">
            <v>273733257101</v>
          </cell>
          <cell r="B4077" t="str">
            <v>F</v>
          </cell>
        </row>
        <row r="4078">
          <cell r="A4078" t="str">
            <v>273733257701</v>
          </cell>
          <cell r="B4078" t="str">
            <v>F</v>
          </cell>
        </row>
        <row r="4079">
          <cell r="A4079" t="str">
            <v>273733257702</v>
          </cell>
          <cell r="B4079" t="str">
            <v>E50</v>
          </cell>
        </row>
        <row r="4080">
          <cell r="A4080" t="str">
            <v>273733257901</v>
          </cell>
          <cell r="B4080" t="str">
            <v>F30</v>
          </cell>
        </row>
        <row r="4081">
          <cell r="A4081" t="str">
            <v>27373325790150</v>
          </cell>
          <cell r="B4081" t="str">
            <v>F</v>
          </cell>
        </row>
        <row r="4082">
          <cell r="A4082" t="str">
            <v>273733258001</v>
          </cell>
          <cell r="B4082" t="str">
            <v>F</v>
          </cell>
        </row>
        <row r="4083">
          <cell r="A4083" t="str">
            <v>273733258301</v>
          </cell>
          <cell r="B4083" t="str">
            <v>F</v>
          </cell>
        </row>
        <row r="4084">
          <cell r="A4084" t="str">
            <v>273733258302</v>
          </cell>
          <cell r="B4084" t="str">
            <v>F</v>
          </cell>
        </row>
        <row r="4085">
          <cell r="A4085" t="str">
            <v>273733258303</v>
          </cell>
          <cell r="B4085" t="str">
            <v>F</v>
          </cell>
        </row>
        <row r="4086">
          <cell r="A4086" t="str">
            <v>273733258304</v>
          </cell>
          <cell r="B4086" t="str">
            <v>F</v>
          </cell>
        </row>
        <row r="4087">
          <cell r="A4087" t="str">
            <v>273733258305</v>
          </cell>
          <cell r="B4087" t="str">
            <v>F</v>
          </cell>
        </row>
        <row r="4088">
          <cell r="A4088" t="str">
            <v>273733258306</v>
          </cell>
          <cell r="B4088" t="str">
            <v>F</v>
          </cell>
        </row>
        <row r="4089">
          <cell r="A4089" t="str">
            <v>273733258307</v>
          </cell>
          <cell r="B4089" t="str">
            <v>F</v>
          </cell>
        </row>
        <row r="4090">
          <cell r="A4090" t="str">
            <v>273733258308</v>
          </cell>
          <cell r="B4090" t="str">
            <v>F</v>
          </cell>
        </row>
        <row r="4091">
          <cell r="A4091" t="str">
            <v>273733258601</v>
          </cell>
          <cell r="B4091" t="str">
            <v>F</v>
          </cell>
        </row>
        <row r="4092">
          <cell r="A4092" t="str">
            <v>273733450101</v>
          </cell>
          <cell r="B4092" t="str">
            <v>E50</v>
          </cell>
        </row>
        <row r="4093">
          <cell r="A4093" t="str">
            <v>273733450102</v>
          </cell>
          <cell r="B4093" t="str">
            <v>E50</v>
          </cell>
        </row>
        <row r="4094">
          <cell r="A4094" t="str">
            <v>273733455501</v>
          </cell>
          <cell r="B4094" t="str">
            <v>F30</v>
          </cell>
        </row>
        <row r="4095">
          <cell r="A4095" t="str">
            <v>27373345550150</v>
          </cell>
          <cell r="B4095" t="str">
            <v>F</v>
          </cell>
        </row>
        <row r="4096">
          <cell r="A4096" t="str">
            <v>273733456501</v>
          </cell>
          <cell r="B4096" t="str">
            <v>F</v>
          </cell>
        </row>
        <row r="4097">
          <cell r="A4097" t="str">
            <v>273733458201</v>
          </cell>
          <cell r="B4097" t="str">
            <v>F</v>
          </cell>
        </row>
        <row r="4098">
          <cell r="A4098" t="str">
            <v>273733458601</v>
          </cell>
          <cell r="B4098" t="str">
            <v>F</v>
          </cell>
        </row>
        <row r="4099">
          <cell r="A4099" t="str">
            <v>273733458602</v>
          </cell>
          <cell r="B4099" t="str">
            <v>F</v>
          </cell>
        </row>
        <row r="4100">
          <cell r="A4100" t="str">
            <v>273733750101</v>
          </cell>
          <cell r="B4100" t="str">
            <v>E50</v>
          </cell>
        </row>
        <row r="4101">
          <cell r="A4101" t="str">
            <v>273733750102</v>
          </cell>
          <cell r="B4101" t="str">
            <v>E99</v>
          </cell>
        </row>
        <row r="4102">
          <cell r="A4102" t="str">
            <v>273733750103</v>
          </cell>
          <cell r="B4102" t="str">
            <v>E50</v>
          </cell>
        </row>
        <row r="4103">
          <cell r="A4103" t="str">
            <v>273733750104</v>
          </cell>
          <cell r="B4103" t="str">
            <v>E50</v>
          </cell>
        </row>
        <row r="4104">
          <cell r="A4104" t="str">
            <v>273733750105</v>
          </cell>
          <cell r="B4104" t="str">
            <v>E50</v>
          </cell>
        </row>
        <row r="4105">
          <cell r="A4105" t="str">
            <v>273733750106</v>
          </cell>
          <cell r="B4105" t="str">
            <v>E50</v>
          </cell>
        </row>
        <row r="4106">
          <cell r="A4106" t="str">
            <v>273733753401</v>
          </cell>
          <cell r="B4106" t="str">
            <v>F</v>
          </cell>
        </row>
        <row r="4107">
          <cell r="A4107" t="str">
            <v>273733753402</v>
          </cell>
          <cell r="B4107" t="str">
            <v>F</v>
          </cell>
        </row>
        <row r="4108">
          <cell r="A4108" t="str">
            <v>273733754301</v>
          </cell>
          <cell r="B4108" t="str">
            <v>F</v>
          </cell>
        </row>
        <row r="4109">
          <cell r="A4109" t="str">
            <v>273733754302</v>
          </cell>
          <cell r="B4109" t="str">
            <v>F</v>
          </cell>
        </row>
        <row r="4110">
          <cell r="A4110" t="str">
            <v>273733754303</v>
          </cell>
          <cell r="B4110" t="str">
            <v>F</v>
          </cell>
        </row>
        <row r="4111">
          <cell r="A4111" t="str">
            <v>273733754304</v>
          </cell>
          <cell r="B4111" t="str">
            <v>F</v>
          </cell>
        </row>
        <row r="4112">
          <cell r="A4112" t="str">
            <v>273733754305</v>
          </cell>
          <cell r="B4112" t="str">
            <v>F</v>
          </cell>
        </row>
        <row r="4113">
          <cell r="A4113" t="str">
            <v>273733755101</v>
          </cell>
          <cell r="B4113" t="str">
            <v>F30</v>
          </cell>
        </row>
        <row r="4114">
          <cell r="A4114" t="str">
            <v>27373375510150</v>
          </cell>
          <cell r="B4114" t="str">
            <v>F</v>
          </cell>
        </row>
        <row r="4115">
          <cell r="A4115" t="str">
            <v>273733755102</v>
          </cell>
          <cell r="B4115" t="str">
            <v>F</v>
          </cell>
        </row>
        <row r="4116">
          <cell r="A4116" t="str">
            <v>27373375510250</v>
          </cell>
          <cell r="B4116" t="str">
            <v>F</v>
          </cell>
        </row>
        <row r="4117">
          <cell r="A4117" t="str">
            <v>273733755103</v>
          </cell>
          <cell r="B4117" t="str">
            <v>F30</v>
          </cell>
        </row>
        <row r="4118">
          <cell r="A4118" t="str">
            <v>27373375510350</v>
          </cell>
          <cell r="B4118" t="str">
            <v>F</v>
          </cell>
        </row>
        <row r="4119">
          <cell r="A4119" t="str">
            <v>273733756501</v>
          </cell>
          <cell r="B4119" t="str">
            <v>F</v>
          </cell>
        </row>
        <row r="4120">
          <cell r="A4120" t="str">
            <v>273733756701</v>
          </cell>
          <cell r="B4120" t="str">
            <v>F</v>
          </cell>
        </row>
        <row r="4121">
          <cell r="A4121" t="str">
            <v>273733757201</v>
          </cell>
          <cell r="B4121" t="str">
            <v>F</v>
          </cell>
        </row>
        <row r="4122">
          <cell r="A4122" t="str">
            <v>273733757701</v>
          </cell>
          <cell r="B4122" t="str">
            <v>F</v>
          </cell>
        </row>
        <row r="4123">
          <cell r="A4123" t="str">
            <v>273733757901</v>
          </cell>
          <cell r="B4123" t="str">
            <v>F</v>
          </cell>
        </row>
        <row r="4124">
          <cell r="A4124" t="str">
            <v>273733757902</v>
          </cell>
          <cell r="B4124" t="str">
            <v>F</v>
          </cell>
        </row>
        <row r="4125">
          <cell r="A4125" t="str">
            <v>273733758601</v>
          </cell>
          <cell r="B4125" t="str">
            <v>F</v>
          </cell>
        </row>
        <row r="4126">
          <cell r="A4126" t="str">
            <v>273733850101</v>
          </cell>
          <cell r="B4126" t="str">
            <v>F30</v>
          </cell>
        </row>
        <row r="4127">
          <cell r="A4127" t="str">
            <v>273733850102</v>
          </cell>
          <cell r="B4127" t="str">
            <v>F30</v>
          </cell>
        </row>
        <row r="4128">
          <cell r="A4128" t="str">
            <v>273733850103</v>
          </cell>
          <cell r="B4128" t="str">
            <v>E99</v>
          </cell>
        </row>
        <row r="4129">
          <cell r="A4129" t="str">
            <v>273733850104</v>
          </cell>
          <cell r="B4129" t="str">
            <v>F</v>
          </cell>
        </row>
        <row r="4130">
          <cell r="A4130" t="str">
            <v>273733850105</v>
          </cell>
          <cell r="B4130" t="str">
            <v>F</v>
          </cell>
        </row>
        <row r="4131">
          <cell r="A4131" t="str">
            <v>273733850106</v>
          </cell>
          <cell r="B4131" t="str">
            <v>F</v>
          </cell>
        </row>
        <row r="4132">
          <cell r="A4132" t="str">
            <v>273733850107</v>
          </cell>
          <cell r="B4132" t="str">
            <v>E50</v>
          </cell>
        </row>
        <row r="4133">
          <cell r="A4133" t="str">
            <v>273733850108</v>
          </cell>
          <cell r="B4133" t="str">
            <v>E50</v>
          </cell>
        </row>
        <row r="4134">
          <cell r="A4134" t="str">
            <v>273733850109</v>
          </cell>
          <cell r="B4134" t="str">
            <v>E50</v>
          </cell>
        </row>
        <row r="4135">
          <cell r="A4135" t="str">
            <v>273733850110</v>
          </cell>
          <cell r="B4135" t="str">
            <v>E50</v>
          </cell>
        </row>
        <row r="4136">
          <cell r="A4136" t="str">
            <v>273733855101</v>
          </cell>
          <cell r="B4136" t="str">
            <v>F30</v>
          </cell>
        </row>
        <row r="4137">
          <cell r="A4137" t="str">
            <v>27373385510150</v>
          </cell>
          <cell r="B4137" t="str">
            <v>F</v>
          </cell>
        </row>
        <row r="4138">
          <cell r="A4138" t="str">
            <v>273733855102</v>
          </cell>
          <cell r="B4138" t="str">
            <v>F30</v>
          </cell>
        </row>
        <row r="4139">
          <cell r="A4139" t="str">
            <v>27373385510250</v>
          </cell>
          <cell r="B4139" t="str">
            <v>F</v>
          </cell>
        </row>
        <row r="4140">
          <cell r="A4140" t="str">
            <v>273733855103</v>
          </cell>
          <cell r="B4140" t="str">
            <v>E50</v>
          </cell>
        </row>
        <row r="4141">
          <cell r="A4141" t="str">
            <v>273733855104</v>
          </cell>
          <cell r="B4141" t="str">
            <v>E50</v>
          </cell>
        </row>
        <row r="4142">
          <cell r="A4142" t="str">
            <v>273733856001</v>
          </cell>
          <cell r="B4142" t="str">
            <v>F30</v>
          </cell>
        </row>
        <row r="4143">
          <cell r="A4143" t="str">
            <v>27373385600150</v>
          </cell>
          <cell r="B4143" t="str">
            <v>F</v>
          </cell>
        </row>
        <row r="4144">
          <cell r="A4144" t="str">
            <v>2739010135R</v>
          </cell>
          <cell r="B4144" t="str">
            <v>E50</v>
          </cell>
        </row>
        <row r="4145">
          <cell r="A4145" t="str">
            <v>2739010235R</v>
          </cell>
          <cell r="B4145" t="str">
            <v>E50</v>
          </cell>
        </row>
        <row r="4146">
          <cell r="A4146" t="str">
            <v>273935000101</v>
          </cell>
          <cell r="B4146" t="str">
            <v>E50</v>
          </cell>
        </row>
        <row r="4147">
          <cell r="A4147" t="str">
            <v>273935000102</v>
          </cell>
          <cell r="B4147" t="str">
            <v>E50</v>
          </cell>
        </row>
        <row r="4148">
          <cell r="A4148" t="str">
            <v>273935000103</v>
          </cell>
          <cell r="B4148" t="str">
            <v>E50</v>
          </cell>
        </row>
        <row r="4149">
          <cell r="A4149" t="str">
            <v>273935000104</v>
          </cell>
          <cell r="B4149" t="str">
            <v>E50</v>
          </cell>
        </row>
        <row r="4150">
          <cell r="A4150" t="str">
            <v>273935000105</v>
          </cell>
          <cell r="B4150" t="str">
            <v>E50</v>
          </cell>
        </row>
        <row r="4151">
          <cell r="A4151" t="str">
            <v>273935000106</v>
          </cell>
          <cell r="B4151" t="str">
            <v>E50</v>
          </cell>
        </row>
        <row r="4152">
          <cell r="A4152" t="str">
            <v>273935100101</v>
          </cell>
          <cell r="B4152" t="str">
            <v>E50</v>
          </cell>
        </row>
        <row r="4153">
          <cell r="A4153" t="str">
            <v>273935100102</v>
          </cell>
          <cell r="B4153" t="str">
            <v>E50</v>
          </cell>
        </row>
        <row r="4154">
          <cell r="A4154" t="str">
            <v>273935100103</v>
          </cell>
          <cell r="B4154" t="str">
            <v>E50</v>
          </cell>
        </row>
        <row r="4155">
          <cell r="A4155" t="str">
            <v>273935103101</v>
          </cell>
          <cell r="B4155" t="str">
            <v>E50</v>
          </cell>
        </row>
        <row r="4156">
          <cell r="A4156" t="str">
            <v>273935107902</v>
          </cell>
          <cell r="B4156" t="str">
            <v>E50</v>
          </cell>
        </row>
        <row r="4157">
          <cell r="A4157" t="str">
            <v>273935110101</v>
          </cell>
          <cell r="B4157" t="str">
            <v>E50</v>
          </cell>
        </row>
        <row r="4158">
          <cell r="A4158" t="str">
            <v>273935110102</v>
          </cell>
          <cell r="B4158" t="str">
            <v>E50</v>
          </cell>
        </row>
        <row r="4159">
          <cell r="A4159" t="str">
            <v>273935110103</v>
          </cell>
          <cell r="B4159" t="str">
            <v>E50</v>
          </cell>
        </row>
        <row r="4160">
          <cell r="A4160" t="str">
            <v>273935110104</v>
          </cell>
          <cell r="B4160" t="str">
            <v>E50</v>
          </cell>
        </row>
        <row r="4161">
          <cell r="A4161" t="str">
            <v>273935110105</v>
          </cell>
          <cell r="B4161" t="str">
            <v>E50</v>
          </cell>
        </row>
        <row r="4162">
          <cell r="A4162" t="str">
            <v>273935110106</v>
          </cell>
          <cell r="B4162" t="str">
            <v>E50</v>
          </cell>
        </row>
        <row r="4163">
          <cell r="A4163" t="str">
            <v>273935110107</v>
          </cell>
          <cell r="B4163" t="str">
            <v>E50</v>
          </cell>
        </row>
        <row r="4164">
          <cell r="A4164" t="str">
            <v>273935110108</v>
          </cell>
          <cell r="B4164" t="str">
            <v>E50</v>
          </cell>
        </row>
        <row r="4165">
          <cell r="A4165" t="str">
            <v>273935110109</v>
          </cell>
          <cell r="B4165" t="str">
            <v>E50</v>
          </cell>
        </row>
        <row r="4166">
          <cell r="A4166" t="str">
            <v>273935110110</v>
          </cell>
          <cell r="B4166" t="str">
            <v>E50</v>
          </cell>
        </row>
        <row r="4167">
          <cell r="A4167" t="str">
            <v>273935110111</v>
          </cell>
          <cell r="B4167" t="str">
            <v>E50</v>
          </cell>
        </row>
        <row r="4168">
          <cell r="A4168" t="str">
            <v>273935113701</v>
          </cell>
          <cell r="B4168" t="str">
            <v>E50</v>
          </cell>
        </row>
        <row r="4169">
          <cell r="A4169" t="str">
            <v>273935113702</v>
          </cell>
          <cell r="B4169" t="str">
            <v>E50</v>
          </cell>
        </row>
        <row r="4170">
          <cell r="A4170" t="str">
            <v>273935113703</v>
          </cell>
          <cell r="B4170" t="str">
            <v>E50</v>
          </cell>
        </row>
        <row r="4171">
          <cell r="A4171" t="str">
            <v>273935113704</v>
          </cell>
          <cell r="B4171" t="str">
            <v>E50</v>
          </cell>
        </row>
        <row r="4172">
          <cell r="A4172" t="str">
            <v>273935118801</v>
          </cell>
          <cell r="B4172" t="str">
            <v>E50</v>
          </cell>
        </row>
        <row r="4173">
          <cell r="A4173" t="str">
            <v>273935120101</v>
          </cell>
          <cell r="B4173" t="str">
            <v>E50</v>
          </cell>
        </row>
        <row r="4174">
          <cell r="A4174" t="str">
            <v>273935120102</v>
          </cell>
          <cell r="B4174" t="str">
            <v>E50</v>
          </cell>
        </row>
        <row r="4175">
          <cell r="A4175" t="str">
            <v>273935120103</v>
          </cell>
          <cell r="B4175" t="str">
            <v>E50</v>
          </cell>
        </row>
        <row r="4176">
          <cell r="A4176" t="str">
            <v>273935123701</v>
          </cell>
          <cell r="B4176" t="str">
            <v>E50</v>
          </cell>
        </row>
        <row r="4177">
          <cell r="A4177" t="str">
            <v>273935125301</v>
          </cell>
          <cell r="B4177" t="str">
            <v>E50</v>
          </cell>
        </row>
        <row r="4178">
          <cell r="A4178" t="str">
            <v>273935125401</v>
          </cell>
          <cell r="B4178" t="str">
            <v>E50</v>
          </cell>
        </row>
        <row r="4179">
          <cell r="A4179" t="str">
            <v>273935125402</v>
          </cell>
          <cell r="B4179" t="str">
            <v>E50</v>
          </cell>
        </row>
        <row r="4180">
          <cell r="A4180" t="str">
            <v>273935126701</v>
          </cell>
          <cell r="B4180" t="str">
            <v>E50</v>
          </cell>
        </row>
        <row r="4181">
          <cell r="A4181" t="str">
            <v>273935126702</v>
          </cell>
          <cell r="B4181" t="str">
            <v>E50</v>
          </cell>
        </row>
        <row r="4182">
          <cell r="A4182" t="str">
            <v>273935127101</v>
          </cell>
          <cell r="B4182" t="str">
            <v>E50</v>
          </cell>
        </row>
        <row r="4183">
          <cell r="A4183" t="str">
            <v>273935127201</v>
          </cell>
          <cell r="B4183" t="str">
            <v>E50</v>
          </cell>
        </row>
        <row r="4184">
          <cell r="A4184" t="str">
            <v>273935128201</v>
          </cell>
          <cell r="B4184" t="str">
            <v>E50</v>
          </cell>
        </row>
        <row r="4185">
          <cell r="A4185" t="str">
            <v>273935128701</v>
          </cell>
          <cell r="B4185" t="str">
            <v>E50</v>
          </cell>
        </row>
        <row r="4186">
          <cell r="A4186" t="str">
            <v>273935300101</v>
          </cell>
          <cell r="B4186" t="str">
            <v>E50</v>
          </cell>
        </row>
        <row r="4187">
          <cell r="A4187" t="str">
            <v>273935300102</v>
          </cell>
          <cell r="B4187" t="str">
            <v>E50</v>
          </cell>
        </row>
        <row r="4188">
          <cell r="A4188" t="str">
            <v>273935300103</v>
          </cell>
          <cell r="B4188" t="str">
            <v>E50</v>
          </cell>
        </row>
        <row r="4189">
          <cell r="A4189" t="str">
            <v>273935300104</v>
          </cell>
          <cell r="B4189" t="str">
            <v>E50</v>
          </cell>
        </row>
        <row r="4190">
          <cell r="A4190" t="str">
            <v>273935300105</v>
          </cell>
          <cell r="B4190" t="str">
            <v>E50</v>
          </cell>
        </row>
        <row r="4191">
          <cell r="A4191" t="str">
            <v>273935300106</v>
          </cell>
          <cell r="B4191" t="str">
            <v>E50</v>
          </cell>
        </row>
        <row r="4192">
          <cell r="A4192" t="str">
            <v>273935300107</v>
          </cell>
          <cell r="B4192" t="str">
            <v>E50</v>
          </cell>
        </row>
        <row r="4193">
          <cell r="A4193" t="str">
            <v>273935300108</v>
          </cell>
          <cell r="B4193" t="str">
            <v>E50</v>
          </cell>
        </row>
        <row r="4194">
          <cell r="A4194" t="str">
            <v>273935300109</v>
          </cell>
          <cell r="B4194" t="str">
            <v>E50</v>
          </cell>
        </row>
        <row r="4195">
          <cell r="A4195" t="str">
            <v>273935300110</v>
          </cell>
          <cell r="B4195" t="str">
            <v>E50</v>
          </cell>
        </row>
        <row r="4196">
          <cell r="A4196" t="str">
            <v>273935300111</v>
          </cell>
          <cell r="B4196" t="str">
            <v>E50</v>
          </cell>
        </row>
        <row r="4197">
          <cell r="A4197" t="str">
            <v>273935300112</v>
          </cell>
          <cell r="B4197" t="str">
            <v>E50</v>
          </cell>
        </row>
        <row r="4198">
          <cell r="A4198" t="str">
            <v>273935300114</v>
          </cell>
          <cell r="B4198" t="str">
            <v>E50</v>
          </cell>
        </row>
        <row r="4199">
          <cell r="A4199" t="str">
            <v>273935300115</v>
          </cell>
          <cell r="B4199" t="str">
            <v>E50</v>
          </cell>
        </row>
        <row r="4200">
          <cell r="A4200" t="str">
            <v>273935300116</v>
          </cell>
          <cell r="B4200" t="str">
            <v>E50</v>
          </cell>
        </row>
        <row r="4201">
          <cell r="A4201" t="str">
            <v>273935300117</v>
          </cell>
          <cell r="B4201" t="str">
            <v>E50</v>
          </cell>
        </row>
        <row r="4202">
          <cell r="A4202" t="str">
            <v>273935300118</v>
          </cell>
          <cell r="B4202" t="str">
            <v>E50</v>
          </cell>
        </row>
        <row r="4203">
          <cell r="A4203" t="str">
            <v>273935300119</v>
          </cell>
          <cell r="B4203" t="str">
            <v>E50</v>
          </cell>
        </row>
        <row r="4204">
          <cell r="A4204" t="str">
            <v>273935300120</v>
          </cell>
          <cell r="B4204" t="str">
            <v>E50</v>
          </cell>
        </row>
        <row r="4205">
          <cell r="A4205" t="str">
            <v>273935300121</v>
          </cell>
          <cell r="B4205" t="str">
            <v>E50</v>
          </cell>
        </row>
        <row r="4206">
          <cell r="A4206" t="str">
            <v>273935300122</v>
          </cell>
          <cell r="B4206" t="str">
            <v>E50</v>
          </cell>
        </row>
        <row r="4207">
          <cell r="A4207" t="str">
            <v>273935300123</v>
          </cell>
          <cell r="B4207" t="str">
            <v>E50</v>
          </cell>
        </row>
        <row r="4208">
          <cell r="A4208" t="str">
            <v>273935300124</v>
          </cell>
          <cell r="B4208" t="str">
            <v>E50</v>
          </cell>
        </row>
        <row r="4209">
          <cell r="A4209" t="str">
            <v>273935300125</v>
          </cell>
          <cell r="B4209" t="str">
            <v>E50</v>
          </cell>
        </row>
        <row r="4210">
          <cell r="A4210" t="str">
            <v>273935300126</v>
          </cell>
          <cell r="B4210" t="str">
            <v>E50</v>
          </cell>
        </row>
        <row r="4211">
          <cell r="A4211" t="str">
            <v>273935300127</v>
          </cell>
          <cell r="B4211" t="str">
            <v>E50</v>
          </cell>
        </row>
        <row r="4212">
          <cell r="A4212" t="str">
            <v>273935300128</v>
          </cell>
          <cell r="B4212" t="str">
            <v>E50</v>
          </cell>
        </row>
        <row r="4213">
          <cell r="A4213" t="str">
            <v>273935300401</v>
          </cell>
          <cell r="B4213" t="str">
            <v/>
          </cell>
        </row>
        <row r="4214">
          <cell r="A4214" t="str">
            <v>273935300402</v>
          </cell>
          <cell r="B4214" t="str">
            <v/>
          </cell>
        </row>
        <row r="4215">
          <cell r="A4215" t="str">
            <v>273935300403</v>
          </cell>
          <cell r="B4215" t="str">
            <v/>
          </cell>
        </row>
        <row r="4216">
          <cell r="A4216" t="str">
            <v>273935300404</v>
          </cell>
          <cell r="B4216" t="str">
            <v/>
          </cell>
        </row>
        <row r="4217">
          <cell r="A4217" t="str">
            <v>273935300405</v>
          </cell>
          <cell r="B4217" t="str">
            <v/>
          </cell>
        </row>
        <row r="4218">
          <cell r="A4218" t="str">
            <v>273935305001</v>
          </cell>
          <cell r="B4218" t="str">
            <v>E50</v>
          </cell>
        </row>
        <row r="4219">
          <cell r="A4219" t="str">
            <v>273935305002</v>
          </cell>
          <cell r="B4219" t="str">
            <v>E50</v>
          </cell>
        </row>
        <row r="4220">
          <cell r="A4220" t="str">
            <v>273935305101</v>
          </cell>
          <cell r="B4220" t="str">
            <v>E50</v>
          </cell>
        </row>
        <row r="4221">
          <cell r="A4221" t="str">
            <v>273935305102</v>
          </cell>
          <cell r="B4221" t="str">
            <v>E50</v>
          </cell>
        </row>
        <row r="4222">
          <cell r="A4222" t="str">
            <v>273935305103</v>
          </cell>
          <cell r="B4222" t="str">
            <v>E50</v>
          </cell>
        </row>
        <row r="4223">
          <cell r="A4223" t="str">
            <v>273935305104</v>
          </cell>
          <cell r="B4223" t="str">
            <v>E50</v>
          </cell>
        </row>
        <row r="4224">
          <cell r="A4224" t="str">
            <v>273935305105</v>
          </cell>
          <cell r="B4224" t="str">
            <v>E50</v>
          </cell>
        </row>
        <row r="4225">
          <cell r="A4225" t="str">
            <v>273935305401</v>
          </cell>
          <cell r="B4225" t="str">
            <v>E50</v>
          </cell>
        </row>
        <row r="4226">
          <cell r="A4226" t="str">
            <v>273935305402</v>
          </cell>
          <cell r="B4226" t="str">
            <v>E50</v>
          </cell>
        </row>
        <row r="4227">
          <cell r="A4227" t="str">
            <v>273935305403</v>
          </cell>
          <cell r="B4227" t="str">
            <v>E50</v>
          </cell>
        </row>
        <row r="4228">
          <cell r="A4228" t="str">
            <v>273935305404</v>
          </cell>
          <cell r="B4228" t="str">
            <v>E50</v>
          </cell>
        </row>
        <row r="4229">
          <cell r="A4229" t="str">
            <v>273935305405</v>
          </cell>
          <cell r="B4229" t="str">
            <v>E50</v>
          </cell>
        </row>
        <row r="4230">
          <cell r="A4230" t="str">
            <v>273935305406</v>
          </cell>
          <cell r="B4230" t="str">
            <v>E50</v>
          </cell>
        </row>
        <row r="4231">
          <cell r="A4231" t="str">
            <v>273935305407</v>
          </cell>
          <cell r="B4231" t="str">
            <v>E50</v>
          </cell>
        </row>
        <row r="4232">
          <cell r="A4232" t="str">
            <v>273935305408</v>
          </cell>
          <cell r="B4232" t="str">
            <v>E50</v>
          </cell>
        </row>
        <row r="4233">
          <cell r="A4233" t="str">
            <v>273935305409</v>
          </cell>
          <cell r="B4233" t="str">
            <v>E50</v>
          </cell>
        </row>
        <row r="4234">
          <cell r="A4234" t="str">
            <v>273935305410</v>
          </cell>
          <cell r="B4234" t="str">
            <v>E50</v>
          </cell>
        </row>
        <row r="4235">
          <cell r="A4235" t="str">
            <v>273935305411</v>
          </cell>
          <cell r="B4235" t="str">
            <v>E50</v>
          </cell>
        </row>
        <row r="4236">
          <cell r="A4236" t="str">
            <v>273935305412</v>
          </cell>
          <cell r="B4236" t="str">
            <v>E50</v>
          </cell>
        </row>
        <row r="4237">
          <cell r="A4237" t="str">
            <v>273935305413</v>
          </cell>
          <cell r="B4237" t="str">
            <v>E50</v>
          </cell>
        </row>
        <row r="4238">
          <cell r="A4238" t="str">
            <v>273935305414</v>
          </cell>
          <cell r="B4238" t="str">
            <v>E50</v>
          </cell>
        </row>
        <row r="4239">
          <cell r="A4239" t="str">
            <v>273935306101</v>
          </cell>
          <cell r="B4239" t="str">
            <v>E50</v>
          </cell>
        </row>
        <row r="4240">
          <cell r="A4240" t="str">
            <v>273935306102</v>
          </cell>
          <cell r="B4240" t="str">
            <v>E50</v>
          </cell>
        </row>
        <row r="4241">
          <cell r="A4241" t="str">
            <v>273935306501</v>
          </cell>
          <cell r="B4241" t="str">
            <v>E50</v>
          </cell>
        </row>
        <row r="4242">
          <cell r="A4242" t="str">
            <v>273935307701</v>
          </cell>
          <cell r="B4242" t="str">
            <v>E50</v>
          </cell>
        </row>
        <row r="4243">
          <cell r="A4243" t="str">
            <v>273935307702</v>
          </cell>
          <cell r="B4243" t="str">
            <v>E50</v>
          </cell>
        </row>
        <row r="4244">
          <cell r="A4244" t="str">
            <v>273935307703</v>
          </cell>
          <cell r="B4244" t="str">
            <v>E50</v>
          </cell>
        </row>
        <row r="4245">
          <cell r="A4245" t="str">
            <v>273935307704</v>
          </cell>
          <cell r="B4245" t="str">
            <v>E50</v>
          </cell>
        </row>
        <row r="4246">
          <cell r="A4246" t="str">
            <v>273935307901</v>
          </cell>
          <cell r="B4246" t="str">
            <v>E50</v>
          </cell>
        </row>
        <row r="4247">
          <cell r="A4247" t="str">
            <v>273935308001</v>
          </cell>
          <cell r="B4247" t="str">
            <v>E50</v>
          </cell>
        </row>
        <row r="4248">
          <cell r="A4248" t="str">
            <v>273935308002</v>
          </cell>
          <cell r="B4248" t="str">
            <v>E50</v>
          </cell>
        </row>
        <row r="4249">
          <cell r="A4249" t="str">
            <v>273935308201</v>
          </cell>
          <cell r="B4249" t="str">
            <v>E50</v>
          </cell>
        </row>
        <row r="4250">
          <cell r="A4250" t="str">
            <v>273935308202</v>
          </cell>
          <cell r="B4250" t="str">
            <v>E50</v>
          </cell>
        </row>
        <row r="4251">
          <cell r="A4251" t="str">
            <v>273935308203</v>
          </cell>
          <cell r="B4251" t="str">
            <v>E50</v>
          </cell>
        </row>
        <row r="4252">
          <cell r="A4252" t="str">
            <v>273935308204</v>
          </cell>
          <cell r="B4252" t="str">
            <v>E50</v>
          </cell>
        </row>
        <row r="4253">
          <cell r="A4253" t="str">
            <v>273935308301</v>
          </cell>
          <cell r="B4253" t="str">
            <v>E50</v>
          </cell>
        </row>
        <row r="4254">
          <cell r="A4254" t="str">
            <v>273935308302</v>
          </cell>
          <cell r="B4254" t="str">
            <v>E50</v>
          </cell>
        </row>
        <row r="4255">
          <cell r="A4255" t="str">
            <v>273935308303</v>
          </cell>
          <cell r="B4255" t="str">
            <v>E50</v>
          </cell>
        </row>
        <row r="4256">
          <cell r="A4256" t="str">
            <v>273935308304</v>
          </cell>
          <cell r="B4256" t="str">
            <v>E50</v>
          </cell>
        </row>
        <row r="4257">
          <cell r="A4257" t="str">
            <v>273935308305</v>
          </cell>
          <cell r="B4257" t="str">
            <v>E50</v>
          </cell>
        </row>
        <row r="4258">
          <cell r="A4258" t="str">
            <v>273935308306</v>
          </cell>
          <cell r="B4258" t="str">
            <v>E50</v>
          </cell>
        </row>
        <row r="4259">
          <cell r="A4259" t="str">
            <v>273935308307</v>
          </cell>
          <cell r="B4259" t="str">
            <v>E50</v>
          </cell>
        </row>
        <row r="4260">
          <cell r="A4260" t="str">
            <v>273935308308</v>
          </cell>
          <cell r="B4260" t="str">
            <v>E50</v>
          </cell>
        </row>
        <row r="4261">
          <cell r="A4261" t="str">
            <v>273935308309</v>
          </cell>
          <cell r="B4261" t="str">
            <v>E50</v>
          </cell>
        </row>
        <row r="4262">
          <cell r="A4262" t="str">
            <v>273935308310</v>
          </cell>
          <cell r="B4262" t="str">
            <v>E50</v>
          </cell>
        </row>
        <row r="4263">
          <cell r="A4263" t="str">
            <v>273935308311</v>
          </cell>
          <cell r="B4263" t="str">
            <v>E50</v>
          </cell>
        </row>
        <row r="4264">
          <cell r="A4264" t="str">
            <v>273935308312</v>
          </cell>
          <cell r="B4264" t="str">
            <v>E50</v>
          </cell>
        </row>
        <row r="4265">
          <cell r="A4265" t="str">
            <v>273935308313</v>
          </cell>
          <cell r="B4265" t="str">
            <v>E50</v>
          </cell>
        </row>
        <row r="4266">
          <cell r="A4266" t="str">
            <v>273935308314</v>
          </cell>
          <cell r="B4266" t="str">
            <v>E50</v>
          </cell>
        </row>
        <row r="4267">
          <cell r="A4267" t="str">
            <v>273935308601</v>
          </cell>
          <cell r="B4267" t="str">
            <v>E50</v>
          </cell>
        </row>
        <row r="4268">
          <cell r="A4268" t="str">
            <v>273935308602</v>
          </cell>
          <cell r="B4268" t="str">
            <v>E50</v>
          </cell>
        </row>
        <row r="4269">
          <cell r="A4269" t="str">
            <v>273935308603</v>
          </cell>
          <cell r="B4269" t="str">
            <v>E50</v>
          </cell>
        </row>
        <row r="4270">
          <cell r="A4270" t="str">
            <v>273935308604</v>
          </cell>
          <cell r="B4270" t="str">
            <v>E50</v>
          </cell>
        </row>
        <row r="4271">
          <cell r="A4271" t="str">
            <v>273935308605</v>
          </cell>
          <cell r="B4271" t="str">
            <v>E50</v>
          </cell>
        </row>
        <row r="4272">
          <cell r="A4272" t="str">
            <v>273935308606</v>
          </cell>
          <cell r="B4272" t="str">
            <v>E50</v>
          </cell>
        </row>
        <row r="4273">
          <cell r="A4273" t="str">
            <v>273935308607</v>
          </cell>
          <cell r="B4273" t="str">
            <v>E50</v>
          </cell>
        </row>
        <row r="4274">
          <cell r="A4274" t="str">
            <v>273935308608</v>
          </cell>
          <cell r="B4274" t="str">
            <v>E50</v>
          </cell>
        </row>
        <row r="4275">
          <cell r="A4275" t="str">
            <v>273935308609</v>
          </cell>
          <cell r="B4275" t="str">
            <v>E50</v>
          </cell>
        </row>
        <row r="4276">
          <cell r="A4276" t="str">
            <v>273935308610</v>
          </cell>
          <cell r="B4276" t="str">
            <v>E50</v>
          </cell>
        </row>
        <row r="4277">
          <cell r="A4277" t="str">
            <v>273935308611</v>
          </cell>
          <cell r="B4277" t="str">
            <v>E50</v>
          </cell>
        </row>
        <row r="4278">
          <cell r="A4278" t="str">
            <v>273935308612</v>
          </cell>
          <cell r="B4278" t="str">
            <v>E50</v>
          </cell>
        </row>
        <row r="4279">
          <cell r="A4279" t="str">
            <v>273935309201</v>
          </cell>
          <cell r="B4279" t="str">
            <v>E50</v>
          </cell>
        </row>
        <row r="4280">
          <cell r="A4280" t="str">
            <v>273935309202</v>
          </cell>
          <cell r="B4280" t="str">
            <v>E50</v>
          </cell>
        </row>
        <row r="4281">
          <cell r="A4281" t="str">
            <v>273935309203</v>
          </cell>
          <cell r="B4281" t="str">
            <v>E50</v>
          </cell>
        </row>
        <row r="4282">
          <cell r="A4282" t="str">
            <v>273935309204</v>
          </cell>
          <cell r="B4282" t="str">
            <v>E50</v>
          </cell>
        </row>
        <row r="4283">
          <cell r="A4283" t="str">
            <v>273935309205</v>
          </cell>
          <cell r="B4283" t="str">
            <v>E50</v>
          </cell>
        </row>
        <row r="4284">
          <cell r="A4284" t="str">
            <v>273935309206</v>
          </cell>
          <cell r="B4284" t="str">
            <v>E50</v>
          </cell>
        </row>
        <row r="4285">
          <cell r="A4285" t="str">
            <v>273935309207</v>
          </cell>
          <cell r="B4285" t="str">
            <v>E50</v>
          </cell>
        </row>
        <row r="4286">
          <cell r="A4286" t="str">
            <v>273935700401</v>
          </cell>
          <cell r="B4286" t="str">
            <v/>
          </cell>
        </row>
        <row r="4287">
          <cell r="A4287" t="str">
            <v>273935707901</v>
          </cell>
          <cell r="B4287" t="str">
            <v>E50</v>
          </cell>
        </row>
        <row r="4288">
          <cell r="A4288" t="str">
            <v>273935707902</v>
          </cell>
          <cell r="B4288" t="str">
            <v>E50</v>
          </cell>
        </row>
        <row r="4289">
          <cell r="A4289" t="str">
            <v>273935900101</v>
          </cell>
          <cell r="B4289" t="str">
            <v>E50</v>
          </cell>
        </row>
        <row r="4290">
          <cell r="A4290" t="str">
            <v>273935900102</v>
          </cell>
          <cell r="B4290" t="str">
            <v>E50</v>
          </cell>
        </row>
        <row r="4291">
          <cell r="A4291" t="str">
            <v>273935900104</v>
          </cell>
          <cell r="B4291" t="str">
            <v>E50</v>
          </cell>
        </row>
        <row r="4292">
          <cell r="A4292" t="str">
            <v>273935900106</v>
          </cell>
          <cell r="B4292" t="str">
            <v>E50</v>
          </cell>
        </row>
        <row r="4293">
          <cell r="A4293" t="str">
            <v>273935903401</v>
          </cell>
          <cell r="B4293" t="str">
            <v>E50</v>
          </cell>
        </row>
        <row r="4294">
          <cell r="A4294" t="str">
            <v>273935903701</v>
          </cell>
          <cell r="B4294" t="str">
            <v>E50</v>
          </cell>
        </row>
        <row r="4295">
          <cell r="A4295" t="str">
            <v>273935904301</v>
          </cell>
          <cell r="B4295" t="str">
            <v>E50</v>
          </cell>
        </row>
        <row r="4296">
          <cell r="A4296" t="str">
            <v>273935904601</v>
          </cell>
          <cell r="B4296" t="str">
            <v>E50</v>
          </cell>
        </row>
        <row r="4297">
          <cell r="A4297" t="str">
            <v>273935904602</v>
          </cell>
          <cell r="B4297" t="str">
            <v>E50</v>
          </cell>
        </row>
        <row r="4298">
          <cell r="A4298" t="str">
            <v>273935904701</v>
          </cell>
          <cell r="B4298" t="str">
            <v>E50</v>
          </cell>
        </row>
        <row r="4299">
          <cell r="A4299" t="str">
            <v>273935905101</v>
          </cell>
          <cell r="B4299" t="str">
            <v>E50</v>
          </cell>
        </row>
        <row r="4300">
          <cell r="A4300" t="str">
            <v>273935905102</v>
          </cell>
          <cell r="B4300" t="str">
            <v>E50</v>
          </cell>
        </row>
        <row r="4301">
          <cell r="A4301" t="str">
            <v>273935905103</v>
          </cell>
          <cell r="B4301" t="str">
            <v>E50</v>
          </cell>
        </row>
        <row r="4302">
          <cell r="A4302" t="str">
            <v>273935905401</v>
          </cell>
          <cell r="B4302" t="str">
            <v>E50</v>
          </cell>
        </row>
        <row r="4303">
          <cell r="A4303" t="str">
            <v>273935906601</v>
          </cell>
          <cell r="B4303" t="str">
            <v>E50</v>
          </cell>
        </row>
        <row r="4304">
          <cell r="A4304" t="str">
            <v>273935906602</v>
          </cell>
          <cell r="B4304" t="str">
            <v>E50</v>
          </cell>
        </row>
        <row r="4305">
          <cell r="A4305" t="str">
            <v>273935906701</v>
          </cell>
          <cell r="B4305" t="str">
            <v>E50</v>
          </cell>
        </row>
        <row r="4306">
          <cell r="A4306" t="str">
            <v>273935906702</v>
          </cell>
          <cell r="B4306" t="str">
            <v>E50</v>
          </cell>
        </row>
        <row r="4307">
          <cell r="A4307" t="str">
            <v>273935908001</v>
          </cell>
          <cell r="B4307" t="str">
            <v>E50</v>
          </cell>
        </row>
        <row r="4308">
          <cell r="A4308" t="str">
            <v>273935908601</v>
          </cell>
          <cell r="B4308" t="str">
            <v>E50</v>
          </cell>
        </row>
        <row r="4309">
          <cell r="A4309" t="str">
            <v>273935908701</v>
          </cell>
          <cell r="B4309" t="str">
            <v>E50</v>
          </cell>
        </row>
        <row r="4310">
          <cell r="A4310" t="str">
            <v>273935908702</v>
          </cell>
          <cell r="B4310" t="str">
            <v>E50</v>
          </cell>
        </row>
        <row r="4311">
          <cell r="A4311" t="str">
            <v>2751014833L</v>
          </cell>
          <cell r="B4311" t="str">
            <v>E50</v>
          </cell>
        </row>
        <row r="4312">
          <cell r="A4312" t="str">
            <v>2751014833R</v>
          </cell>
          <cell r="B4312" t="str">
            <v>E50</v>
          </cell>
        </row>
        <row r="4313">
          <cell r="A4313" t="str">
            <v>275142300111</v>
          </cell>
          <cell r="B4313" t="str">
            <v>E50</v>
          </cell>
        </row>
        <row r="4314">
          <cell r="A4314" t="str">
            <v>275142300114</v>
          </cell>
          <cell r="B4314" t="str">
            <v>E50</v>
          </cell>
        </row>
        <row r="4315">
          <cell r="A4315" t="str">
            <v>275142300115</v>
          </cell>
          <cell r="B4315" t="str">
            <v>F</v>
          </cell>
        </row>
        <row r="4316">
          <cell r="A4316" t="str">
            <v>275142300116</v>
          </cell>
          <cell r="B4316" t="str">
            <v>F</v>
          </cell>
        </row>
        <row r="4317">
          <cell r="A4317" t="str">
            <v>275142300117</v>
          </cell>
          <cell r="B4317" t="str">
            <v>E50</v>
          </cell>
        </row>
        <row r="4318">
          <cell r="A4318" t="str">
            <v>275142307101</v>
          </cell>
          <cell r="B4318" t="str">
            <v>F</v>
          </cell>
        </row>
        <row r="4319">
          <cell r="A4319" t="str">
            <v>2753013233L</v>
          </cell>
          <cell r="B4319" t="str">
            <v>E50</v>
          </cell>
        </row>
        <row r="4320">
          <cell r="A4320" t="str">
            <v>2753013233R</v>
          </cell>
          <cell r="B4320" t="str">
            <v>E50</v>
          </cell>
        </row>
        <row r="4321">
          <cell r="A4321" t="str">
            <v>275333000101</v>
          </cell>
          <cell r="B4321" t="str">
            <v>E50</v>
          </cell>
        </row>
        <row r="4322">
          <cell r="A4322" t="str">
            <v>275333000102</v>
          </cell>
          <cell r="B4322" t="str">
            <v>E50</v>
          </cell>
        </row>
        <row r="4323">
          <cell r="A4323" t="str">
            <v>275333000103</v>
          </cell>
          <cell r="B4323" t="str">
            <v>E99</v>
          </cell>
        </row>
        <row r="4324">
          <cell r="A4324" t="str">
            <v>275333000104</v>
          </cell>
          <cell r="B4324" t="str">
            <v>E99</v>
          </cell>
        </row>
        <row r="4325">
          <cell r="A4325" t="str">
            <v>275342100101</v>
          </cell>
          <cell r="B4325" t="str">
            <v>F</v>
          </cell>
        </row>
        <row r="4326">
          <cell r="A4326" t="str">
            <v>275342100102</v>
          </cell>
          <cell r="B4326" t="str">
            <v>F</v>
          </cell>
        </row>
        <row r="4327">
          <cell r="A4327" t="str">
            <v>275342100105</v>
          </cell>
          <cell r="B4327" t="str">
            <v>E50</v>
          </cell>
        </row>
        <row r="4328">
          <cell r="A4328" t="str">
            <v>275342100106</v>
          </cell>
          <cell r="B4328" t="str">
            <v>E50</v>
          </cell>
        </row>
        <row r="4329">
          <cell r="A4329" t="str">
            <v>275342403301</v>
          </cell>
          <cell r="B4329" t="str">
            <v>F</v>
          </cell>
        </row>
        <row r="4330">
          <cell r="A4330" t="str">
            <v>2754014233L</v>
          </cell>
          <cell r="B4330" t="str">
            <v>E50</v>
          </cell>
        </row>
        <row r="4331">
          <cell r="A4331" t="str">
            <v>2754014233R</v>
          </cell>
          <cell r="B4331" t="str">
            <v>E50</v>
          </cell>
        </row>
        <row r="4332">
          <cell r="A4332" t="str">
            <v>2754014825L</v>
          </cell>
          <cell r="B4332" t="str">
            <v>E50</v>
          </cell>
        </row>
        <row r="4333">
          <cell r="A4333" t="str">
            <v>2754014833L</v>
          </cell>
          <cell r="B4333" t="str">
            <v>E50</v>
          </cell>
        </row>
        <row r="4334">
          <cell r="A4334" t="str">
            <v>2754014833R</v>
          </cell>
          <cell r="B4334" t="str">
            <v>E50</v>
          </cell>
        </row>
        <row r="4335">
          <cell r="A4335" t="str">
            <v>275433800101</v>
          </cell>
          <cell r="B4335" t="str">
            <v>F</v>
          </cell>
        </row>
        <row r="4336">
          <cell r="A4336" t="str">
            <v>275433806901</v>
          </cell>
          <cell r="B4336" t="str">
            <v>F</v>
          </cell>
        </row>
        <row r="4337">
          <cell r="A4337" t="str">
            <v>275442400101</v>
          </cell>
          <cell r="B4337" t="str">
            <v>F</v>
          </cell>
        </row>
        <row r="4338">
          <cell r="A4338" t="str">
            <v>2763015233R</v>
          </cell>
          <cell r="B4338" t="str">
            <v>E50</v>
          </cell>
        </row>
        <row r="4339">
          <cell r="A4339" t="str">
            <v>276341303303</v>
          </cell>
          <cell r="B4339" t="str">
            <v>F</v>
          </cell>
        </row>
        <row r="4340">
          <cell r="A4340" t="str">
            <v>276341303304</v>
          </cell>
          <cell r="B4340" t="str">
            <v>F</v>
          </cell>
        </row>
        <row r="4341">
          <cell r="A4341" t="str">
            <v>2766015941L</v>
          </cell>
          <cell r="B4341" t="str">
            <v>E50</v>
          </cell>
        </row>
        <row r="4342">
          <cell r="A4342" t="str">
            <v>2766015949L</v>
          </cell>
          <cell r="B4342" t="str">
            <v>E50</v>
          </cell>
        </row>
        <row r="4343">
          <cell r="A4343" t="str">
            <v>276829100001</v>
          </cell>
          <cell r="B4343" t="str">
            <v/>
          </cell>
        </row>
        <row r="4344">
          <cell r="A4344" t="str">
            <v>276842900004</v>
          </cell>
          <cell r="B4344" t="str">
            <v/>
          </cell>
        </row>
        <row r="4345">
          <cell r="A4345" t="str">
            <v>276843700102</v>
          </cell>
          <cell r="B4345" t="str">
            <v>F</v>
          </cell>
        </row>
        <row r="4346">
          <cell r="A4346" t="str">
            <v>276843700103</v>
          </cell>
          <cell r="B4346" t="str">
            <v>E50</v>
          </cell>
        </row>
        <row r="4347">
          <cell r="A4347" t="str">
            <v>276846800001</v>
          </cell>
          <cell r="B4347" t="str">
            <v/>
          </cell>
        </row>
        <row r="4348">
          <cell r="A4348" t="str">
            <v>276846803301</v>
          </cell>
          <cell r="B4348" t="str">
            <v>E50</v>
          </cell>
        </row>
        <row r="4349">
          <cell r="A4349" t="str">
            <v>2771015924R</v>
          </cell>
          <cell r="B4349" t="str">
            <v>E50</v>
          </cell>
        </row>
        <row r="4350">
          <cell r="A4350" t="str">
            <v>2771015958R</v>
          </cell>
          <cell r="B4350" t="str">
            <v>E50</v>
          </cell>
        </row>
        <row r="4351">
          <cell r="A4351" t="str">
            <v>2777015542R</v>
          </cell>
          <cell r="B4351" t="str">
            <v>E50</v>
          </cell>
        </row>
        <row r="4352">
          <cell r="A4352" t="str">
            <v>277742900101</v>
          </cell>
          <cell r="B4352" t="str">
            <v>E50</v>
          </cell>
        </row>
        <row r="4353">
          <cell r="A4353" t="str">
            <v>277842300101</v>
          </cell>
          <cell r="B4353" t="str">
            <v>F</v>
          </cell>
        </row>
        <row r="4354">
          <cell r="A4354" t="str">
            <v>277842300102</v>
          </cell>
          <cell r="B4354" t="str">
            <v>F</v>
          </cell>
        </row>
        <row r="4355">
          <cell r="A4355" t="str">
            <v>278233000001</v>
          </cell>
          <cell r="B4355" t="str">
            <v/>
          </cell>
        </row>
        <row r="4356">
          <cell r="A4356" t="str">
            <v>278233000101</v>
          </cell>
          <cell r="B4356" t="str">
            <v>E99</v>
          </cell>
        </row>
        <row r="4357">
          <cell r="A4357" t="str">
            <v>278242300103</v>
          </cell>
          <cell r="B4357" t="str">
            <v>E50</v>
          </cell>
        </row>
        <row r="4358">
          <cell r="A4358" t="str">
            <v>278242300104</v>
          </cell>
          <cell r="B4358" t="str">
            <v>E50</v>
          </cell>
        </row>
        <row r="4359">
          <cell r="A4359" t="str">
            <v>278242300105</v>
          </cell>
          <cell r="B4359" t="str">
            <v>E50</v>
          </cell>
        </row>
        <row r="4360">
          <cell r="A4360" t="str">
            <v>278242300106</v>
          </cell>
          <cell r="B4360" t="str">
            <v>E50</v>
          </cell>
        </row>
        <row r="4361">
          <cell r="A4361" t="str">
            <v>278242300107</v>
          </cell>
          <cell r="B4361" t="str">
            <v>E50</v>
          </cell>
        </row>
        <row r="4362">
          <cell r="A4362" t="str">
            <v>278242300108</v>
          </cell>
          <cell r="B4362" t="str">
            <v>E50</v>
          </cell>
        </row>
        <row r="4363">
          <cell r="A4363" t="str">
            <v>278242300109</v>
          </cell>
          <cell r="B4363" t="str">
            <v>E50</v>
          </cell>
        </row>
        <row r="4364">
          <cell r="A4364" t="str">
            <v>278242300110</v>
          </cell>
          <cell r="B4364" t="str">
            <v>E50</v>
          </cell>
        </row>
        <row r="4365">
          <cell r="A4365" t="str">
            <v>278242300122</v>
          </cell>
          <cell r="B4365" t="str">
            <v>E50</v>
          </cell>
        </row>
        <row r="4366">
          <cell r="A4366" t="str">
            <v>278242300402</v>
          </cell>
          <cell r="B4366" t="str">
            <v/>
          </cell>
        </row>
        <row r="4367">
          <cell r="A4367" t="str">
            <v>278242303402</v>
          </cell>
          <cell r="B4367" t="str">
            <v>E50</v>
          </cell>
        </row>
        <row r="4368">
          <cell r="A4368" t="str">
            <v>278242303701</v>
          </cell>
          <cell r="B4368" t="str">
            <v>E50</v>
          </cell>
        </row>
        <row r="4369">
          <cell r="A4369" t="str">
            <v>278242303702</v>
          </cell>
          <cell r="B4369" t="str">
            <v>E50</v>
          </cell>
        </row>
        <row r="4370">
          <cell r="A4370" t="str">
            <v>278242307802</v>
          </cell>
          <cell r="B4370" t="str">
            <v>E50</v>
          </cell>
        </row>
        <row r="4371">
          <cell r="A4371" t="str">
            <v>278242903501</v>
          </cell>
          <cell r="B4371" t="str">
            <v>F</v>
          </cell>
        </row>
        <row r="4372">
          <cell r="A4372" t="str">
            <v>278242903502</v>
          </cell>
          <cell r="B4372" t="str">
            <v>F</v>
          </cell>
        </row>
        <row r="4373">
          <cell r="A4373" t="str">
            <v>2786130850R</v>
          </cell>
          <cell r="B4373" t="str">
            <v>E50</v>
          </cell>
        </row>
        <row r="4374">
          <cell r="A4374" t="str">
            <v>279000000006</v>
          </cell>
          <cell r="B4374" t="str">
            <v/>
          </cell>
        </row>
        <row r="4375">
          <cell r="A4375" t="str">
            <v>279001140109</v>
          </cell>
          <cell r="B4375" t="str">
            <v>E50</v>
          </cell>
        </row>
        <row r="4376">
          <cell r="A4376" t="str">
            <v>279009134203</v>
          </cell>
          <cell r="B4376" t="str">
            <v>E50</v>
          </cell>
        </row>
        <row r="4377">
          <cell r="A4377" t="str">
            <v>279009134204</v>
          </cell>
          <cell r="B4377" t="str">
            <v>E50</v>
          </cell>
        </row>
        <row r="4378">
          <cell r="A4378" t="str">
            <v>2790110224R</v>
          </cell>
          <cell r="B4378" t="str">
            <v>E50</v>
          </cell>
        </row>
        <row r="4379">
          <cell r="A4379" t="str">
            <v>279014104201</v>
          </cell>
          <cell r="B4379" t="str">
            <v>E50</v>
          </cell>
        </row>
        <row r="4380">
          <cell r="A4380" t="str">
            <v>279015134201</v>
          </cell>
          <cell r="B4380" t="str">
            <v>E50</v>
          </cell>
        </row>
        <row r="4381">
          <cell r="A4381" t="str">
            <v>279020124201</v>
          </cell>
          <cell r="B4381" t="str">
            <v>E50</v>
          </cell>
        </row>
        <row r="4382">
          <cell r="A4382" t="str">
            <v>279024100107</v>
          </cell>
          <cell r="B4382" t="str">
            <v>E50</v>
          </cell>
        </row>
        <row r="4383">
          <cell r="A4383" t="str">
            <v>279024100114</v>
          </cell>
          <cell r="B4383" t="str">
            <v>E50</v>
          </cell>
        </row>
        <row r="4384">
          <cell r="A4384" t="str">
            <v>279024100118</v>
          </cell>
          <cell r="B4384" t="str">
            <v>E50</v>
          </cell>
        </row>
        <row r="4385">
          <cell r="A4385" t="str">
            <v>279024100119</v>
          </cell>
          <cell r="B4385" t="str">
            <v>E50</v>
          </cell>
        </row>
        <row r="4386">
          <cell r="A4386" t="str">
            <v>279024100120</v>
          </cell>
          <cell r="B4386" t="str">
            <v>E50</v>
          </cell>
        </row>
        <row r="4387">
          <cell r="A4387" t="str">
            <v>279024100125</v>
          </cell>
          <cell r="B4387" t="str">
            <v>E50</v>
          </cell>
        </row>
        <row r="4388">
          <cell r="A4388" t="str">
            <v>279024100126</v>
          </cell>
          <cell r="B4388" t="str">
            <v>E50</v>
          </cell>
        </row>
        <row r="4389">
          <cell r="A4389" t="str">
            <v>279024100127</v>
          </cell>
          <cell r="B4389" t="str">
            <v>E50</v>
          </cell>
        </row>
        <row r="4390">
          <cell r="A4390" t="str">
            <v>279024100128</v>
          </cell>
          <cell r="B4390" t="str">
            <v>E50</v>
          </cell>
        </row>
        <row r="4391">
          <cell r="A4391" t="str">
            <v>279024100131</v>
          </cell>
          <cell r="B4391" t="str">
            <v>E50</v>
          </cell>
        </row>
        <row r="4392">
          <cell r="A4392" t="str">
            <v>279024103205</v>
          </cell>
          <cell r="B4392" t="str">
            <v>E50</v>
          </cell>
        </row>
        <row r="4393">
          <cell r="A4393" t="str">
            <v>279024107102</v>
          </cell>
          <cell r="B4393" t="str">
            <v>E50</v>
          </cell>
        </row>
        <row r="4394">
          <cell r="A4394" t="str">
            <v>279024108204</v>
          </cell>
          <cell r="B4394" t="str">
            <v>E50</v>
          </cell>
        </row>
        <row r="4395">
          <cell r="A4395" t="str">
            <v>279050100402</v>
          </cell>
          <cell r="B4395" t="str">
            <v/>
          </cell>
        </row>
        <row r="4396">
          <cell r="A4396" t="str">
            <v>279050104201</v>
          </cell>
          <cell r="B4396" t="str">
            <v>E50</v>
          </cell>
        </row>
        <row r="4397">
          <cell r="A4397" t="str">
            <v>279050104202</v>
          </cell>
          <cell r="B4397" t="str">
            <v>E50</v>
          </cell>
        </row>
        <row r="4398">
          <cell r="A4398" t="str">
            <v>279050104203</v>
          </cell>
          <cell r="B4398" t="str">
            <v>E50</v>
          </cell>
        </row>
        <row r="4399">
          <cell r="A4399" t="str">
            <v>279050104204</v>
          </cell>
          <cell r="B4399" t="str">
            <v>E50</v>
          </cell>
        </row>
        <row r="4400">
          <cell r="A4400" t="str">
            <v>279050104205</v>
          </cell>
          <cell r="B4400" t="str">
            <v>E50</v>
          </cell>
        </row>
        <row r="4401">
          <cell r="A4401" t="str">
            <v>279050104206</v>
          </cell>
          <cell r="B4401" t="str">
            <v>E50</v>
          </cell>
        </row>
        <row r="4402">
          <cell r="A4402" t="str">
            <v>279050105810</v>
          </cell>
          <cell r="B4402" t="str">
            <v>E50</v>
          </cell>
        </row>
        <row r="4403">
          <cell r="A4403" t="str">
            <v>279101153802</v>
          </cell>
          <cell r="B4403" t="str">
            <v>E50</v>
          </cell>
        </row>
        <row r="4404">
          <cell r="A4404" t="str">
            <v>279200000001</v>
          </cell>
          <cell r="B4404" t="str">
            <v/>
          </cell>
        </row>
        <row r="4405">
          <cell r="A4405" t="str">
            <v>279200000002</v>
          </cell>
          <cell r="B4405" t="str">
            <v/>
          </cell>
        </row>
        <row r="4406">
          <cell r="A4406" t="str">
            <v>279207144201</v>
          </cell>
          <cell r="B4406" t="str">
            <v>E50</v>
          </cell>
        </row>
        <row r="4407">
          <cell r="A4407" t="str">
            <v>279209136303</v>
          </cell>
          <cell r="B4407" t="str">
            <v>E50</v>
          </cell>
        </row>
        <row r="4408">
          <cell r="A4408" t="str">
            <v>2792110124R</v>
          </cell>
          <cell r="B4408" t="str">
            <v>E50</v>
          </cell>
        </row>
        <row r="4409">
          <cell r="A4409" t="str">
            <v>279224100101</v>
          </cell>
          <cell r="B4409" t="str">
            <v>E50</v>
          </cell>
        </row>
        <row r="4410">
          <cell r="A4410" t="str">
            <v>280532107116</v>
          </cell>
          <cell r="B4410" t="str">
            <v>F</v>
          </cell>
        </row>
        <row r="4411">
          <cell r="A4411" t="str">
            <v>280532400104</v>
          </cell>
          <cell r="B4411" t="str">
            <v>F</v>
          </cell>
        </row>
        <row r="4412">
          <cell r="A4412" t="str">
            <v>280532400105</v>
          </cell>
          <cell r="B4412" t="str">
            <v>F</v>
          </cell>
        </row>
        <row r="4413">
          <cell r="A4413" t="str">
            <v>280532400106</v>
          </cell>
          <cell r="B4413" t="str">
            <v>F</v>
          </cell>
        </row>
        <row r="4414">
          <cell r="A4414" t="str">
            <v>280532403501</v>
          </cell>
          <cell r="B4414" t="str">
            <v>F</v>
          </cell>
        </row>
        <row r="4415">
          <cell r="A4415" t="str">
            <v>280532407106</v>
          </cell>
          <cell r="B4415" t="str">
            <v>F</v>
          </cell>
        </row>
        <row r="4416">
          <cell r="A4416" t="str">
            <v>280532407107</v>
          </cell>
          <cell r="B4416" t="str">
            <v>F</v>
          </cell>
        </row>
        <row r="4417">
          <cell r="A4417" t="str">
            <v>280532407108</v>
          </cell>
          <cell r="B4417" t="str">
            <v>F</v>
          </cell>
        </row>
        <row r="4418">
          <cell r="A4418" t="str">
            <v>280532407109</v>
          </cell>
          <cell r="B4418" t="str">
            <v>F</v>
          </cell>
        </row>
        <row r="4419">
          <cell r="A4419" t="str">
            <v>280532407110</v>
          </cell>
          <cell r="B4419" t="str">
            <v>F</v>
          </cell>
        </row>
        <row r="4420">
          <cell r="A4420" t="str">
            <v>280532407111</v>
          </cell>
          <cell r="B4420" t="str">
            <v>F</v>
          </cell>
        </row>
        <row r="4421">
          <cell r="A4421" t="str">
            <v>280532407112</v>
          </cell>
          <cell r="B4421" t="str">
            <v>F</v>
          </cell>
        </row>
        <row r="4422">
          <cell r="A4422" t="str">
            <v>280532407113</v>
          </cell>
          <cell r="B4422" t="str">
            <v>F</v>
          </cell>
        </row>
        <row r="4423">
          <cell r="A4423" t="str">
            <v>280532407123</v>
          </cell>
          <cell r="B4423" t="str">
            <v>F</v>
          </cell>
        </row>
        <row r="4424">
          <cell r="A4424" t="str">
            <v>2821013840R</v>
          </cell>
          <cell r="B4424" t="str">
            <v>E50</v>
          </cell>
        </row>
        <row r="4425">
          <cell r="A4425" t="str">
            <v>282140100103</v>
          </cell>
          <cell r="B4425" t="str">
            <v>E50</v>
          </cell>
        </row>
        <row r="4426">
          <cell r="A4426" t="str">
            <v>282140100105</v>
          </cell>
          <cell r="B4426" t="str">
            <v>E50</v>
          </cell>
        </row>
        <row r="4427">
          <cell r="A4427" t="str">
            <v>282140106701</v>
          </cell>
          <cell r="B4427" t="str">
            <v>E50</v>
          </cell>
        </row>
        <row r="4428">
          <cell r="A4428" t="str">
            <v>3122621063</v>
          </cell>
          <cell r="B4428" t="str">
            <v>F</v>
          </cell>
        </row>
        <row r="4429">
          <cell r="A4429" t="str">
            <v>3122621545</v>
          </cell>
          <cell r="B4429" t="str">
            <v>F</v>
          </cell>
        </row>
        <row r="4430">
          <cell r="A4430" t="str">
            <v>3123301044</v>
          </cell>
          <cell r="B4430" t="str">
            <v>F</v>
          </cell>
        </row>
        <row r="4431">
          <cell r="A4431" t="str">
            <v>3123301283</v>
          </cell>
          <cell r="B4431" t="str">
            <v>E99</v>
          </cell>
        </row>
        <row r="4432">
          <cell r="A4432" t="str">
            <v>3123311021</v>
          </cell>
          <cell r="B4432" t="str">
            <v>F</v>
          </cell>
        </row>
        <row r="4433">
          <cell r="A4433" t="str">
            <v>3123311073</v>
          </cell>
          <cell r="B4433" t="str">
            <v>F</v>
          </cell>
        </row>
        <row r="4434">
          <cell r="A4434" t="str">
            <v>3123311173</v>
          </cell>
          <cell r="B4434" t="str">
            <v>F</v>
          </cell>
        </row>
        <row r="4435">
          <cell r="A4435" t="str">
            <v>3123311286</v>
          </cell>
          <cell r="B4435" t="str">
            <v>F</v>
          </cell>
        </row>
        <row r="4436">
          <cell r="A4436" t="str">
            <v>3123320059</v>
          </cell>
          <cell r="B4436" t="str">
            <v>F</v>
          </cell>
        </row>
        <row r="4437">
          <cell r="A4437" t="str">
            <v>3123321073</v>
          </cell>
          <cell r="B4437" t="str">
            <v>F</v>
          </cell>
        </row>
        <row r="4438">
          <cell r="A4438" t="str">
            <v>3123381005</v>
          </cell>
          <cell r="B4438" t="str">
            <v>F30</v>
          </cell>
        </row>
        <row r="4439">
          <cell r="A4439" t="str">
            <v>3123381006</v>
          </cell>
          <cell r="B4439" t="str">
            <v>F30</v>
          </cell>
        </row>
        <row r="4440">
          <cell r="A4440" t="str">
            <v>3123501090</v>
          </cell>
          <cell r="B4440" t="str">
            <v>E50</v>
          </cell>
        </row>
        <row r="4441">
          <cell r="A4441" t="str">
            <v>3123511065</v>
          </cell>
          <cell r="B4441" t="str">
            <v>F</v>
          </cell>
        </row>
        <row r="4442">
          <cell r="A4442" t="str">
            <v>3123511068</v>
          </cell>
          <cell r="B4442" t="str">
            <v>F</v>
          </cell>
        </row>
        <row r="4443">
          <cell r="A4443" t="str">
            <v>3123511080</v>
          </cell>
          <cell r="B4443" t="str">
            <v>F</v>
          </cell>
        </row>
        <row r="4444">
          <cell r="A4444" t="str">
            <v>3123511085</v>
          </cell>
          <cell r="B4444" t="str">
            <v>F</v>
          </cell>
        </row>
        <row r="4445">
          <cell r="A4445" t="str">
            <v>3123511115</v>
          </cell>
          <cell r="B4445" t="str">
            <v>F</v>
          </cell>
        </row>
        <row r="4446">
          <cell r="A4446" t="str">
            <v>3123511121</v>
          </cell>
          <cell r="B4446" t="str">
            <v>F</v>
          </cell>
        </row>
        <row r="4447">
          <cell r="A4447" t="str">
            <v>3123511174</v>
          </cell>
          <cell r="B4447" t="str">
            <v>F</v>
          </cell>
        </row>
        <row r="4448">
          <cell r="A4448" t="str">
            <v>3123511311</v>
          </cell>
          <cell r="B4448" t="str">
            <v>E50</v>
          </cell>
        </row>
        <row r="4449">
          <cell r="A4449" t="str">
            <v>3123531049</v>
          </cell>
          <cell r="B4449" t="str">
            <v>F</v>
          </cell>
        </row>
        <row r="4450">
          <cell r="A4450" t="str">
            <v>3123531062</v>
          </cell>
          <cell r="B4450" t="str">
            <v>F</v>
          </cell>
        </row>
        <row r="4451">
          <cell r="A4451" t="str">
            <v>3123531076</v>
          </cell>
          <cell r="B4451" t="str">
            <v>F</v>
          </cell>
        </row>
        <row r="4452">
          <cell r="A4452" t="str">
            <v>3123531125</v>
          </cell>
          <cell r="B4452" t="str">
            <v>F</v>
          </cell>
        </row>
        <row r="4453">
          <cell r="A4453" t="str">
            <v>3123531162</v>
          </cell>
          <cell r="B4453" t="str">
            <v>F</v>
          </cell>
        </row>
        <row r="4454">
          <cell r="A4454" t="str">
            <v>3123531173</v>
          </cell>
          <cell r="B4454" t="str">
            <v>F</v>
          </cell>
        </row>
        <row r="4455">
          <cell r="A4455" t="str">
            <v>3123531224</v>
          </cell>
          <cell r="B4455" t="str">
            <v>F</v>
          </cell>
        </row>
        <row r="4456">
          <cell r="A4456" t="str">
            <v>3123531262</v>
          </cell>
          <cell r="B4456" t="str">
            <v>F</v>
          </cell>
        </row>
        <row r="4457">
          <cell r="A4457" t="str">
            <v>3123531352</v>
          </cell>
          <cell r="B4457" t="str">
            <v>F</v>
          </cell>
        </row>
        <row r="4458">
          <cell r="A4458" t="str">
            <v>3123531362</v>
          </cell>
          <cell r="B4458" t="str">
            <v>F</v>
          </cell>
        </row>
        <row r="4459">
          <cell r="A4459" t="str">
            <v>3123531406</v>
          </cell>
          <cell r="B4459" t="str">
            <v>F</v>
          </cell>
        </row>
        <row r="4460">
          <cell r="A4460" t="str">
            <v>3123531452</v>
          </cell>
          <cell r="B4460" t="str">
            <v>F</v>
          </cell>
        </row>
        <row r="4461">
          <cell r="A4461" t="str">
            <v>3123531462</v>
          </cell>
          <cell r="B4461" t="str">
            <v>F</v>
          </cell>
        </row>
        <row r="4462">
          <cell r="A4462" t="str">
            <v>3123531562</v>
          </cell>
          <cell r="B4462" t="str">
            <v>F</v>
          </cell>
        </row>
        <row r="4463">
          <cell r="A4463" t="str">
            <v>3123531662</v>
          </cell>
          <cell r="B4463" t="str">
            <v>F</v>
          </cell>
        </row>
        <row r="4464">
          <cell r="A4464" t="str">
            <v>3123533252</v>
          </cell>
          <cell r="B4464" t="str">
            <v>F</v>
          </cell>
        </row>
        <row r="4465">
          <cell r="A4465" t="str">
            <v>3123533310</v>
          </cell>
          <cell r="B4465" t="str">
            <v>E50</v>
          </cell>
        </row>
        <row r="4466">
          <cell r="A4466" t="str">
            <v>3123560126</v>
          </cell>
          <cell r="B4466" t="str">
            <v>F</v>
          </cell>
        </row>
        <row r="4467">
          <cell r="A4467" t="str">
            <v>3123571082</v>
          </cell>
          <cell r="B4467" t="str">
            <v>F</v>
          </cell>
        </row>
        <row r="4468">
          <cell r="A4468" t="str">
            <v>3124201338</v>
          </cell>
          <cell r="B4468" t="str">
            <v>F</v>
          </cell>
        </row>
        <row r="4469">
          <cell r="A4469" t="str">
            <v>3124211068</v>
          </cell>
          <cell r="B4469" t="str">
            <v>F</v>
          </cell>
        </row>
        <row r="4470">
          <cell r="A4470" t="str">
            <v>3124211073</v>
          </cell>
          <cell r="B4470" t="str">
            <v>F</v>
          </cell>
        </row>
        <row r="4471">
          <cell r="A4471" t="str">
            <v>3124211192</v>
          </cell>
          <cell r="B4471" t="str">
            <v>F</v>
          </cell>
        </row>
        <row r="4472">
          <cell r="A4472" t="str">
            <v>3124231051</v>
          </cell>
          <cell r="B4472" t="str">
            <v>F</v>
          </cell>
        </row>
        <row r="4473">
          <cell r="A4473" t="str">
            <v>3124231089</v>
          </cell>
          <cell r="B4473" t="str">
            <v>F</v>
          </cell>
        </row>
        <row r="4474">
          <cell r="A4474" t="str">
            <v>3124231123</v>
          </cell>
          <cell r="B4474" t="str">
            <v>F</v>
          </cell>
        </row>
        <row r="4475">
          <cell r="A4475" t="str">
            <v>3124231174</v>
          </cell>
          <cell r="B4475" t="str">
            <v>F</v>
          </cell>
        </row>
        <row r="4476">
          <cell r="A4476" t="str">
            <v>3124231189</v>
          </cell>
          <cell r="B4476" t="str">
            <v>F</v>
          </cell>
        </row>
        <row r="4477">
          <cell r="A4477" t="str">
            <v>3124231219</v>
          </cell>
          <cell r="B4477" t="str">
            <v>F</v>
          </cell>
        </row>
        <row r="4478">
          <cell r="A4478" t="str">
            <v>3124231223</v>
          </cell>
          <cell r="B4478" t="str">
            <v>F</v>
          </cell>
        </row>
        <row r="4479">
          <cell r="A4479" t="str">
            <v>3124231342</v>
          </cell>
          <cell r="B4479" t="str">
            <v>F</v>
          </cell>
        </row>
        <row r="4480">
          <cell r="A4480" t="str">
            <v>3124231418</v>
          </cell>
          <cell r="B4480" t="str">
            <v>F</v>
          </cell>
        </row>
        <row r="4481">
          <cell r="A4481" t="str">
            <v>3124231453</v>
          </cell>
          <cell r="B4481" t="str">
            <v>F</v>
          </cell>
        </row>
        <row r="4482">
          <cell r="A4482" t="str">
            <v>3124231594</v>
          </cell>
          <cell r="B4482" t="str">
            <v>F</v>
          </cell>
        </row>
        <row r="4483">
          <cell r="A4483" t="str">
            <v>3124231718</v>
          </cell>
          <cell r="B4483" t="str">
            <v>F</v>
          </cell>
        </row>
        <row r="4484">
          <cell r="A4484" t="str">
            <v>3124232105</v>
          </cell>
          <cell r="B4484" t="str">
            <v>F</v>
          </cell>
        </row>
        <row r="4485">
          <cell r="A4485" t="str">
            <v>3124232192</v>
          </cell>
          <cell r="B4485" t="str">
            <v>F</v>
          </cell>
        </row>
        <row r="4486">
          <cell r="A4486" t="str">
            <v>3124232205</v>
          </cell>
          <cell r="B4486" t="str">
            <v>F</v>
          </cell>
        </row>
        <row r="4487">
          <cell r="A4487" t="str">
            <v>3124261550</v>
          </cell>
          <cell r="B4487" t="str">
            <v>F</v>
          </cell>
        </row>
        <row r="4488">
          <cell r="A4488" t="str">
            <v>3124261812</v>
          </cell>
          <cell r="B4488" t="str">
            <v>F30</v>
          </cell>
        </row>
        <row r="4489">
          <cell r="A4489" t="str">
            <v>3124261912</v>
          </cell>
          <cell r="B4489" t="str">
            <v>F30</v>
          </cell>
        </row>
        <row r="4490">
          <cell r="A4490" t="str">
            <v>3124271196</v>
          </cell>
          <cell r="B4490" t="str">
            <v>E50</v>
          </cell>
        </row>
        <row r="4491">
          <cell r="A4491" t="str">
            <v>3124281026</v>
          </cell>
          <cell r="B4491" t="str">
            <v>F</v>
          </cell>
        </row>
        <row r="4492">
          <cell r="A4492" t="str">
            <v>3129900096</v>
          </cell>
          <cell r="B4492" t="str">
            <v>F</v>
          </cell>
        </row>
        <row r="4493">
          <cell r="A4493" t="str">
            <v>3129900301</v>
          </cell>
          <cell r="B4493" t="str">
            <v>F</v>
          </cell>
        </row>
        <row r="4494">
          <cell r="A4494" t="str">
            <v>3129901705</v>
          </cell>
          <cell r="B4494" t="str">
            <v>F</v>
          </cell>
        </row>
        <row r="4495">
          <cell r="A4495" t="str">
            <v>3129901740</v>
          </cell>
          <cell r="B4495" t="str">
            <v>F</v>
          </cell>
        </row>
        <row r="4496">
          <cell r="A4496" t="str">
            <v>3129933801</v>
          </cell>
          <cell r="B4496" t="str">
            <v>F</v>
          </cell>
        </row>
        <row r="4497">
          <cell r="A4497" t="str">
            <v>3129933901</v>
          </cell>
          <cell r="B4497" t="str">
            <v>F</v>
          </cell>
        </row>
        <row r="4498">
          <cell r="A4498" t="str">
            <v>3129934901</v>
          </cell>
          <cell r="B4498" t="str">
            <v>F</v>
          </cell>
        </row>
        <row r="4499">
          <cell r="A4499" t="str">
            <v>3129941201</v>
          </cell>
          <cell r="B4499" t="str">
            <v>F</v>
          </cell>
        </row>
        <row r="4500">
          <cell r="A4500" t="str">
            <v>3129970581</v>
          </cell>
          <cell r="B4500" t="str">
            <v>F</v>
          </cell>
        </row>
        <row r="4501">
          <cell r="A4501" t="str">
            <v>3129971002</v>
          </cell>
          <cell r="B4501" t="str">
            <v>F</v>
          </cell>
        </row>
        <row r="4502">
          <cell r="A4502" t="str">
            <v>3159900051</v>
          </cell>
          <cell r="B4502" t="str">
            <v>F</v>
          </cell>
        </row>
        <row r="4503">
          <cell r="A4503" t="str">
            <v>3213320249</v>
          </cell>
          <cell r="B4503" t="str">
            <v>F</v>
          </cell>
        </row>
        <row r="4504">
          <cell r="A4504" t="str">
            <v>3213320362</v>
          </cell>
          <cell r="B4504" t="str">
            <v>F</v>
          </cell>
        </row>
        <row r="4505">
          <cell r="A4505" t="str">
            <v>3213320462</v>
          </cell>
          <cell r="B4505" t="str">
            <v>F</v>
          </cell>
        </row>
        <row r="4506">
          <cell r="A4506" t="str">
            <v>3213321162</v>
          </cell>
          <cell r="B4506" t="str">
            <v>F</v>
          </cell>
        </row>
        <row r="4507">
          <cell r="A4507" t="str">
            <v>3213321262</v>
          </cell>
          <cell r="B4507" t="str">
            <v>F</v>
          </cell>
        </row>
        <row r="4508">
          <cell r="A4508" t="str">
            <v>3213340051</v>
          </cell>
          <cell r="B4508" t="str">
            <v>F</v>
          </cell>
        </row>
        <row r="4509">
          <cell r="A4509" t="str">
            <v>3213340115</v>
          </cell>
          <cell r="B4509" t="str">
            <v>F</v>
          </cell>
        </row>
        <row r="4510">
          <cell r="A4510" t="str">
            <v>3213340215</v>
          </cell>
          <cell r="B4510" t="str">
            <v>F</v>
          </cell>
        </row>
        <row r="4511">
          <cell r="A4511" t="str">
            <v>3213510073</v>
          </cell>
          <cell r="B4511" t="str">
            <v>F</v>
          </cell>
        </row>
        <row r="4512">
          <cell r="A4512" t="str">
            <v>3213530025</v>
          </cell>
          <cell r="B4512" t="str">
            <v>F</v>
          </cell>
        </row>
        <row r="4513">
          <cell r="A4513" t="str">
            <v>3213530062</v>
          </cell>
          <cell r="B4513" t="str">
            <v>F</v>
          </cell>
        </row>
        <row r="4514">
          <cell r="A4514" t="str">
            <v>3213530162</v>
          </cell>
          <cell r="B4514" t="str">
            <v>F</v>
          </cell>
        </row>
        <row r="4515">
          <cell r="A4515" t="str">
            <v>3213530220</v>
          </cell>
          <cell r="B4515" t="str">
            <v>F</v>
          </cell>
        </row>
        <row r="4516">
          <cell r="A4516" t="str">
            <v>3213530262</v>
          </cell>
          <cell r="B4516" t="str">
            <v>F</v>
          </cell>
        </row>
        <row r="4517">
          <cell r="A4517" t="str">
            <v>3213530362</v>
          </cell>
          <cell r="B4517" t="str">
            <v>F</v>
          </cell>
        </row>
        <row r="4518">
          <cell r="A4518" t="str">
            <v>3213530662</v>
          </cell>
          <cell r="B4518" t="str">
            <v>F</v>
          </cell>
        </row>
        <row r="4519">
          <cell r="A4519" t="str">
            <v>3213560026</v>
          </cell>
          <cell r="B4519" t="str">
            <v>F</v>
          </cell>
        </row>
        <row r="4520">
          <cell r="A4520" t="str">
            <v>3213560051</v>
          </cell>
          <cell r="B4520" t="str">
            <v>F</v>
          </cell>
        </row>
        <row r="4521">
          <cell r="A4521" t="str">
            <v>3213560173</v>
          </cell>
          <cell r="B4521" t="str">
            <v>F</v>
          </cell>
        </row>
        <row r="4522">
          <cell r="A4522" t="str">
            <v>3213570082</v>
          </cell>
          <cell r="B4522" t="str">
            <v>F</v>
          </cell>
        </row>
        <row r="4523">
          <cell r="A4523" t="str">
            <v>3214210160</v>
          </cell>
          <cell r="B4523" t="str">
            <v>F</v>
          </cell>
        </row>
        <row r="4524">
          <cell r="A4524" t="str">
            <v>3214230020</v>
          </cell>
          <cell r="B4524" t="str">
            <v>F</v>
          </cell>
        </row>
        <row r="4525">
          <cell r="A4525" t="str">
            <v>3214230117</v>
          </cell>
          <cell r="B4525" t="str">
            <v>F</v>
          </cell>
        </row>
        <row r="4526">
          <cell r="A4526" t="str">
            <v>3219900096</v>
          </cell>
          <cell r="B4526" t="str">
            <v>F</v>
          </cell>
        </row>
        <row r="4527">
          <cell r="A4527" t="str">
            <v>3222620045</v>
          </cell>
          <cell r="B4527" t="str">
            <v>E50</v>
          </cell>
        </row>
        <row r="4528">
          <cell r="A4528" t="str">
            <v>3223300435</v>
          </cell>
          <cell r="B4528" t="str">
            <v>E50</v>
          </cell>
        </row>
        <row r="4529">
          <cell r="A4529" t="str">
            <v>3223300535</v>
          </cell>
          <cell r="B4529" t="str">
            <v>E50</v>
          </cell>
        </row>
        <row r="4530">
          <cell r="A4530" t="str">
            <v>3223301116</v>
          </cell>
          <cell r="B4530" t="str">
            <v>E50</v>
          </cell>
        </row>
        <row r="4531">
          <cell r="A4531" t="str">
            <v>3223301216</v>
          </cell>
          <cell r="B4531" t="str">
            <v>E50</v>
          </cell>
        </row>
        <row r="4532">
          <cell r="A4532" t="str">
            <v>3223301401</v>
          </cell>
          <cell r="B4532" t="str">
            <v>E50</v>
          </cell>
        </row>
        <row r="4533">
          <cell r="A4533" t="str">
            <v>3223301501</v>
          </cell>
          <cell r="B4533" t="str">
            <v>E50</v>
          </cell>
        </row>
        <row r="4534">
          <cell r="A4534" t="str">
            <v>3223302901</v>
          </cell>
          <cell r="B4534" t="str">
            <v>E50</v>
          </cell>
        </row>
        <row r="4535">
          <cell r="A4535" t="str">
            <v>3223310080</v>
          </cell>
          <cell r="B4535" t="str">
            <v>F</v>
          </cell>
        </row>
        <row r="4536">
          <cell r="A4536" t="str">
            <v>3223310351</v>
          </cell>
          <cell r="B4536" t="str">
            <v>F</v>
          </cell>
        </row>
        <row r="4537">
          <cell r="A4537" t="str">
            <v>3223310613</v>
          </cell>
          <cell r="B4537" t="str">
            <v>E50</v>
          </cell>
        </row>
        <row r="4538">
          <cell r="A4538" t="str">
            <v>3223310713</v>
          </cell>
          <cell r="B4538" t="str">
            <v>E50</v>
          </cell>
        </row>
        <row r="4539">
          <cell r="A4539" t="str">
            <v>3223320816</v>
          </cell>
          <cell r="B4539" t="str">
            <v>F30</v>
          </cell>
        </row>
        <row r="4540">
          <cell r="A4540" t="str">
            <v>3223320916</v>
          </cell>
          <cell r="B4540" t="str">
            <v>F30</v>
          </cell>
        </row>
        <row r="4541">
          <cell r="A4541" t="str">
            <v>3223340201</v>
          </cell>
          <cell r="B4541" t="str">
            <v>E50</v>
          </cell>
        </row>
        <row r="4542">
          <cell r="A4542" t="str">
            <v>3223370030</v>
          </cell>
          <cell r="B4542" t="str">
            <v>F</v>
          </cell>
        </row>
        <row r="4543">
          <cell r="A4543" t="str">
            <v>3223370051</v>
          </cell>
          <cell r="B4543" t="str">
            <v>F</v>
          </cell>
        </row>
        <row r="4544">
          <cell r="A4544" t="str">
            <v>3223370062</v>
          </cell>
          <cell r="B4544" t="str">
            <v>F</v>
          </cell>
        </row>
        <row r="4545">
          <cell r="A4545" t="str">
            <v>3223370074</v>
          </cell>
          <cell r="B4545" t="str">
            <v>F</v>
          </cell>
        </row>
        <row r="4546">
          <cell r="A4546" t="str">
            <v>3223370118</v>
          </cell>
          <cell r="B4546" t="str">
            <v>E99</v>
          </cell>
        </row>
        <row r="4547">
          <cell r="A4547" t="str">
            <v>3223370180</v>
          </cell>
          <cell r="B4547" t="str">
            <v>F</v>
          </cell>
        </row>
        <row r="4548">
          <cell r="A4548" t="str">
            <v>3223370217</v>
          </cell>
          <cell r="B4548" t="str">
            <v>E99</v>
          </cell>
        </row>
        <row r="4549">
          <cell r="A4549" t="str">
            <v>3223370280</v>
          </cell>
          <cell r="B4549" t="str">
            <v>F</v>
          </cell>
        </row>
        <row r="4550">
          <cell r="A4550" t="str">
            <v>3223370380</v>
          </cell>
          <cell r="B4550" t="str">
            <v>F</v>
          </cell>
        </row>
        <row r="4551">
          <cell r="A4551" t="str">
            <v>3223370411</v>
          </cell>
          <cell r="B4551" t="str">
            <v>F</v>
          </cell>
        </row>
        <row r="4552">
          <cell r="A4552" t="str">
            <v>3223370417</v>
          </cell>
          <cell r="B4552" t="str">
            <v>F30</v>
          </cell>
        </row>
        <row r="4553">
          <cell r="A4553" t="str">
            <v>3223370511</v>
          </cell>
          <cell r="B4553" t="str">
            <v>F</v>
          </cell>
        </row>
        <row r="4554">
          <cell r="A4554" t="str">
            <v>3223370801</v>
          </cell>
          <cell r="B4554" t="str">
            <v>E50</v>
          </cell>
        </row>
        <row r="4555">
          <cell r="A4555" t="str">
            <v>3223370901</v>
          </cell>
          <cell r="B4555" t="str">
            <v>E50</v>
          </cell>
        </row>
        <row r="4556">
          <cell r="A4556" t="str">
            <v>3223372001</v>
          </cell>
          <cell r="B4556" t="str">
            <v>E50</v>
          </cell>
        </row>
        <row r="4557">
          <cell r="A4557" t="str">
            <v>3223501139</v>
          </cell>
          <cell r="B4557" t="str">
            <v>E99</v>
          </cell>
        </row>
        <row r="4558">
          <cell r="A4558" t="str">
            <v>3223510080</v>
          </cell>
          <cell r="B4558" t="str">
            <v>F</v>
          </cell>
        </row>
        <row r="4559">
          <cell r="A4559" t="str">
            <v>3223510171</v>
          </cell>
          <cell r="B4559" t="str">
            <v>F</v>
          </cell>
        </row>
        <row r="4560">
          <cell r="A4560" t="str">
            <v>3223510311</v>
          </cell>
          <cell r="B4560" t="str">
            <v>F</v>
          </cell>
        </row>
        <row r="4561">
          <cell r="A4561" t="str">
            <v>3223510411</v>
          </cell>
          <cell r="B4561" t="str">
            <v>F</v>
          </cell>
        </row>
        <row r="4562">
          <cell r="A4562" t="str">
            <v>3223530049</v>
          </cell>
          <cell r="B4562" t="str">
            <v>F</v>
          </cell>
        </row>
        <row r="4563">
          <cell r="A4563" t="str">
            <v>3223530051</v>
          </cell>
          <cell r="B4563" t="str">
            <v>F</v>
          </cell>
        </row>
        <row r="4564">
          <cell r="A4564" t="str">
            <v>3223530073</v>
          </cell>
          <cell r="B4564" t="str">
            <v>F</v>
          </cell>
        </row>
        <row r="4565">
          <cell r="A4565" t="str">
            <v>3223530076</v>
          </cell>
          <cell r="B4565" t="str">
            <v>F</v>
          </cell>
        </row>
        <row r="4566">
          <cell r="A4566" t="str">
            <v>3223530152</v>
          </cell>
          <cell r="B4566" t="str">
            <v>F</v>
          </cell>
        </row>
        <row r="4567">
          <cell r="A4567" t="str">
            <v>3223530252</v>
          </cell>
          <cell r="B4567" t="str">
            <v>F</v>
          </cell>
        </row>
        <row r="4568">
          <cell r="A4568" t="str">
            <v>3223530273</v>
          </cell>
          <cell r="B4568" t="str">
            <v>F</v>
          </cell>
        </row>
        <row r="4569">
          <cell r="A4569" t="str">
            <v>3223530352</v>
          </cell>
          <cell r="B4569" t="str">
            <v>F</v>
          </cell>
        </row>
        <row r="4570">
          <cell r="A4570" t="str">
            <v>3223530452</v>
          </cell>
          <cell r="B4570" t="str">
            <v>F</v>
          </cell>
        </row>
        <row r="4571">
          <cell r="A4571" t="str">
            <v>3223530552</v>
          </cell>
          <cell r="B4571" t="str">
            <v>F</v>
          </cell>
        </row>
        <row r="4572">
          <cell r="A4572" t="str">
            <v>3223530652</v>
          </cell>
          <cell r="B4572" t="str">
            <v>F</v>
          </cell>
        </row>
        <row r="4573">
          <cell r="A4573" t="str">
            <v>3223530752</v>
          </cell>
          <cell r="B4573" t="str">
            <v>F</v>
          </cell>
        </row>
        <row r="4574">
          <cell r="A4574" t="str">
            <v>3223530852</v>
          </cell>
          <cell r="B4574" t="str">
            <v>F</v>
          </cell>
        </row>
        <row r="4575">
          <cell r="A4575" t="str">
            <v>3223530952</v>
          </cell>
          <cell r="B4575" t="str">
            <v>F</v>
          </cell>
        </row>
        <row r="4576">
          <cell r="A4576" t="str">
            <v>3223531052</v>
          </cell>
          <cell r="B4576" t="str">
            <v>F</v>
          </cell>
        </row>
        <row r="4577">
          <cell r="A4577" t="str">
            <v>3223531152</v>
          </cell>
          <cell r="B4577" t="str">
            <v>F</v>
          </cell>
        </row>
        <row r="4578">
          <cell r="A4578" t="str">
            <v>3223531252</v>
          </cell>
          <cell r="B4578" t="str">
            <v>F</v>
          </cell>
        </row>
        <row r="4579">
          <cell r="A4579" t="str">
            <v>3223531352</v>
          </cell>
          <cell r="B4579" t="str">
            <v>F</v>
          </cell>
        </row>
        <row r="4580">
          <cell r="A4580" t="str">
            <v>3223531452</v>
          </cell>
          <cell r="B4580" t="str">
            <v>F</v>
          </cell>
        </row>
        <row r="4581">
          <cell r="A4581" t="str">
            <v>3223531552</v>
          </cell>
          <cell r="B4581" t="str">
            <v>F</v>
          </cell>
        </row>
        <row r="4582">
          <cell r="A4582" t="str">
            <v>3223531652</v>
          </cell>
          <cell r="B4582" t="str">
            <v>F</v>
          </cell>
        </row>
        <row r="4583">
          <cell r="A4583" t="str">
            <v>3223531710</v>
          </cell>
          <cell r="B4583" t="str">
            <v>F</v>
          </cell>
        </row>
        <row r="4584">
          <cell r="A4584" t="str">
            <v>3223531752</v>
          </cell>
          <cell r="B4584" t="str">
            <v>F</v>
          </cell>
        </row>
        <row r="4585">
          <cell r="A4585" t="str">
            <v>3223531852</v>
          </cell>
          <cell r="B4585" t="str">
            <v>F</v>
          </cell>
        </row>
        <row r="4586">
          <cell r="A4586" t="str">
            <v>3223531952</v>
          </cell>
          <cell r="B4586" t="str">
            <v>F</v>
          </cell>
        </row>
        <row r="4587">
          <cell r="A4587" t="str">
            <v>3223532052</v>
          </cell>
          <cell r="B4587" t="str">
            <v>F</v>
          </cell>
        </row>
        <row r="4588">
          <cell r="A4588" t="str">
            <v>3223532112</v>
          </cell>
          <cell r="B4588" t="str">
            <v>E50</v>
          </cell>
        </row>
        <row r="4589">
          <cell r="A4589" t="str">
            <v>3223532152</v>
          </cell>
          <cell r="B4589" t="str">
            <v>F</v>
          </cell>
        </row>
        <row r="4590">
          <cell r="A4590" t="str">
            <v>3223560015</v>
          </cell>
          <cell r="B4590" t="str">
            <v>F</v>
          </cell>
        </row>
        <row r="4591">
          <cell r="A4591" t="str">
            <v>3223560053</v>
          </cell>
          <cell r="B4591" t="str">
            <v>F</v>
          </cell>
        </row>
        <row r="4592">
          <cell r="A4592" t="str">
            <v>3223560115</v>
          </cell>
          <cell r="B4592" t="str">
            <v>F</v>
          </cell>
        </row>
        <row r="4593">
          <cell r="A4593" t="str">
            <v>3223560179</v>
          </cell>
          <cell r="B4593" t="str">
            <v>F</v>
          </cell>
        </row>
        <row r="4594">
          <cell r="A4594" t="str">
            <v>3223570501</v>
          </cell>
          <cell r="B4594" t="str">
            <v>F</v>
          </cell>
        </row>
        <row r="4595">
          <cell r="A4595" t="str">
            <v>3224201216</v>
          </cell>
          <cell r="B4595" t="str">
            <v>F</v>
          </cell>
        </row>
        <row r="4596">
          <cell r="A4596" t="str">
            <v>3224201316</v>
          </cell>
          <cell r="B4596" t="str">
            <v>F</v>
          </cell>
        </row>
        <row r="4597">
          <cell r="A4597" t="str">
            <v>3224210094</v>
          </cell>
          <cell r="B4597" t="str">
            <v>F</v>
          </cell>
        </row>
        <row r="4598">
          <cell r="A4598" t="str">
            <v>3224210405</v>
          </cell>
          <cell r="B4598" t="str">
            <v>F</v>
          </cell>
        </row>
        <row r="4599">
          <cell r="A4599" t="str">
            <v>3224260183</v>
          </cell>
          <cell r="B4599" t="str">
            <v>F</v>
          </cell>
        </row>
        <row r="4600">
          <cell r="A4600" t="str">
            <v>3229810181</v>
          </cell>
          <cell r="B4600" t="str">
            <v>F</v>
          </cell>
        </row>
        <row r="4601">
          <cell r="A4601" t="str">
            <v>3229900055</v>
          </cell>
          <cell r="B4601" t="str">
            <v>F</v>
          </cell>
        </row>
        <row r="4602">
          <cell r="A4602" t="str">
            <v>3229900102</v>
          </cell>
          <cell r="B4602" t="str">
            <v>F</v>
          </cell>
        </row>
        <row r="4603">
          <cell r="A4603" t="str">
            <v>3229900801</v>
          </cell>
          <cell r="B4603" t="str">
            <v>F</v>
          </cell>
        </row>
        <row r="4604">
          <cell r="A4604" t="str">
            <v>3229901101</v>
          </cell>
          <cell r="B4604" t="str">
            <v>F</v>
          </cell>
        </row>
        <row r="4605">
          <cell r="A4605" t="str">
            <v>3229940025</v>
          </cell>
          <cell r="B4605" t="str">
            <v>F</v>
          </cell>
        </row>
        <row r="4606">
          <cell r="A4606" t="str">
            <v>3229940125</v>
          </cell>
          <cell r="B4606" t="str">
            <v>F</v>
          </cell>
        </row>
        <row r="4607">
          <cell r="A4607" t="str">
            <v>3229940137</v>
          </cell>
          <cell r="B4607" t="str">
            <v>F</v>
          </cell>
        </row>
        <row r="4608">
          <cell r="A4608" t="str">
            <v>3229970135</v>
          </cell>
          <cell r="B4608" t="str">
            <v>F</v>
          </cell>
        </row>
        <row r="4609">
          <cell r="A4609" t="str">
            <v>3233500239</v>
          </cell>
          <cell r="B4609" t="str">
            <v>E99</v>
          </cell>
        </row>
        <row r="4610">
          <cell r="A4610" t="str">
            <v>3233530212</v>
          </cell>
          <cell r="B4610" t="str">
            <v>E50</v>
          </cell>
        </row>
        <row r="4611">
          <cell r="A4611" t="str">
            <v>3239900101</v>
          </cell>
          <cell r="B4611" t="str">
            <v>F</v>
          </cell>
        </row>
        <row r="4612">
          <cell r="A4612" t="str">
            <v>3273300403</v>
          </cell>
          <cell r="B4612" t="str">
            <v>F</v>
          </cell>
        </row>
        <row r="4613">
          <cell r="A4613" t="str">
            <v>3273300520</v>
          </cell>
          <cell r="B4613" t="str">
            <v>E99</v>
          </cell>
        </row>
        <row r="4614">
          <cell r="A4614" t="str">
            <v>3273320006</v>
          </cell>
          <cell r="B4614" t="str">
            <v>F</v>
          </cell>
        </row>
        <row r="4615">
          <cell r="A4615" t="str">
            <v>3273320029</v>
          </cell>
          <cell r="B4615" t="str">
            <v>F</v>
          </cell>
        </row>
        <row r="4616">
          <cell r="A4616" t="str">
            <v>3273320052</v>
          </cell>
          <cell r="B4616" t="str">
            <v>F</v>
          </cell>
        </row>
        <row r="4617">
          <cell r="A4617" t="str">
            <v>3273320106</v>
          </cell>
          <cell r="B4617" t="str">
            <v>F</v>
          </cell>
        </row>
        <row r="4618">
          <cell r="A4618" t="str">
            <v>3273320152</v>
          </cell>
          <cell r="B4618" t="str">
            <v>F</v>
          </cell>
        </row>
        <row r="4619">
          <cell r="A4619" t="str">
            <v>3273320252</v>
          </cell>
          <cell r="B4619" t="str">
            <v>F</v>
          </cell>
        </row>
        <row r="4620">
          <cell r="A4620" t="str">
            <v>3273320352</v>
          </cell>
          <cell r="B4620" t="str">
            <v>F</v>
          </cell>
        </row>
        <row r="4621">
          <cell r="A4621" t="str">
            <v>3273320401</v>
          </cell>
          <cell r="B4621" t="str">
            <v>E50</v>
          </cell>
        </row>
        <row r="4622">
          <cell r="A4622" t="str">
            <v>3273320452</v>
          </cell>
          <cell r="B4622" t="str">
            <v>F</v>
          </cell>
        </row>
        <row r="4623">
          <cell r="A4623" t="str">
            <v>3273320552</v>
          </cell>
          <cell r="B4623" t="str">
            <v>F</v>
          </cell>
        </row>
        <row r="4624">
          <cell r="A4624" t="str">
            <v>3273320652</v>
          </cell>
          <cell r="B4624" t="str">
            <v>F</v>
          </cell>
        </row>
        <row r="4625">
          <cell r="A4625" t="str">
            <v>3273320752</v>
          </cell>
          <cell r="B4625" t="str">
            <v>F</v>
          </cell>
        </row>
        <row r="4626">
          <cell r="A4626" t="str">
            <v>3273320852</v>
          </cell>
          <cell r="B4626" t="str">
            <v>F</v>
          </cell>
        </row>
        <row r="4627">
          <cell r="A4627" t="str">
            <v>3273320952</v>
          </cell>
          <cell r="B4627" t="str">
            <v>F</v>
          </cell>
        </row>
        <row r="4628">
          <cell r="A4628" t="str">
            <v>3273321052</v>
          </cell>
          <cell r="B4628" t="str">
            <v>F</v>
          </cell>
        </row>
        <row r="4629">
          <cell r="A4629" t="str">
            <v>3273321662</v>
          </cell>
          <cell r="B4629" t="str">
            <v>F</v>
          </cell>
        </row>
        <row r="4630">
          <cell r="A4630" t="str">
            <v>3273500245</v>
          </cell>
          <cell r="B4630" t="str">
            <v>F</v>
          </cell>
        </row>
        <row r="4631">
          <cell r="A4631" t="str">
            <v>3273530145</v>
          </cell>
          <cell r="B4631" t="str">
            <v>F</v>
          </cell>
        </row>
        <row r="4632">
          <cell r="A4632" t="str">
            <v>3273530172</v>
          </cell>
          <cell r="B4632" t="str">
            <v>F</v>
          </cell>
        </row>
        <row r="4633">
          <cell r="A4633" t="str">
            <v>3273530272</v>
          </cell>
          <cell r="B4633" t="str">
            <v>F</v>
          </cell>
        </row>
        <row r="4634">
          <cell r="A4634" t="str">
            <v>3273530291</v>
          </cell>
          <cell r="B4634" t="str">
            <v>F</v>
          </cell>
        </row>
        <row r="4635">
          <cell r="A4635" t="str">
            <v>3273531025</v>
          </cell>
          <cell r="B4635" t="str">
            <v>F30</v>
          </cell>
        </row>
        <row r="4636">
          <cell r="A4636" t="str">
            <v>3274200227</v>
          </cell>
          <cell r="B4636" t="str">
            <v>F</v>
          </cell>
        </row>
        <row r="4637">
          <cell r="A4637" t="str">
            <v>3274270054</v>
          </cell>
          <cell r="B4637" t="str">
            <v>F</v>
          </cell>
        </row>
        <row r="4638">
          <cell r="A4638" t="str">
            <v>3279900137</v>
          </cell>
          <cell r="B4638" t="str">
            <v>F</v>
          </cell>
        </row>
        <row r="4639">
          <cell r="A4639" t="str">
            <v>3279970145</v>
          </cell>
          <cell r="B4639" t="str">
            <v>F</v>
          </cell>
        </row>
        <row r="4640">
          <cell r="A4640" t="str">
            <v>3374230006</v>
          </cell>
          <cell r="B4640" t="str">
            <v>F</v>
          </cell>
        </row>
        <row r="4641">
          <cell r="A4641" t="str">
            <v>3384210006</v>
          </cell>
          <cell r="B4641" t="str">
            <v>F</v>
          </cell>
        </row>
        <row r="4642">
          <cell r="A4642" t="str">
            <v>3403300174</v>
          </cell>
          <cell r="B4642" t="str">
            <v>F</v>
          </cell>
        </row>
        <row r="4643">
          <cell r="A4643" t="str">
            <v>3403310020</v>
          </cell>
          <cell r="B4643" t="str">
            <v>F</v>
          </cell>
        </row>
        <row r="4644">
          <cell r="A4644" t="str">
            <v>3403310045</v>
          </cell>
          <cell r="B4644" t="str">
            <v>F</v>
          </cell>
        </row>
        <row r="4645">
          <cell r="A4645" t="str">
            <v>3403310050</v>
          </cell>
          <cell r="B4645" t="str">
            <v>E50</v>
          </cell>
        </row>
        <row r="4646">
          <cell r="A4646" t="str">
            <v>3403310140</v>
          </cell>
          <cell r="B4646" t="str">
            <v>F</v>
          </cell>
        </row>
        <row r="4647">
          <cell r="A4647" t="str">
            <v>3403320062</v>
          </cell>
          <cell r="B4647" t="str">
            <v>F</v>
          </cell>
        </row>
        <row r="4648">
          <cell r="A4648" t="str">
            <v>3403320262</v>
          </cell>
          <cell r="B4648" t="str">
            <v>F</v>
          </cell>
        </row>
        <row r="4649">
          <cell r="A4649" t="str">
            <v>3403320362</v>
          </cell>
          <cell r="B4649" t="str">
            <v>F</v>
          </cell>
        </row>
        <row r="4650">
          <cell r="A4650" t="str">
            <v>3403320462</v>
          </cell>
          <cell r="B4650" t="str">
            <v>F</v>
          </cell>
        </row>
        <row r="4651">
          <cell r="A4651" t="str">
            <v>3403320562</v>
          </cell>
          <cell r="B4651" t="str">
            <v>F</v>
          </cell>
        </row>
        <row r="4652">
          <cell r="A4652" t="str">
            <v>3403320662</v>
          </cell>
          <cell r="B4652" t="str">
            <v>F</v>
          </cell>
        </row>
        <row r="4653">
          <cell r="A4653" t="str">
            <v>3403320762</v>
          </cell>
          <cell r="B4653" t="str">
            <v>F</v>
          </cell>
        </row>
        <row r="4654">
          <cell r="A4654" t="str">
            <v>3403320862</v>
          </cell>
          <cell r="B4654" t="str">
            <v>F</v>
          </cell>
        </row>
        <row r="4655">
          <cell r="A4655" t="str">
            <v>3403320962</v>
          </cell>
          <cell r="B4655" t="str">
            <v>F</v>
          </cell>
        </row>
        <row r="4656">
          <cell r="A4656" t="str">
            <v>3403321062</v>
          </cell>
          <cell r="B4656" t="str">
            <v>F</v>
          </cell>
        </row>
        <row r="4657">
          <cell r="A4657" t="str">
            <v>3403321162</v>
          </cell>
          <cell r="B4657" t="str">
            <v>F</v>
          </cell>
        </row>
        <row r="4658">
          <cell r="A4658" t="str">
            <v>3403321206</v>
          </cell>
          <cell r="B4658" t="str">
            <v>F</v>
          </cell>
        </row>
        <row r="4659">
          <cell r="A4659" t="str">
            <v>3403321262</v>
          </cell>
          <cell r="B4659" t="str">
            <v>F</v>
          </cell>
        </row>
        <row r="4660">
          <cell r="A4660" t="str">
            <v>3403321306</v>
          </cell>
          <cell r="B4660" t="str">
            <v>F30</v>
          </cell>
        </row>
        <row r="4661">
          <cell r="A4661" t="str">
            <v>3403321362</v>
          </cell>
          <cell r="B4661" t="str">
            <v>F</v>
          </cell>
        </row>
        <row r="4662">
          <cell r="A4662" t="str">
            <v>3403321462</v>
          </cell>
          <cell r="B4662" t="str">
            <v>F</v>
          </cell>
        </row>
        <row r="4663">
          <cell r="A4663" t="str">
            <v>3403321562</v>
          </cell>
          <cell r="B4663" t="str">
            <v>F</v>
          </cell>
        </row>
        <row r="4664">
          <cell r="A4664" t="str">
            <v>3403340051</v>
          </cell>
          <cell r="B4664" t="str">
            <v>F</v>
          </cell>
        </row>
        <row r="4665">
          <cell r="A4665" t="str">
            <v>3403370071</v>
          </cell>
          <cell r="B4665" t="str">
            <v>F</v>
          </cell>
        </row>
        <row r="4666">
          <cell r="A4666" t="str">
            <v>3404280240</v>
          </cell>
          <cell r="B4666" t="str">
            <v>F</v>
          </cell>
        </row>
        <row r="4667">
          <cell r="A4667" t="str">
            <v>3423220084</v>
          </cell>
          <cell r="B4667" t="str">
            <v>E50</v>
          </cell>
        </row>
        <row r="4668">
          <cell r="A4668" t="str">
            <v>3423250012</v>
          </cell>
          <cell r="B4668" t="str">
            <v>F</v>
          </cell>
        </row>
        <row r="4669">
          <cell r="A4669" t="str">
            <v>3423310040</v>
          </cell>
          <cell r="B4669" t="str">
            <v>F</v>
          </cell>
        </row>
        <row r="4670">
          <cell r="A4670" t="str">
            <v>3424230001</v>
          </cell>
          <cell r="B4670" t="str">
            <v>F</v>
          </cell>
        </row>
        <row r="4671">
          <cell r="A4671" t="str">
            <v>3523510174</v>
          </cell>
          <cell r="B4671" t="str">
            <v>F</v>
          </cell>
        </row>
        <row r="4672">
          <cell r="A4672" t="str">
            <v>50413272219</v>
          </cell>
          <cell r="B4672" t="str">
            <v>F</v>
          </cell>
        </row>
        <row r="4673">
          <cell r="A4673" t="str">
            <v>50413412061</v>
          </cell>
          <cell r="B4673" t="str">
            <v>F</v>
          </cell>
        </row>
        <row r="4674">
          <cell r="A4674" t="str">
            <v>50413412096</v>
          </cell>
          <cell r="B4674" t="str">
            <v>F</v>
          </cell>
        </row>
        <row r="4675">
          <cell r="A4675" t="str">
            <v>50413412177</v>
          </cell>
          <cell r="B4675" t="str">
            <v>F</v>
          </cell>
        </row>
        <row r="4676">
          <cell r="A4676" t="str">
            <v>50413412185</v>
          </cell>
          <cell r="B4676" t="str">
            <v>F</v>
          </cell>
        </row>
        <row r="4677">
          <cell r="A4677" t="str">
            <v>50413412231</v>
          </cell>
          <cell r="B4677" t="str">
            <v>F</v>
          </cell>
        </row>
        <row r="4678">
          <cell r="A4678" t="str">
            <v>51224331952</v>
          </cell>
          <cell r="B4678" t="str">
            <v>F</v>
          </cell>
        </row>
        <row r="4679">
          <cell r="A4679" t="str">
            <v>51227361224</v>
          </cell>
          <cell r="B4679" t="str">
            <v>F</v>
          </cell>
        </row>
        <row r="4680">
          <cell r="A4680" t="str">
            <v>51227361241</v>
          </cell>
          <cell r="B4680" t="str">
            <v>F</v>
          </cell>
        </row>
        <row r="4681">
          <cell r="A4681" t="str">
            <v>51229181509</v>
          </cell>
          <cell r="B4681" t="str">
            <v>F</v>
          </cell>
        </row>
        <row r="4682">
          <cell r="A4682" t="str">
            <v>51229184010</v>
          </cell>
          <cell r="B4682" t="str">
            <v>F</v>
          </cell>
        </row>
        <row r="4683">
          <cell r="A4683" t="str">
            <v>51229185083</v>
          </cell>
          <cell r="B4683" t="str">
            <v>F</v>
          </cell>
        </row>
        <row r="4684">
          <cell r="A4684" t="str">
            <v>51232365271</v>
          </cell>
          <cell r="B4684" t="str">
            <v>F</v>
          </cell>
        </row>
        <row r="4685">
          <cell r="A4685" t="str">
            <v>51232367141</v>
          </cell>
          <cell r="B4685" t="str">
            <v>F</v>
          </cell>
        </row>
        <row r="4686">
          <cell r="A4686" t="str">
            <v>51232367788</v>
          </cell>
          <cell r="B4686" t="str">
            <v>F</v>
          </cell>
        </row>
        <row r="4687">
          <cell r="A4687" t="str">
            <v>51608331259</v>
          </cell>
          <cell r="B4687" t="str">
            <v>F</v>
          </cell>
        </row>
        <row r="4688">
          <cell r="A4688" t="str">
            <v>51608331429</v>
          </cell>
          <cell r="B4688" t="str">
            <v>F</v>
          </cell>
        </row>
        <row r="4689">
          <cell r="A4689" t="str">
            <v>51608331615</v>
          </cell>
          <cell r="B4689" t="str">
            <v>F</v>
          </cell>
        </row>
        <row r="4690">
          <cell r="A4690" t="str">
            <v>51609333115</v>
          </cell>
          <cell r="B4690" t="str">
            <v>F</v>
          </cell>
        </row>
        <row r="4691">
          <cell r="A4691" t="str">
            <v>51609333514</v>
          </cell>
          <cell r="B4691" t="str">
            <v>F</v>
          </cell>
        </row>
        <row r="4692">
          <cell r="A4692" t="str">
            <v>51609333549</v>
          </cell>
          <cell r="B4692" t="str">
            <v>F</v>
          </cell>
        </row>
        <row r="4693">
          <cell r="A4693" t="str">
            <v>51618272129</v>
          </cell>
          <cell r="B4693" t="str">
            <v>F</v>
          </cell>
        </row>
        <row r="4694">
          <cell r="A4694" t="str">
            <v>51618272234</v>
          </cell>
          <cell r="B4694" t="str">
            <v>F</v>
          </cell>
        </row>
        <row r="4695">
          <cell r="A4695" t="str">
            <v>51618273877</v>
          </cell>
          <cell r="B4695" t="str">
            <v>F</v>
          </cell>
        </row>
        <row r="4696">
          <cell r="A4696" t="str">
            <v>51618274008</v>
          </cell>
          <cell r="B4696" t="str">
            <v>F</v>
          </cell>
        </row>
        <row r="4697">
          <cell r="A4697" t="str">
            <v>51658412217</v>
          </cell>
          <cell r="B4697" t="str">
            <v>F</v>
          </cell>
        </row>
        <row r="4698">
          <cell r="A4698" t="str">
            <v>51658412322</v>
          </cell>
          <cell r="B4698" t="str">
            <v>F</v>
          </cell>
        </row>
        <row r="4699">
          <cell r="A4699" t="str">
            <v>51658412420</v>
          </cell>
          <cell r="B4699" t="str">
            <v>F</v>
          </cell>
        </row>
        <row r="4700">
          <cell r="A4700" t="str">
            <v>51658412624</v>
          </cell>
          <cell r="B4700" t="str">
            <v>F</v>
          </cell>
        </row>
        <row r="4701">
          <cell r="A4701" t="str">
            <v>51658412721</v>
          </cell>
          <cell r="B4701" t="str">
            <v>F</v>
          </cell>
        </row>
        <row r="4702">
          <cell r="A4702" t="str">
            <v>51658412829</v>
          </cell>
          <cell r="B4702" t="str">
            <v>F</v>
          </cell>
        </row>
        <row r="4703">
          <cell r="A4703" t="str">
            <v>51659411630</v>
          </cell>
          <cell r="B4703" t="str">
            <v>F</v>
          </cell>
        </row>
        <row r="4704">
          <cell r="A4704" t="str">
            <v>51660411627</v>
          </cell>
          <cell r="B4704" t="str">
            <v>F</v>
          </cell>
        </row>
        <row r="4705">
          <cell r="A4705" t="str">
            <v>51660412917</v>
          </cell>
          <cell r="B4705" t="str">
            <v>F</v>
          </cell>
        </row>
        <row r="4706">
          <cell r="A4706" t="str">
            <v>51660413018</v>
          </cell>
          <cell r="B4706" t="str">
            <v>F</v>
          </cell>
        </row>
        <row r="4707">
          <cell r="A4707" t="str">
            <v>51661412228</v>
          </cell>
          <cell r="B4707" t="str">
            <v>F</v>
          </cell>
        </row>
        <row r="4708">
          <cell r="A4708" t="str">
            <v>51661413011</v>
          </cell>
          <cell r="B4708" t="str">
            <v>F</v>
          </cell>
        </row>
        <row r="4709">
          <cell r="A4709" t="str">
            <v>51699360141</v>
          </cell>
          <cell r="B4709" t="str">
            <v>F</v>
          </cell>
        </row>
        <row r="4710">
          <cell r="A4710" t="str">
            <v>51699360957</v>
          </cell>
          <cell r="B4710" t="str">
            <v>F</v>
          </cell>
        </row>
        <row r="4711">
          <cell r="A4711" t="str">
            <v>51710580948</v>
          </cell>
          <cell r="B4711" t="str">
            <v>F</v>
          </cell>
        </row>
        <row r="4712">
          <cell r="A4712" t="str">
            <v>51712580431</v>
          </cell>
          <cell r="B4712" t="str">
            <v>F</v>
          </cell>
        </row>
        <row r="4713">
          <cell r="A4713" t="str">
            <v>51712582514</v>
          </cell>
          <cell r="B4713" t="str">
            <v>F</v>
          </cell>
        </row>
        <row r="4714">
          <cell r="A4714" t="str">
            <v>51717581320</v>
          </cell>
          <cell r="B4714" t="str">
            <v>F</v>
          </cell>
        </row>
        <row r="4715">
          <cell r="A4715" t="str">
            <v>51717582261</v>
          </cell>
          <cell r="B4715" t="str">
            <v>F</v>
          </cell>
        </row>
        <row r="4716">
          <cell r="A4716" t="str">
            <v>51804242400</v>
          </cell>
          <cell r="B4716" t="str">
            <v>F</v>
          </cell>
        </row>
        <row r="4717">
          <cell r="A4717" t="str">
            <v>52099360020</v>
          </cell>
          <cell r="B4717" t="str">
            <v>F</v>
          </cell>
        </row>
        <row r="4718">
          <cell r="A4718" t="str">
            <v>55110861213</v>
          </cell>
          <cell r="B4718" t="str">
            <v>F</v>
          </cell>
        </row>
        <row r="4719">
          <cell r="A4719" t="str">
            <v>55110861582</v>
          </cell>
          <cell r="B4719" t="str">
            <v>F</v>
          </cell>
        </row>
        <row r="4720">
          <cell r="A4720" t="str">
            <v>55140860041</v>
          </cell>
          <cell r="B4720" t="str">
            <v>F</v>
          </cell>
        </row>
        <row r="4721">
          <cell r="A4721" t="str">
            <v>55140860050</v>
          </cell>
          <cell r="B4721" t="str">
            <v>F</v>
          </cell>
        </row>
        <row r="4722">
          <cell r="A4722" t="str">
            <v>55140860114</v>
          </cell>
          <cell r="B4722" t="str">
            <v>F</v>
          </cell>
        </row>
        <row r="4723">
          <cell r="A4723" t="str">
            <v>55140860441</v>
          </cell>
          <cell r="B4723" t="str">
            <v>F</v>
          </cell>
        </row>
        <row r="4724">
          <cell r="A4724" t="str">
            <v>55140860459</v>
          </cell>
          <cell r="B4724" t="str">
            <v>F</v>
          </cell>
        </row>
        <row r="4725">
          <cell r="A4725" t="str">
            <v>55313332208</v>
          </cell>
          <cell r="B4725" t="str">
            <v>F</v>
          </cell>
        </row>
        <row r="4726">
          <cell r="A4726" t="str">
            <v>55313336025</v>
          </cell>
          <cell r="B4726" t="str">
            <v>F</v>
          </cell>
        </row>
        <row r="4727">
          <cell r="A4727" t="str">
            <v>55344001579</v>
          </cell>
          <cell r="B4727" t="str">
            <v>F</v>
          </cell>
        </row>
        <row r="4728">
          <cell r="A4728" t="str">
            <v>56506000128</v>
          </cell>
          <cell r="B4728" t="str">
            <v>F</v>
          </cell>
        </row>
        <row r="4729">
          <cell r="A4729" t="str">
            <v>56506000551</v>
          </cell>
          <cell r="B4729" t="str">
            <v>F</v>
          </cell>
        </row>
        <row r="4730">
          <cell r="A4730" t="str">
            <v>56506000560</v>
          </cell>
          <cell r="B4730" t="str">
            <v>F</v>
          </cell>
        </row>
        <row r="4731">
          <cell r="A4731" t="str">
            <v>56506000578</v>
          </cell>
          <cell r="B4731" t="str">
            <v>F</v>
          </cell>
        </row>
        <row r="4732">
          <cell r="A4732" t="str">
            <v>56506000659</v>
          </cell>
          <cell r="B4732" t="str">
            <v>F</v>
          </cell>
        </row>
        <row r="4733">
          <cell r="A4733" t="str">
            <v>56506003461</v>
          </cell>
          <cell r="B4733" t="str">
            <v>F</v>
          </cell>
        </row>
        <row r="4734">
          <cell r="A4734" t="str">
            <v>58810581130</v>
          </cell>
          <cell r="B4734" t="str">
            <v>F</v>
          </cell>
        </row>
        <row r="4735">
          <cell r="A4735" t="str">
            <v>58815181903</v>
          </cell>
          <cell r="B4735" t="str">
            <v>F</v>
          </cell>
        </row>
        <row r="4736">
          <cell r="A4736" t="str">
            <v>58815182306</v>
          </cell>
          <cell r="B4736" t="str">
            <v>F</v>
          </cell>
        </row>
        <row r="4737">
          <cell r="A4737" t="str">
            <v>59102331642</v>
          </cell>
          <cell r="B4737" t="str">
            <v>F</v>
          </cell>
        </row>
        <row r="4738">
          <cell r="A4738" t="str">
            <v>59105360023</v>
          </cell>
          <cell r="B4738" t="str">
            <v>F</v>
          </cell>
        </row>
        <row r="4739">
          <cell r="A4739" t="str">
            <v>59110302800</v>
          </cell>
          <cell r="B4739" t="str">
            <v>F</v>
          </cell>
        </row>
        <row r="4740">
          <cell r="A4740" t="str">
            <v>59110360431</v>
          </cell>
          <cell r="B4740" t="str">
            <v>F</v>
          </cell>
        </row>
        <row r="4741">
          <cell r="A4741" t="str">
            <v>59110360732</v>
          </cell>
          <cell r="B4741" t="str">
            <v>F</v>
          </cell>
        </row>
        <row r="4742">
          <cell r="A4742" t="str">
            <v>59114412818</v>
          </cell>
          <cell r="B4742" t="str">
            <v>F</v>
          </cell>
        </row>
        <row r="4743">
          <cell r="A4743" t="str">
            <v>59124337911</v>
          </cell>
          <cell r="B4743" t="str">
            <v>F</v>
          </cell>
        </row>
        <row r="4744">
          <cell r="A4744" t="str">
            <v>59125270845</v>
          </cell>
          <cell r="B4744" t="str">
            <v>F</v>
          </cell>
        </row>
        <row r="4745">
          <cell r="A4745" t="str">
            <v>59125273003</v>
          </cell>
          <cell r="B4745" t="str">
            <v>F</v>
          </cell>
        </row>
        <row r="4746">
          <cell r="A4746" t="str">
            <v>59125273046</v>
          </cell>
          <cell r="B4746" t="str">
            <v>F</v>
          </cell>
        </row>
        <row r="4747">
          <cell r="A4747" t="str">
            <v>59125273071</v>
          </cell>
          <cell r="B4747" t="str">
            <v>F</v>
          </cell>
        </row>
        <row r="4748">
          <cell r="A4748" t="str">
            <v>59125273569</v>
          </cell>
          <cell r="B4748" t="str">
            <v>F</v>
          </cell>
        </row>
        <row r="4749">
          <cell r="A4749" t="str">
            <v>59125274085</v>
          </cell>
          <cell r="B4749" t="str">
            <v>F</v>
          </cell>
        </row>
        <row r="4750">
          <cell r="A4750" t="str">
            <v>59125275138</v>
          </cell>
          <cell r="B4750" t="str">
            <v>F</v>
          </cell>
        </row>
        <row r="4751">
          <cell r="A4751" t="str">
            <v>59130410817</v>
          </cell>
          <cell r="B4751" t="str">
            <v>F</v>
          </cell>
        </row>
        <row r="4752">
          <cell r="A4752" t="str">
            <v>59130411066</v>
          </cell>
          <cell r="B4752" t="str">
            <v>F</v>
          </cell>
        </row>
        <row r="4753">
          <cell r="A4753" t="str">
            <v>59130411112</v>
          </cell>
          <cell r="B4753" t="str">
            <v>F</v>
          </cell>
        </row>
        <row r="4754">
          <cell r="A4754" t="str">
            <v>59130411163</v>
          </cell>
          <cell r="B4754" t="str">
            <v>F</v>
          </cell>
        </row>
        <row r="4755">
          <cell r="A4755" t="str">
            <v>59130411261</v>
          </cell>
          <cell r="B4755" t="str">
            <v>F</v>
          </cell>
        </row>
        <row r="4756">
          <cell r="A4756" t="str">
            <v>59130411317</v>
          </cell>
          <cell r="B4756" t="str">
            <v>F</v>
          </cell>
        </row>
        <row r="4757">
          <cell r="A4757" t="str">
            <v>59132410504</v>
          </cell>
          <cell r="B4757" t="str">
            <v>F</v>
          </cell>
        </row>
        <row r="4758">
          <cell r="A4758" t="str">
            <v>59157181909</v>
          </cell>
          <cell r="B4758" t="str">
            <v>F</v>
          </cell>
        </row>
        <row r="4759">
          <cell r="A4759" t="str">
            <v>59170181411</v>
          </cell>
          <cell r="B4759" t="str">
            <v>F</v>
          </cell>
        </row>
        <row r="4760">
          <cell r="A4760" t="str">
            <v>59170181667</v>
          </cell>
          <cell r="B4760" t="str">
            <v>F</v>
          </cell>
        </row>
        <row r="4761">
          <cell r="A4761" t="str">
            <v>59205083604</v>
          </cell>
          <cell r="B4761" t="str">
            <v>F</v>
          </cell>
        </row>
        <row r="4762">
          <cell r="A4762" t="str">
            <v>59205181606</v>
          </cell>
          <cell r="B4762" t="str">
            <v>F</v>
          </cell>
        </row>
        <row r="4763">
          <cell r="A4763" t="str">
            <v>59205181631</v>
          </cell>
          <cell r="B4763" t="str">
            <v>F</v>
          </cell>
        </row>
        <row r="4764">
          <cell r="A4764" t="str">
            <v>59205182211</v>
          </cell>
          <cell r="B4764" t="str">
            <v>F</v>
          </cell>
        </row>
        <row r="4765">
          <cell r="A4765" t="str">
            <v>59205182548</v>
          </cell>
          <cell r="B4765" t="str">
            <v>F</v>
          </cell>
        </row>
        <row r="4766">
          <cell r="A4766" t="str">
            <v>59205184508</v>
          </cell>
          <cell r="B4766" t="str">
            <v>F</v>
          </cell>
        </row>
        <row r="4767">
          <cell r="A4767" t="str">
            <v>59205185806</v>
          </cell>
          <cell r="B4767" t="str">
            <v>F</v>
          </cell>
        </row>
        <row r="4768">
          <cell r="A4768" t="str">
            <v>59213160421</v>
          </cell>
          <cell r="B4768" t="str">
            <v>F</v>
          </cell>
        </row>
        <row r="4769">
          <cell r="A4769" t="str">
            <v>59221183546</v>
          </cell>
          <cell r="B4769" t="str">
            <v>F</v>
          </cell>
        </row>
        <row r="4770">
          <cell r="A4770" t="str">
            <v>59243160418</v>
          </cell>
          <cell r="B4770" t="str">
            <v>F</v>
          </cell>
        </row>
        <row r="4771">
          <cell r="A4771" t="str">
            <v>59340582050</v>
          </cell>
          <cell r="B4771" t="str">
            <v>F</v>
          </cell>
        </row>
        <row r="4772">
          <cell r="A4772" t="str">
            <v>59375412246</v>
          </cell>
          <cell r="B4772" t="str">
            <v>F</v>
          </cell>
        </row>
        <row r="4773">
          <cell r="A4773" t="str">
            <v>59375412726</v>
          </cell>
          <cell r="B4773" t="str">
            <v>F</v>
          </cell>
        </row>
        <row r="4774">
          <cell r="A4774" t="str">
            <v>611087118702</v>
          </cell>
          <cell r="B4774" t="str">
            <v/>
          </cell>
        </row>
        <row r="4775">
          <cell r="A4775" t="str">
            <v>690195010301</v>
          </cell>
          <cell r="B4775" t="str">
            <v/>
          </cell>
        </row>
        <row r="4776">
          <cell r="A4776" t="str">
            <v>690195010402</v>
          </cell>
          <cell r="B4776" t="str">
            <v/>
          </cell>
        </row>
        <row r="4777">
          <cell r="A4777" t="str">
            <v>690195010800</v>
          </cell>
          <cell r="B4777" t="str">
            <v/>
          </cell>
        </row>
        <row r="4778">
          <cell r="A4778" t="str">
            <v>8884230101</v>
          </cell>
          <cell r="B4778" t="str">
            <v>F</v>
          </cell>
        </row>
        <row r="4779">
          <cell r="A4779" t="str">
            <v>8884230102</v>
          </cell>
          <cell r="B4779" t="str">
            <v>F</v>
          </cell>
        </row>
        <row r="4780">
          <cell r="A4780" t="str">
            <v>999131242053</v>
          </cell>
          <cell r="B4780" t="str">
            <v>F</v>
          </cell>
        </row>
        <row r="4781">
          <cell r="A4781" t="str">
            <v>999131242054</v>
          </cell>
          <cell r="B4781" t="str">
            <v>F</v>
          </cell>
        </row>
        <row r="4782">
          <cell r="A4782" t="str">
            <v>DUMMY_INT</v>
          </cell>
          <cell r="B4782" t="str">
            <v/>
          </cell>
        </row>
        <row r="4783">
          <cell r="A4783" t="str">
            <v>J-6A-713AXL-03</v>
          </cell>
          <cell r="B4783" t="str">
            <v>E99</v>
          </cell>
        </row>
        <row r="4784">
          <cell r="A4784" t="str">
            <v>J-6B-713-FA-02</v>
          </cell>
          <cell r="B4784" t="str">
            <v>E99</v>
          </cell>
        </row>
        <row r="4785">
          <cell r="A4785" t="str">
            <v>J-6B-713-FA-03</v>
          </cell>
          <cell r="B4785" t="str">
            <v>E99</v>
          </cell>
        </row>
        <row r="4786">
          <cell r="A4786" t="str">
            <v>J-6B-713-RA-02</v>
          </cell>
          <cell r="B4786" t="str">
            <v>E99</v>
          </cell>
        </row>
        <row r="4787">
          <cell r="A4787" t="str">
            <v>J-6B-713-RA-03</v>
          </cell>
          <cell r="B4787" t="str">
            <v>E99</v>
          </cell>
        </row>
        <row r="4788">
          <cell r="A4788" t="str">
            <v>J-6C-713-FA-02</v>
          </cell>
          <cell r="B4788" t="str">
            <v>E99</v>
          </cell>
        </row>
        <row r="4789">
          <cell r="A4789" t="str">
            <v>J-6C-713-FA-03</v>
          </cell>
          <cell r="B4789" t="str">
            <v>E99</v>
          </cell>
        </row>
        <row r="4790">
          <cell r="A4790" t="str">
            <v>J-6C-713-RA-02</v>
          </cell>
          <cell r="B4790" t="str">
            <v>E99</v>
          </cell>
        </row>
        <row r="4791">
          <cell r="A4791" t="str">
            <v>J-6C-713-RA-03</v>
          </cell>
          <cell r="B4791" t="str">
            <v>E99</v>
          </cell>
        </row>
        <row r="4792">
          <cell r="A4792" t="str">
            <v>J-6D-713-FA-02</v>
          </cell>
          <cell r="B4792" t="str">
            <v>E99</v>
          </cell>
        </row>
        <row r="4793">
          <cell r="A4793" t="str">
            <v>J-6D-713-FA-03</v>
          </cell>
          <cell r="B4793" t="str">
            <v>E99</v>
          </cell>
        </row>
        <row r="4794">
          <cell r="A4794" t="str">
            <v>J-6D-713-RA-02</v>
          </cell>
          <cell r="B4794" t="str">
            <v>E99</v>
          </cell>
        </row>
        <row r="4795">
          <cell r="A4795" t="str">
            <v>J-6D-713-RA-03</v>
          </cell>
          <cell r="B4795" t="str">
            <v>E99</v>
          </cell>
        </row>
        <row r="4796">
          <cell r="A4796" t="str">
            <v>J-6L-713-FA-03</v>
          </cell>
          <cell r="B4796" t="str">
            <v>E99</v>
          </cell>
        </row>
        <row r="4797">
          <cell r="A4797" t="str">
            <v>J-6L-713-RA-03</v>
          </cell>
          <cell r="B4797" t="str">
            <v>E99</v>
          </cell>
        </row>
        <row r="4798">
          <cell r="A4798" t="str">
            <v>J-6M-713-FA-03</v>
          </cell>
          <cell r="B4798" t="str">
            <v>E99</v>
          </cell>
        </row>
        <row r="4799">
          <cell r="A4799" t="str">
            <v>J-6M-713-RA-03</v>
          </cell>
          <cell r="B4799" t="str">
            <v>E99</v>
          </cell>
        </row>
        <row r="4800">
          <cell r="A4800" t="str">
            <v>J-6N-713-FA-03</v>
          </cell>
          <cell r="B4800" t="str">
            <v>E99</v>
          </cell>
        </row>
        <row r="4801">
          <cell r="A4801" t="str">
            <v>J-6N-713-RA-03</v>
          </cell>
          <cell r="B4801" t="str">
            <v>E99</v>
          </cell>
        </row>
        <row r="4802">
          <cell r="A4802" t="str">
            <v>R0003223560015</v>
          </cell>
          <cell r="B4802" t="str">
            <v>F</v>
          </cell>
        </row>
        <row r="4803">
          <cell r="A4803" t="str">
            <v>R0123250012J</v>
          </cell>
          <cell r="B4803" t="str">
            <v>F</v>
          </cell>
        </row>
        <row r="4804">
          <cell r="A4804" t="str">
            <v>R0123530015J</v>
          </cell>
          <cell r="B4804" t="str">
            <v>F</v>
          </cell>
        </row>
        <row r="4805">
          <cell r="A4805" t="str">
            <v>R0423310001J</v>
          </cell>
          <cell r="B4805" t="str">
            <v>F</v>
          </cell>
        </row>
        <row r="4806">
          <cell r="A4806" t="str">
            <v>R0423380105J</v>
          </cell>
          <cell r="B4806" t="str">
            <v>F</v>
          </cell>
        </row>
        <row r="4807">
          <cell r="A4807" t="str">
            <v>R0423380108J</v>
          </cell>
          <cell r="B4807" t="str">
            <v>F</v>
          </cell>
        </row>
        <row r="4808">
          <cell r="A4808" t="str">
            <v>R0423380205J</v>
          </cell>
          <cell r="B4808" t="str">
            <v>F</v>
          </cell>
        </row>
        <row r="4809">
          <cell r="A4809" t="str">
            <v>R0423380308J</v>
          </cell>
          <cell r="B4809" t="str">
            <v>F</v>
          </cell>
        </row>
        <row r="4810">
          <cell r="A4810" t="str">
            <v>R0423530015J</v>
          </cell>
          <cell r="B4810" t="str">
            <v>F</v>
          </cell>
        </row>
        <row r="4811">
          <cell r="A4811" t="str">
            <v>R0423530452J</v>
          </cell>
          <cell r="B4811" t="str">
            <v>F</v>
          </cell>
        </row>
        <row r="4812">
          <cell r="A4812" t="str">
            <v>R3123381005</v>
          </cell>
          <cell r="B4812" t="str">
            <v>F</v>
          </cell>
        </row>
        <row r="4813">
          <cell r="A4813" t="str">
            <v>R3123511311</v>
          </cell>
          <cell r="B4813" t="str">
            <v>F</v>
          </cell>
        </row>
        <row r="4814">
          <cell r="A4814" t="str">
            <v>R3123531125</v>
          </cell>
          <cell r="B4814" t="str">
            <v>F</v>
          </cell>
        </row>
        <row r="4815">
          <cell r="A4815" t="str">
            <v>R3123533310</v>
          </cell>
          <cell r="B4815" t="str">
            <v>F</v>
          </cell>
        </row>
        <row r="4816">
          <cell r="A4816" t="str">
            <v>R3124231219</v>
          </cell>
          <cell r="B4816" t="str">
            <v>F</v>
          </cell>
        </row>
        <row r="4817">
          <cell r="A4817" t="str">
            <v>R3124261812</v>
          </cell>
          <cell r="B4817" t="str">
            <v>F</v>
          </cell>
        </row>
        <row r="4818">
          <cell r="A4818" t="str">
            <v>R3124261912</v>
          </cell>
          <cell r="B4818" t="str">
            <v>F</v>
          </cell>
        </row>
        <row r="4819">
          <cell r="A4819" t="str">
            <v>R3213530025</v>
          </cell>
          <cell r="B4819" t="str">
            <v>F</v>
          </cell>
        </row>
        <row r="4820">
          <cell r="A4820" t="str">
            <v>R3223310613</v>
          </cell>
          <cell r="B4820" t="str">
            <v>F</v>
          </cell>
        </row>
        <row r="4821">
          <cell r="A4821" t="str">
            <v>R3223320816</v>
          </cell>
          <cell r="B4821" t="str">
            <v>F</v>
          </cell>
        </row>
        <row r="4822">
          <cell r="A4822" t="str">
            <v>R3223370417</v>
          </cell>
          <cell r="B4822" t="str">
            <v>F</v>
          </cell>
        </row>
        <row r="4823">
          <cell r="A4823" t="str">
            <v>R3223510311</v>
          </cell>
          <cell r="B4823" t="str">
            <v>F</v>
          </cell>
        </row>
        <row r="4824">
          <cell r="A4824" t="str">
            <v>R3223560015</v>
          </cell>
          <cell r="B4824" t="str">
            <v>F</v>
          </cell>
        </row>
        <row r="4825">
          <cell r="A4825" t="str">
            <v>R3233530212</v>
          </cell>
          <cell r="B4825" t="str">
            <v>F</v>
          </cell>
        </row>
        <row r="4826">
          <cell r="A4826" t="str">
            <v>R3273530145</v>
          </cell>
          <cell r="B4826" t="str">
            <v>F</v>
          </cell>
        </row>
        <row r="4827">
          <cell r="A4827" t="str">
            <v>R3273531025</v>
          </cell>
          <cell r="B4827" t="str">
            <v>F</v>
          </cell>
        </row>
        <row r="4828">
          <cell r="A4828" t="str">
            <v>R3403321206</v>
          </cell>
          <cell r="B4828" t="str">
            <v>F</v>
          </cell>
        </row>
        <row r="4829">
          <cell r="A4829" t="str">
            <v>R3423250012</v>
          </cell>
          <cell r="B4829" t="str">
            <v>F</v>
          </cell>
        </row>
        <row r="4830">
          <cell r="A4830" t="str">
            <v>---------------</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t="str">
            <v>Material</v>
          </cell>
        </row>
      </sheetData>
      <sheetData sheetId="10"/>
      <sheetData sheetId="11"/>
      <sheetData sheetId="12"/>
      <sheetData sheetId="13"/>
      <sheetData sheetId="14"/>
      <sheetData sheetId="15"/>
      <sheetData sheetId="16"/>
      <sheetData sheetId="17">
        <row r="1">
          <cell r="A1" t="str">
            <v>Material</v>
          </cell>
        </row>
      </sheetData>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SMH"/>
      <sheetName val="501frg311027mar"/>
      <sheetName val="mdatarequirement"/>
      <sheetName val="finalised"/>
      <sheetName val="change fdy"/>
      <sheetName val="change frg"/>
      <sheetName val="hval"/>
      <sheetName val="hvtl"/>
      <sheetName val="masop"/>
      <sheetName val="F-4"/>
      <sheetName val="???? "/>
      <sheetName val="???????"/>
      <sheetName val="5"/>
      <sheetName val="TEMP2"/>
      <sheetName val="qty"/>
      <sheetName val="B0_111350"/>
      <sheetName val="Truck-1"/>
      <sheetName val="S_1"/>
      <sheetName val="TMFL Receipt"/>
      <sheetName val="IND9899"/>
      <sheetName val="____ "/>
      <sheetName val="_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s-CT1"/>
      <sheetName val="Purchases-CT2"/>
      <sheetName val="Purchases-CT3"/>
      <sheetName val="Purchases-ST1  "/>
      <sheetName val="Purchases-ST2"/>
      <sheetName val="Purchases-ST3"/>
    </sheetNames>
    <sheetDataSet>
      <sheetData sheetId="0">
        <row r="1">
          <cell r="A1" t="str">
            <v>A.F.F. &amp; CO.</v>
          </cell>
          <cell r="H1" t="str">
            <v>Purchases - Compliance test</v>
          </cell>
          <cell r="N1" t="str">
            <v>A.F.F. &amp; CO.</v>
          </cell>
          <cell r="T1" t="str">
            <v>Purchases - Compliance test</v>
          </cell>
          <cell r="Y1" t="str">
            <v>A.F.F. &amp; CO.</v>
          </cell>
          <cell r="AH1" t="str">
            <v>Purchases - Compliance test</v>
          </cell>
          <cell r="AO1" t="str">
            <v>A.F.F. &amp; CO.</v>
          </cell>
          <cell r="AX1" t="str">
            <v>Purchases - Compliance test</v>
          </cell>
        </row>
        <row r="3">
          <cell r="A3" t="str">
            <v xml:space="preserve">Client_______________________________ </v>
          </cell>
          <cell r="H3" t="str">
            <v>Period:___/___/______ to ___/___/______</v>
          </cell>
          <cell r="N3" t="str">
            <v xml:space="preserve">Client_______________________________ </v>
          </cell>
          <cell r="T3" t="str">
            <v>Period:___/___/______ to ___/___/______</v>
          </cell>
          <cell r="Y3" t="str">
            <v xml:space="preserve">Client_______________________________ </v>
          </cell>
          <cell r="AH3" t="str">
            <v>Period:___/___/______ to ___/___/______</v>
          </cell>
          <cell r="AO3" t="str">
            <v xml:space="preserve">Client_______________________________ </v>
          </cell>
          <cell r="AX3" t="str">
            <v>Period:___/___/______ to ___/___/______</v>
          </cell>
        </row>
        <row r="5">
          <cell r="A5" t="str">
            <v xml:space="preserve">Basis of selection of sample: I) Total number of vouchers___________ II) Sample size ___________ III) nth item being I / II ___________ IV) 1st voucher selected (Random) ____________ </v>
          </cell>
        </row>
        <row r="6">
          <cell r="A6" t="str">
            <v>Alternatively, state basis of selection of sample ______________________________________________________________________________________________________________________</v>
          </cell>
        </row>
        <row r="8">
          <cell r="A8" t="str">
            <v>Sr. no.</v>
          </cell>
          <cell r="B8" t="str">
            <v>Voucher no.</v>
          </cell>
          <cell r="C8" t="str">
            <v>Voucher date</v>
          </cell>
          <cell r="D8" t="str">
            <v>A/c code debited</v>
          </cell>
          <cell r="E8" t="str">
            <v>A/c code credited</v>
          </cell>
          <cell r="F8" t="str">
            <v>Name of vendor</v>
          </cell>
          <cell r="G8" t="str">
            <v>Amount (Rs.)</v>
          </cell>
          <cell r="H8" t="str">
            <v>Vendor's Invoice (INV)</v>
          </cell>
          <cell r="N8" t="str">
            <v>Purchase Order (PO)</v>
          </cell>
          <cell r="R8" t="str">
            <v xml:space="preserve"> Competitive Quotations (CQ)</v>
          </cell>
          <cell r="T8" t="str">
            <v>Goods Received Note (GRN)/Bill of Entry (BE)</v>
          </cell>
          <cell r="X8" t="str">
            <v>MODVAT</v>
          </cell>
          <cell r="Y8" t="str">
            <v>Payment Voucher (PV)</v>
          </cell>
          <cell r="AC8" t="str">
            <v>Exchange difference
Rs.</v>
          </cell>
          <cell r="AD8" t="str">
            <v>@</v>
          </cell>
          <cell r="AE8" t="str">
            <v>@</v>
          </cell>
          <cell r="AF8" t="str">
            <v>@</v>
          </cell>
          <cell r="AG8" t="str">
            <v>Audit steps</v>
          </cell>
          <cell r="AO8" t="str">
            <v>Audit steps</v>
          </cell>
          <cell r="AY8" t="str">
            <v>Remarks</v>
          </cell>
        </row>
        <row r="9">
          <cell r="H9" t="str">
            <v>Date</v>
          </cell>
          <cell r="I9" t="str">
            <v>A/c / item description</v>
          </cell>
          <cell r="J9" t="str">
            <v>Qty.</v>
          </cell>
          <cell r="K9" t="str">
            <v>Rate
(Rs.)</v>
          </cell>
          <cell r="L9" t="str">
            <v>Amount
(Rs.)</v>
          </cell>
          <cell r="M9" t="str">
            <v>Other cost
(Rs.)</v>
          </cell>
          <cell r="N9" t="str">
            <v>No.</v>
          </cell>
          <cell r="O9" t="str">
            <v>Date</v>
          </cell>
          <cell r="P9" t="str">
            <v>Qty.</v>
          </cell>
          <cell r="Q9" t="str">
            <v>Rate 
(Rs.)</v>
          </cell>
          <cell r="R9" t="str">
            <v>Names of vendors</v>
          </cell>
          <cell r="S9" t="str">
            <v>Rates quoted (Rs.)</v>
          </cell>
          <cell r="T9" t="str">
            <v>No.</v>
          </cell>
          <cell r="U9" t="str">
            <v>Date</v>
          </cell>
          <cell r="V9" t="str">
            <v>Item code</v>
          </cell>
          <cell r="W9" t="str">
            <v>Accepted Qty.</v>
          </cell>
          <cell r="X9" t="str">
            <v>Amount         (Rs.)</v>
          </cell>
          <cell r="Y9" t="str">
            <v>No.</v>
          </cell>
          <cell r="Z9" t="str">
            <v>Date</v>
          </cell>
          <cell r="AA9" t="str">
            <v>Cheque no.</v>
          </cell>
          <cell r="AB9" t="str">
            <v>Amount
(Rs.)</v>
          </cell>
          <cell r="AG9" t="str">
            <v>Correct A/c code debited</v>
          </cell>
          <cell r="AH9" t="str">
            <v>Correct A/c code credited</v>
          </cell>
          <cell r="AI9" t="str">
            <v>PO authorised</v>
          </cell>
          <cell r="AJ9" t="str">
            <v>Lowest CQ accepted</v>
          </cell>
          <cell r="AK9" t="str">
            <v>GRN approved</v>
          </cell>
          <cell r="AL9" t="str">
            <v>Qty per PO, INV, GRN/BE reconcile</v>
          </cell>
          <cell r="AM9" t="str">
            <v>Traced in purchase book</v>
          </cell>
          <cell r="AN9" t="str">
            <v>Traced in ledger
(purchase/ payment)</v>
          </cell>
          <cell r="AO9" t="str">
            <v>Traced in stock records-Qty &amp; Val</v>
          </cell>
          <cell r="AP9" t="str">
            <v>Traced in excise records (modvat)</v>
          </cell>
          <cell r="AQ9" t="str">
            <v>PV/INV authorised</v>
          </cell>
          <cell r="AR9" t="str">
            <v>Traced in bank book</v>
          </cell>
          <cell r="AS9" t="str">
            <v>Paid stamp</v>
          </cell>
          <cell r="AT9" t="str">
            <v>Traced in bank statement</v>
          </cell>
          <cell r="AU9" t="str">
            <v>AS 11 compliance (refer AS checklist)</v>
          </cell>
          <cell r="AV9" t="str">
            <v>*</v>
          </cell>
          <cell r="AW9" t="str">
            <v>*</v>
          </cell>
          <cell r="AX9" t="str">
            <v>*</v>
          </cell>
        </row>
        <row r="10">
          <cell r="A10">
            <v>-1</v>
          </cell>
          <cell r="B10">
            <v>-2</v>
          </cell>
          <cell r="C10">
            <v>-3</v>
          </cell>
          <cell r="D10">
            <v>-4</v>
          </cell>
          <cell r="E10">
            <v>-5</v>
          </cell>
          <cell r="F10">
            <v>-6</v>
          </cell>
          <cell r="G10">
            <v>-7</v>
          </cell>
          <cell r="H10">
            <v>-8</v>
          </cell>
          <cell r="I10">
            <v>-9</v>
          </cell>
          <cell r="J10">
            <v>-10</v>
          </cell>
          <cell r="K10">
            <v>-11</v>
          </cell>
          <cell r="L10">
            <v>-12</v>
          </cell>
          <cell r="M10">
            <v>-13</v>
          </cell>
          <cell r="N10">
            <v>-14</v>
          </cell>
          <cell r="O10">
            <v>-15</v>
          </cell>
          <cell r="P10">
            <v>-16</v>
          </cell>
          <cell r="Q10">
            <v>-17</v>
          </cell>
          <cell r="R10">
            <v>-18</v>
          </cell>
          <cell r="S10">
            <v>-19</v>
          </cell>
          <cell r="T10">
            <v>-20</v>
          </cell>
          <cell r="U10">
            <v>-21</v>
          </cell>
          <cell r="V10">
            <v>-22</v>
          </cell>
          <cell r="W10">
            <v>-23</v>
          </cell>
          <cell r="X10">
            <v>-24</v>
          </cell>
          <cell r="Y10">
            <v>-25</v>
          </cell>
          <cell r="Z10">
            <v>-26</v>
          </cell>
          <cell r="AA10">
            <v>-27</v>
          </cell>
          <cell r="AB10">
            <v>-28</v>
          </cell>
          <cell r="AC10">
            <v>-29</v>
          </cell>
          <cell r="AD10">
            <v>-30</v>
          </cell>
          <cell r="AE10">
            <v>-31</v>
          </cell>
          <cell r="AF10">
            <v>-32</v>
          </cell>
          <cell r="AG10">
            <v>-33</v>
          </cell>
          <cell r="AH10">
            <v>-34</v>
          </cell>
          <cell r="AI10">
            <v>-35</v>
          </cell>
          <cell r="AJ10">
            <v>-36</v>
          </cell>
          <cell r="AK10">
            <v>-37</v>
          </cell>
          <cell r="AL10">
            <v>-38</v>
          </cell>
          <cell r="AM10">
            <v>-39</v>
          </cell>
          <cell r="AN10">
            <v>-40</v>
          </cell>
          <cell r="AO10">
            <v>-41</v>
          </cell>
          <cell r="AP10">
            <v>-42</v>
          </cell>
          <cell r="AQ10">
            <v>-43</v>
          </cell>
          <cell r="AR10">
            <v>-44</v>
          </cell>
          <cell r="AS10">
            <v>-45</v>
          </cell>
          <cell r="AT10">
            <v>-46</v>
          </cell>
          <cell r="AU10">
            <v>-47</v>
          </cell>
          <cell r="AV10">
            <v>-48</v>
          </cell>
          <cell r="AW10">
            <v>-49</v>
          </cell>
          <cell r="AX10">
            <v>-50</v>
          </cell>
          <cell r="AY10">
            <v>-51</v>
          </cell>
        </row>
        <row r="11">
          <cell r="AG11" t="str">
            <v>Confirm with a tick mark 'a' or state 'NA' if not applicable</v>
          </cell>
          <cell r="AO11" t="str">
            <v>Confirm with a tick mark 'a' or state 'NA' if not applicable</v>
          </cell>
        </row>
        <row r="13">
          <cell r="C13" t="str">
            <v xml:space="preserve">     /   /</v>
          </cell>
          <cell r="H13" t="str">
            <v xml:space="preserve">     /   /</v>
          </cell>
          <cell r="O13" t="str">
            <v xml:space="preserve">     /   /</v>
          </cell>
          <cell r="U13" t="str">
            <v xml:space="preserve">     /   /</v>
          </cell>
          <cell r="Z13" t="str">
            <v xml:space="preserve">     /   /</v>
          </cell>
        </row>
        <row r="15">
          <cell r="C15" t="str">
            <v xml:space="preserve">     /   /</v>
          </cell>
          <cell r="H15" t="str">
            <v xml:space="preserve">     /   /</v>
          </cell>
          <cell r="O15" t="str">
            <v xml:space="preserve">     /   /</v>
          </cell>
          <cell r="U15" t="str">
            <v xml:space="preserve">     /   /</v>
          </cell>
          <cell r="Z15" t="str">
            <v xml:space="preserve">     /   /</v>
          </cell>
        </row>
        <row r="17">
          <cell r="C17" t="str">
            <v xml:space="preserve">     /   /</v>
          </cell>
          <cell r="H17" t="str">
            <v xml:space="preserve">     /   /</v>
          </cell>
          <cell r="O17" t="str">
            <v xml:space="preserve">     /   /</v>
          </cell>
          <cell r="U17" t="str">
            <v xml:space="preserve">     /   /</v>
          </cell>
          <cell r="Z17" t="str">
            <v xml:space="preserve">     /   /</v>
          </cell>
        </row>
        <row r="19">
          <cell r="C19" t="str">
            <v xml:space="preserve">     /   /</v>
          </cell>
          <cell r="H19" t="str">
            <v xml:space="preserve">     /   /</v>
          </cell>
          <cell r="O19" t="str">
            <v xml:space="preserve">     /   /</v>
          </cell>
          <cell r="U19" t="str">
            <v xml:space="preserve">     /   /</v>
          </cell>
          <cell r="Z19" t="str">
            <v xml:space="preserve">     /   /</v>
          </cell>
        </row>
        <row r="21">
          <cell r="C21" t="str">
            <v xml:space="preserve">     /   /</v>
          </cell>
          <cell r="H21" t="str">
            <v xml:space="preserve">     /   /</v>
          </cell>
          <cell r="O21" t="str">
            <v xml:space="preserve">     /   /</v>
          </cell>
          <cell r="U21" t="str">
            <v xml:space="preserve">     /   /</v>
          </cell>
          <cell r="Z21" t="str">
            <v xml:space="preserve">     /   /</v>
          </cell>
        </row>
        <row r="23">
          <cell r="C23" t="str">
            <v xml:space="preserve">     /   /</v>
          </cell>
          <cell r="H23" t="str">
            <v xml:space="preserve">     /   /</v>
          </cell>
          <cell r="O23" t="str">
            <v xml:space="preserve">     /   /</v>
          </cell>
          <cell r="U23" t="str">
            <v xml:space="preserve">     /   /</v>
          </cell>
          <cell r="Z23" t="str">
            <v xml:space="preserve">     /   /</v>
          </cell>
        </row>
        <row r="26">
          <cell r="A26" t="str">
            <v>Prepared by:</v>
          </cell>
          <cell r="H26" t="str">
            <v>Reviewed by:</v>
          </cell>
          <cell r="L26">
            <v>-14</v>
          </cell>
          <cell r="N26" t="str">
            <v>Prepared by:</v>
          </cell>
          <cell r="T26" t="str">
            <v>Reviewed by:</v>
          </cell>
          <cell r="W26">
            <v>-25</v>
          </cell>
          <cell r="Y26" t="str">
            <v>Prepared by:</v>
          </cell>
          <cell r="AC26" t="str">
            <v>@ any additional details that may be required</v>
          </cell>
          <cell r="AJ26" t="str">
            <v>Reviewed by:</v>
          </cell>
          <cell r="AO26" t="str">
            <v>Prepared by:</v>
          </cell>
          <cell r="AS26" t="str">
            <v>* any additional audit steps that may be required</v>
          </cell>
          <cell r="AY26" t="str">
            <v>Reviewed by:</v>
          </cell>
        </row>
        <row r="27">
          <cell r="A27" t="str">
            <v>Date:</v>
          </cell>
          <cell r="H27" t="str">
            <v>Date:</v>
          </cell>
          <cell r="N27" t="str">
            <v>Date:</v>
          </cell>
          <cell r="T27" t="str">
            <v>Date:</v>
          </cell>
          <cell r="Y27" t="str">
            <v>Date:</v>
          </cell>
          <cell r="AJ27" t="str">
            <v>Date:</v>
          </cell>
          <cell r="AM27">
            <v>-41</v>
          </cell>
          <cell r="AO27" t="str">
            <v>Date:</v>
          </cell>
          <cell r="AY27" t="str">
            <v>Date:</v>
          </cell>
        </row>
      </sheetData>
      <sheetData sheetId="1"/>
      <sheetData sheetId="2"/>
      <sheetData sheetId="3">
        <row r="1">
          <cell r="A1" t="str">
            <v>A.F.F. &amp; CO.</v>
          </cell>
          <cell r="H1" t="str">
            <v>Purchases - Substantive test</v>
          </cell>
        </row>
        <row r="3">
          <cell r="A3" t="str">
            <v xml:space="preserve">Client_______________________________ </v>
          </cell>
          <cell r="H3" t="str">
            <v>Period:___/___/______ to ___/___/______</v>
          </cell>
        </row>
        <row r="5">
          <cell r="A5" t="str">
            <v xml:space="preserve">State basis of selection of sample  </v>
          </cell>
        </row>
        <row r="6">
          <cell r="H6" t="str">
            <v>Extent of check:</v>
          </cell>
        </row>
        <row r="8">
          <cell r="A8" t="str">
            <v>Check serial control/cut-off</v>
          </cell>
        </row>
        <row r="10">
          <cell r="A10" t="str">
            <v>Check posting of summary to ledger</v>
          </cell>
        </row>
        <row r="12">
          <cell r="A12" t="str">
            <v>Any other audit steps</v>
          </cell>
        </row>
        <row r="14">
          <cell r="A14" t="str">
            <v>Sr. no.</v>
          </cell>
          <cell r="B14" t="str">
            <v>Voucher no.</v>
          </cell>
          <cell r="C14" t="str">
            <v>Voucher date</v>
          </cell>
          <cell r="D14" t="str">
            <v>A/c code debited</v>
          </cell>
          <cell r="E14" t="str">
            <v>A/c code credited</v>
          </cell>
          <cell r="F14" t="str">
            <v>Name of vendor/
A/c / item description</v>
          </cell>
          <cell r="G14" t="str">
            <v>Amount    (Rs.)</v>
          </cell>
          <cell r="H14" t="str">
            <v>Audit steps</v>
          </cell>
          <cell r="N14" t="str">
            <v>Remarks</v>
          </cell>
        </row>
        <row r="15">
          <cell r="H15" t="str">
            <v>Correct A/c code debited</v>
          </cell>
          <cell r="I15" t="str">
            <v>Correct A/c code credited</v>
          </cell>
          <cell r="J15" t="str">
            <v>Authorisation</v>
          </cell>
          <cell r="K15" t="str">
            <v xml:space="preserve">Supporting </v>
          </cell>
          <cell r="L15" t="str">
            <v>Traced in purchase book</v>
          </cell>
          <cell r="M15" t="str">
            <v>*</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row>
        <row r="17">
          <cell r="H17" t="str">
            <v>Confirm with a tick mark 'a' or state 'NA' if not applicable</v>
          </cell>
        </row>
        <row r="19">
          <cell r="C19" t="str">
            <v xml:space="preserve">     /   /</v>
          </cell>
        </row>
        <row r="21">
          <cell r="C21" t="str">
            <v xml:space="preserve">     /   /</v>
          </cell>
        </row>
        <row r="23">
          <cell r="C23" t="str">
            <v xml:space="preserve">     /   /</v>
          </cell>
        </row>
        <row r="25">
          <cell r="C25" t="str">
            <v xml:space="preserve">     /   /</v>
          </cell>
        </row>
        <row r="28">
          <cell r="A28" t="str">
            <v>Prepared by:</v>
          </cell>
          <cell r="F28" t="str">
            <v xml:space="preserve">   * any additional audit steps that may be required</v>
          </cell>
          <cell r="L28" t="str">
            <v>Reviewed by:</v>
          </cell>
        </row>
        <row r="29">
          <cell r="A29" t="str">
            <v>Date:</v>
          </cell>
          <cell r="L29" t="str">
            <v>Date:</v>
          </cell>
        </row>
      </sheetData>
      <sheetData sheetId="4"/>
      <sheetData sheetId="5"/>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10"/>
      <sheetName val="SCH 11A"/>
      <sheetName val="SCH 11B"/>
      <sheetName val="SCH 11C"/>
      <sheetName val="SCH 11D"/>
      <sheetName val="SCH 11E"/>
      <sheetName val="SCH 11F"/>
      <sheetName val="SCH 11G"/>
      <sheetName val="SCH 11H"/>
      <sheetName val="SCH 11 I"/>
      <sheetName val="SCH 11J"/>
      <sheetName val="SCH 12"/>
      <sheetName val="SCH 12A"/>
      <sheetName val="SCH 12B"/>
      <sheetName val="SCHD 12C"/>
      <sheetName val="SCH 12D"/>
      <sheetName val="SCH 12E"/>
      <sheetName val="SCH 13"/>
      <sheetName val="Tit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ReadMe"/>
      <sheetName val="Input data"/>
      <sheetName val="Memo table"/>
      <sheetName val="MERC Formats"/>
      <sheetName val="FAC (Mth to Mth)"/>
      <sheetName val="Actual Perf"/>
      <sheetName val="FAC (Running FAC)"/>
      <sheetName val="FAC (Mth to Mth Summ)"/>
      <sheetName val="TariffOrder values"/>
      <sheetName val="Disallowances"/>
      <sheetName val="ChangeInCost"/>
      <sheetName val="Approtionment"/>
      <sheetName val="FAC (Running FAC with MSEB)"/>
      <sheetName val="Purch-Dec05"/>
      <sheetName val="Rev@NewTar"/>
      <sheetName val="tmp"/>
    </sheetNames>
    <sheetDataSet>
      <sheetData sheetId="0"/>
      <sheetData sheetId="1"/>
      <sheetData sheetId="2"/>
      <sheetData sheetId="3"/>
      <sheetData sheetId="4"/>
      <sheetData sheetId="5"/>
      <sheetData sheetId="6"/>
      <sheetData sheetId="7"/>
      <sheetData sheetId="8" refreshError="1">
        <row r="21">
          <cell r="B21">
            <v>38443</v>
          </cell>
          <cell r="C21">
            <v>912.35970686999997</v>
          </cell>
          <cell r="D21">
            <v>0</v>
          </cell>
          <cell r="E21">
            <v>8.7531449101420975</v>
          </cell>
          <cell r="F21">
            <v>0</v>
          </cell>
          <cell r="G21">
            <v>0</v>
          </cell>
          <cell r="H21">
            <v>8.7531449101420975</v>
          </cell>
          <cell r="J21">
            <v>-8.5224454624684594</v>
          </cell>
          <cell r="K21">
            <v>-34.275600273057563</v>
          </cell>
          <cell r="L21">
            <v>-42.798045735526024</v>
          </cell>
          <cell r="P21">
            <v>1.5895999999999998E-4</v>
          </cell>
        </row>
        <row r="22">
          <cell r="B22">
            <v>38473</v>
          </cell>
          <cell r="C22">
            <v>921.48856249999994</v>
          </cell>
          <cell r="D22">
            <v>0</v>
          </cell>
          <cell r="E22">
            <v>10.825945055500185</v>
          </cell>
          <cell r="F22">
            <v>0</v>
          </cell>
          <cell r="G22">
            <v>0</v>
          </cell>
          <cell r="H22">
            <v>10.825945055500185</v>
          </cell>
          <cell r="J22">
            <v>-12.965510284044486</v>
          </cell>
          <cell r="K22">
            <v>-6.3025277077675961</v>
          </cell>
          <cell r="L22">
            <v>-19.268037991812083</v>
          </cell>
          <cell r="P22">
            <v>2.283696E-3</v>
          </cell>
        </row>
        <row r="23">
          <cell r="B23">
            <v>38504</v>
          </cell>
          <cell r="C23">
            <v>953.67422450000004</v>
          </cell>
          <cell r="D23">
            <v>0</v>
          </cell>
          <cell r="E23">
            <v>31.765384524745581</v>
          </cell>
          <cell r="F23">
            <v>0</v>
          </cell>
          <cell r="G23">
            <v>0</v>
          </cell>
          <cell r="H23">
            <v>31.765384524745581</v>
          </cell>
          <cell r="I23">
            <v>31.765384524745581</v>
          </cell>
          <cell r="J23">
            <v>8.7531449101420975</v>
          </cell>
          <cell r="K23">
            <v>-42.798204695526024</v>
          </cell>
          <cell r="L23">
            <v>-34.045059785383927</v>
          </cell>
          <cell r="M23">
            <v>-37</v>
          </cell>
          <cell r="N23">
            <v>20.7</v>
          </cell>
          <cell r="O23">
            <v>-37</v>
          </cell>
          <cell r="P23">
            <v>1.6431668999999999E-2</v>
          </cell>
        </row>
        <row r="24">
          <cell r="B24">
            <v>38534</v>
          </cell>
          <cell r="C24">
            <v>857.55908499999998</v>
          </cell>
          <cell r="D24">
            <v>7.6763663608600474</v>
          </cell>
          <cell r="E24">
            <v>27.405350648586118</v>
          </cell>
          <cell r="F24">
            <v>0</v>
          </cell>
          <cell r="H24">
            <v>27.405350648586118</v>
          </cell>
          <cell r="I24">
            <v>59.1707351733317</v>
          </cell>
          <cell r="J24">
            <v>10.825945055500185</v>
          </cell>
          <cell r="K24">
            <v>-19.270321687812082</v>
          </cell>
          <cell r="L24">
            <v>-8.4443766323118972</v>
          </cell>
          <cell r="M24">
            <v>-9</v>
          </cell>
          <cell r="N24">
            <v>20.7</v>
          </cell>
          <cell r="O24">
            <v>-9</v>
          </cell>
          <cell r="P24">
            <v>0</v>
          </cell>
        </row>
        <row r="25">
          <cell r="B25">
            <v>38565</v>
          </cell>
          <cell r="C25">
            <v>858.52010299999995</v>
          </cell>
          <cell r="D25">
            <v>17.978372768207862</v>
          </cell>
          <cell r="E25">
            <v>12.607971445217576</v>
          </cell>
          <cell r="F25">
            <v>0</v>
          </cell>
          <cell r="G25">
            <v>0</v>
          </cell>
          <cell r="H25">
            <v>12.607971445217576</v>
          </cell>
          <cell r="I25">
            <v>71.778706618549279</v>
          </cell>
          <cell r="J25">
            <v>31.765384524745581</v>
          </cell>
          <cell r="K25">
            <v>-34.061491454383926</v>
          </cell>
          <cell r="L25">
            <v>-2.296106929638345</v>
          </cell>
          <cell r="M25">
            <v>-2</v>
          </cell>
          <cell r="N25">
            <v>20.7</v>
          </cell>
          <cell r="O25">
            <v>-2</v>
          </cell>
          <cell r="P25">
            <v>0</v>
          </cell>
        </row>
        <row r="26">
          <cell r="B26">
            <v>38596</v>
          </cell>
          <cell r="C26">
            <v>1007.752671</v>
          </cell>
          <cell r="D26">
            <v>0</v>
          </cell>
          <cell r="E26">
            <v>25.747932457520623</v>
          </cell>
          <cell r="F26">
            <v>0</v>
          </cell>
          <cell r="G26">
            <v>0</v>
          </cell>
          <cell r="H26">
            <v>25.747932457520623</v>
          </cell>
          <cell r="I26">
            <v>97.526639076069898</v>
          </cell>
          <cell r="J26">
            <v>27.405350648586118</v>
          </cell>
          <cell r="K26">
            <v>-8.4443766323118972</v>
          </cell>
          <cell r="L26">
            <v>18.960974016274221</v>
          </cell>
          <cell r="M26">
            <v>22</v>
          </cell>
          <cell r="N26">
            <v>20.7</v>
          </cell>
          <cell r="O26">
            <v>20.7</v>
          </cell>
          <cell r="P26">
            <v>18.349204176000057</v>
          </cell>
        </row>
        <row r="27">
          <cell r="B27">
            <v>38626</v>
          </cell>
          <cell r="C27">
            <v>957.31288700000005</v>
          </cell>
          <cell r="D27">
            <v>0.44518075860396422</v>
          </cell>
          <cell r="E27">
            <v>81.968620405799953</v>
          </cell>
          <cell r="F27">
            <v>0</v>
          </cell>
          <cell r="G27">
            <v>0</v>
          </cell>
          <cell r="H27">
            <v>81.968620405799953</v>
          </cell>
          <cell r="I27">
            <v>179.49525948186985</v>
          </cell>
          <cell r="J27">
            <v>12.607971445217576</v>
          </cell>
          <cell r="K27">
            <v>-2.296106929638345</v>
          </cell>
          <cell r="L27">
            <v>10.311864515579231</v>
          </cell>
          <cell r="M27">
            <v>12</v>
          </cell>
          <cell r="N27">
            <v>20.7</v>
          </cell>
          <cell r="O27">
            <v>12</v>
          </cell>
          <cell r="P27">
            <v>12.038489772000288</v>
          </cell>
        </row>
        <row r="28">
          <cell r="B28">
            <v>38657</v>
          </cell>
          <cell r="C28">
            <v>792.451866</v>
          </cell>
          <cell r="D28">
            <v>0</v>
          </cell>
          <cell r="E28">
            <v>49.253195426011239</v>
          </cell>
          <cell r="F28">
            <v>4.8848783257558802E-3</v>
          </cell>
          <cell r="G28">
            <v>0</v>
          </cell>
          <cell r="H28">
            <v>49.248310547685485</v>
          </cell>
          <cell r="I28">
            <v>228.74357002955534</v>
          </cell>
          <cell r="J28">
            <v>25.747932457520623</v>
          </cell>
          <cell r="K28">
            <v>0.61176984027416381</v>
          </cell>
          <cell r="L28">
            <v>26.359702297794787</v>
          </cell>
          <cell r="M28">
            <v>26</v>
          </cell>
          <cell r="N28">
            <v>20.7</v>
          </cell>
          <cell r="O28">
            <v>20.7</v>
          </cell>
          <cell r="P28">
            <v>19.996818122000033</v>
          </cell>
        </row>
        <row r="29">
          <cell r="B29">
            <v>38687</v>
          </cell>
          <cell r="C29">
            <v>758.07120499999996</v>
          </cell>
          <cell r="D29">
            <v>0.73432430299994778</v>
          </cell>
          <cell r="E29">
            <v>42.676405030408958</v>
          </cell>
          <cell r="F29">
            <v>0</v>
          </cell>
          <cell r="G29">
            <v>0</v>
          </cell>
          <cell r="H29">
            <v>42.676405030408958</v>
          </cell>
          <cell r="I29">
            <v>271.41997505996432</v>
          </cell>
          <cell r="J29">
            <v>81.968620405799953</v>
          </cell>
          <cell r="K29">
            <v>-1.7266252564210571</v>
          </cell>
          <cell r="L29">
            <v>80.241995149378894</v>
          </cell>
          <cell r="M29">
            <v>84</v>
          </cell>
          <cell r="N29">
            <v>20.7</v>
          </cell>
          <cell r="O29">
            <v>20.7</v>
          </cell>
          <cell r="P29">
            <v>16.645479757999851</v>
          </cell>
        </row>
        <row r="30">
          <cell r="B30">
            <v>38718</v>
          </cell>
          <cell r="C30">
            <v>731.51615700000002</v>
          </cell>
          <cell r="D30">
            <v>2.6891918095966076</v>
          </cell>
          <cell r="E30">
            <v>84.40975563211218</v>
          </cell>
          <cell r="F30">
            <v>0</v>
          </cell>
          <cell r="H30">
            <v>84.40975563211218</v>
          </cell>
          <cell r="I30">
            <v>355.82973069207651</v>
          </cell>
          <cell r="J30">
            <v>49.248310547685485</v>
          </cell>
          <cell r="K30">
            <v>6.3628841757947541</v>
          </cell>
          <cell r="L30">
            <v>55.611194723480239</v>
          </cell>
          <cell r="M30">
            <v>70</v>
          </cell>
          <cell r="N30">
            <v>20.7</v>
          </cell>
          <cell r="O30">
            <v>20.7</v>
          </cell>
          <cell r="P30">
            <v>15.982246125000003</v>
          </cell>
        </row>
        <row r="31">
          <cell r="B31">
            <v>38749</v>
          </cell>
          <cell r="C31">
            <v>785.08427300000005</v>
          </cell>
          <cell r="D31">
            <v>0</v>
          </cell>
          <cell r="E31">
            <v>88.798479269009746</v>
          </cell>
          <cell r="F31">
            <v>0</v>
          </cell>
          <cell r="H31">
            <v>88.798479269009746</v>
          </cell>
          <cell r="I31">
            <v>444.62820996108627</v>
          </cell>
          <cell r="J31">
            <v>42.676405030408958</v>
          </cell>
          <cell r="K31">
            <v>63.596515391379043</v>
          </cell>
          <cell r="L31">
            <v>106.272920421788</v>
          </cell>
          <cell r="M31">
            <v>140</v>
          </cell>
          <cell r="N31">
            <v>20.7</v>
          </cell>
          <cell r="O31">
            <v>20.7</v>
          </cell>
          <cell r="P31">
            <v>15.487321558999998</v>
          </cell>
        </row>
        <row r="32">
          <cell r="B32">
            <v>38777</v>
          </cell>
          <cell r="C32">
            <v>885.49503800000002</v>
          </cell>
          <cell r="D32">
            <v>9.1125845310039857</v>
          </cell>
          <cell r="E32">
            <v>41.234682847842151</v>
          </cell>
          <cell r="F32">
            <v>0</v>
          </cell>
          <cell r="H32">
            <v>41.234682847842151</v>
          </cell>
          <cell r="I32">
            <v>485.86289280892845</v>
          </cell>
          <cell r="J32">
            <v>84.40975563211218</v>
          </cell>
          <cell r="K32">
            <v>39.628948598480235</v>
          </cell>
          <cell r="L32">
            <v>124.03870423059242</v>
          </cell>
          <cell r="M32">
            <v>169</v>
          </cell>
          <cell r="N32">
            <v>20.7</v>
          </cell>
          <cell r="O32">
            <v>20.7</v>
          </cell>
          <cell r="P32">
            <v>16.366669048000002</v>
          </cell>
        </row>
        <row r="33">
          <cell r="B33">
            <v>38808</v>
          </cell>
          <cell r="C33">
            <v>927.65004599999997</v>
          </cell>
          <cell r="D33">
            <v>0</v>
          </cell>
          <cell r="E33">
            <v>53.203486007437007</v>
          </cell>
          <cell r="F33">
            <v>0</v>
          </cell>
          <cell r="H33">
            <v>53.203486007437007</v>
          </cell>
          <cell r="J33">
            <v>88.798479269009746</v>
          </cell>
          <cell r="K33">
            <v>90.785598862788007</v>
          </cell>
          <cell r="L33">
            <v>179.58407813179775</v>
          </cell>
          <cell r="M33">
            <v>229</v>
          </cell>
          <cell r="N33">
            <v>20.7</v>
          </cell>
          <cell r="O33">
            <v>20.7</v>
          </cell>
          <cell r="P33">
            <v>18.710808059000005</v>
          </cell>
        </row>
        <row r="34">
          <cell r="B34">
            <v>38838</v>
          </cell>
          <cell r="C34">
            <v>995.59135900000001</v>
          </cell>
          <cell r="D34">
            <v>5.104326032928018</v>
          </cell>
          <cell r="E34">
            <v>110.67401118321864</v>
          </cell>
          <cell r="F34">
            <v>0</v>
          </cell>
          <cell r="H34">
            <v>110.67401118321864</v>
          </cell>
          <cell r="J34">
            <v>41.234682847842151</v>
          </cell>
          <cell r="K34">
            <v>107.67203518259241</v>
          </cell>
          <cell r="L34">
            <v>148.90671803043455</v>
          </cell>
          <cell r="M34">
            <v>166</v>
          </cell>
          <cell r="N34">
            <v>20.7</v>
          </cell>
          <cell r="O34">
            <v>20.7</v>
          </cell>
          <cell r="P34">
            <v>19.372160891999993</v>
          </cell>
        </row>
        <row r="35">
          <cell r="B35">
            <v>38869</v>
          </cell>
          <cell r="C35">
            <v>987.04597200000001</v>
          </cell>
          <cell r="D35">
            <v>0</v>
          </cell>
          <cell r="E35">
            <v>85.684876029405146</v>
          </cell>
          <cell r="F35">
            <v>0</v>
          </cell>
          <cell r="H35">
            <v>85.684876029405146</v>
          </cell>
          <cell r="J35">
            <v>53.203486007437007</v>
          </cell>
          <cell r="K35">
            <v>160.87327007279774</v>
          </cell>
          <cell r="L35">
            <v>214.07675608023476</v>
          </cell>
          <cell r="M35">
            <v>231</v>
          </cell>
          <cell r="N35">
            <v>20.7</v>
          </cell>
          <cell r="O35">
            <v>20.7</v>
          </cell>
          <cell r="P35">
            <v>21.067656329999998</v>
          </cell>
        </row>
        <row r="36">
          <cell r="B36">
            <v>38899</v>
          </cell>
          <cell r="C36">
            <v>916.96296258099994</v>
          </cell>
          <cell r="D36">
            <v>0.59866119785182192</v>
          </cell>
          <cell r="E36">
            <v>92.984247192748811</v>
          </cell>
          <cell r="F36">
            <v>0</v>
          </cell>
          <cell r="H36">
            <v>92.984247192748811</v>
          </cell>
          <cell r="J36">
            <v>110.67401118321864</v>
          </cell>
          <cell r="K36">
            <v>129.53455713843456</v>
          </cell>
          <cell r="L36">
            <v>240.20856832165322</v>
          </cell>
          <cell r="M36">
            <v>240</v>
          </cell>
          <cell r="N36">
            <v>20.7</v>
          </cell>
          <cell r="O36">
            <v>20.7</v>
          </cell>
          <cell r="P36">
            <v>20.609815001999994</v>
          </cell>
        </row>
        <row r="37">
          <cell r="B37">
            <v>38930</v>
          </cell>
          <cell r="C37">
            <v>1023.286157419</v>
          </cell>
          <cell r="D37">
            <v>0</v>
          </cell>
          <cell r="E37">
            <v>32.564436331243357</v>
          </cell>
          <cell r="F37">
            <v>0</v>
          </cell>
          <cell r="H37">
            <v>32.564436331243357</v>
          </cell>
          <cell r="J37">
            <v>85.684876029405146</v>
          </cell>
          <cell r="K37">
            <v>193.00909975023475</v>
          </cell>
          <cell r="L37">
            <v>278.69397577963991</v>
          </cell>
          <cell r="M37">
            <v>282</v>
          </cell>
          <cell r="N37">
            <v>20.7</v>
          </cell>
          <cell r="O37">
            <v>20.7</v>
          </cell>
          <cell r="P37">
            <v>19.405590744000001</v>
          </cell>
        </row>
        <row r="38">
          <cell r="B38">
            <v>38961</v>
          </cell>
          <cell r="C38">
            <v>965.32026099999996</v>
          </cell>
          <cell r="D38">
            <v>0</v>
          </cell>
          <cell r="E38">
            <v>54.808279508052308</v>
          </cell>
          <cell r="F38">
            <v>0</v>
          </cell>
          <cell r="H38">
            <v>54.808279508052308</v>
          </cell>
          <cell r="J38">
            <v>92.984247192748811</v>
          </cell>
          <cell r="K38">
            <v>219.59875331965321</v>
          </cell>
          <cell r="L38">
            <v>312.58300051240201</v>
          </cell>
          <cell r="M38">
            <v>341</v>
          </cell>
          <cell r="N38">
            <v>20.7</v>
          </cell>
          <cell r="O38">
            <v>20.7</v>
          </cell>
          <cell r="P38">
            <v>21.549698222</v>
          </cell>
        </row>
        <row r="39">
          <cell r="B39">
            <v>38991</v>
          </cell>
          <cell r="C39">
            <v>0</v>
          </cell>
          <cell r="D39">
            <v>0</v>
          </cell>
          <cell r="E39">
            <v>0</v>
          </cell>
          <cell r="F39">
            <v>0</v>
          </cell>
          <cell r="H39">
            <v>0</v>
          </cell>
          <cell r="J39">
            <v>32.564436331243357</v>
          </cell>
          <cell r="K39">
            <v>259.28838503563992</v>
          </cell>
          <cell r="L39">
            <v>291.85282136688329</v>
          </cell>
          <cell r="M39">
            <v>285</v>
          </cell>
          <cell r="N39">
            <v>20.7</v>
          </cell>
          <cell r="O39">
            <v>20.7</v>
          </cell>
          <cell r="P39">
            <v>0</v>
          </cell>
        </row>
        <row r="40">
          <cell r="B40">
            <v>39022</v>
          </cell>
          <cell r="C40">
            <v>0</v>
          </cell>
          <cell r="D40">
            <v>0</v>
          </cell>
          <cell r="E40">
            <v>0</v>
          </cell>
          <cell r="F40">
            <v>0</v>
          </cell>
          <cell r="H40">
            <v>0</v>
          </cell>
          <cell r="J40">
            <v>54.808279508052308</v>
          </cell>
          <cell r="K40">
            <v>291.03330229040199</v>
          </cell>
          <cell r="L40">
            <v>345.84158179845429</v>
          </cell>
          <cell r="M40">
            <v>358</v>
          </cell>
          <cell r="N40">
            <v>20.7</v>
          </cell>
          <cell r="O40">
            <v>20.7</v>
          </cell>
          <cell r="P40">
            <v>0</v>
          </cell>
        </row>
        <row r="41">
          <cell r="B41">
            <v>39052</v>
          </cell>
          <cell r="C41">
            <v>0</v>
          </cell>
          <cell r="D41">
            <v>0</v>
          </cell>
          <cell r="E41">
            <v>0</v>
          </cell>
          <cell r="F41">
            <v>0</v>
          </cell>
          <cell r="H41">
            <v>0</v>
          </cell>
          <cell r="J41">
            <v>0</v>
          </cell>
          <cell r="K41">
            <v>291.85282136688329</v>
          </cell>
          <cell r="L41">
            <v>291.85282136688329</v>
          </cell>
          <cell r="M41">
            <v>0</v>
          </cell>
          <cell r="N41">
            <v>20.7</v>
          </cell>
          <cell r="O41">
            <v>0</v>
          </cell>
          <cell r="P41">
            <v>0</v>
          </cell>
        </row>
        <row r="42">
          <cell r="B42">
            <v>39083</v>
          </cell>
          <cell r="C42">
            <v>0</v>
          </cell>
          <cell r="D42">
            <v>0</v>
          </cell>
          <cell r="E42">
            <v>0</v>
          </cell>
          <cell r="F42">
            <v>0</v>
          </cell>
          <cell r="H42">
            <v>0</v>
          </cell>
          <cell r="J42">
            <v>0</v>
          </cell>
          <cell r="K42">
            <v>345.84158179845429</v>
          </cell>
          <cell r="L42">
            <v>345.84158179845429</v>
          </cell>
          <cell r="M42">
            <v>0</v>
          </cell>
          <cell r="N42">
            <v>20.7</v>
          </cell>
          <cell r="O42">
            <v>0</v>
          </cell>
          <cell r="P42">
            <v>0</v>
          </cell>
        </row>
        <row r="43">
          <cell r="B43">
            <v>39114</v>
          </cell>
          <cell r="C43">
            <v>0</v>
          </cell>
          <cell r="D43">
            <v>0</v>
          </cell>
          <cell r="E43">
            <v>0</v>
          </cell>
          <cell r="F43">
            <v>0</v>
          </cell>
          <cell r="H43">
            <v>0</v>
          </cell>
          <cell r="J43">
            <v>0</v>
          </cell>
          <cell r="K43">
            <v>291.85282136688329</v>
          </cell>
          <cell r="L43">
            <v>291.85282136688329</v>
          </cell>
          <cell r="M43">
            <v>0</v>
          </cell>
          <cell r="N43">
            <v>20.7</v>
          </cell>
          <cell r="O43">
            <v>0</v>
          </cell>
          <cell r="P43">
            <v>0</v>
          </cell>
        </row>
        <row r="44">
          <cell r="B44">
            <v>39142</v>
          </cell>
          <cell r="C44">
            <v>0</v>
          </cell>
          <cell r="D44">
            <v>0</v>
          </cell>
          <cell r="E44">
            <v>0</v>
          </cell>
          <cell r="F44">
            <v>0</v>
          </cell>
          <cell r="H44">
            <v>0</v>
          </cell>
          <cell r="J44">
            <v>0</v>
          </cell>
          <cell r="K44">
            <v>345.84158179845429</v>
          </cell>
          <cell r="L44">
            <v>345.84158179845429</v>
          </cell>
          <cell r="M44">
            <v>0</v>
          </cell>
          <cell r="N44">
            <v>20.7</v>
          </cell>
          <cell r="O44">
            <v>0</v>
          </cell>
          <cell r="P44">
            <v>0</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ure V   "/>
      <sheetName val="rough"/>
    </sheetNames>
    <definedNames>
      <definedName name="Header_Row"/>
      <definedName name="Number_of_Payments"/>
      <definedName name="Values_Entered"/>
    </definedNames>
    <sheetDataSet>
      <sheetData sheetId="0" refreshError="1"/>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ARR-PU"/>
      <sheetName val="Assumptions"/>
      <sheetName val="Company-Base"/>
      <sheetName val="License Area"/>
      <sheetName val="LA-Revenue"/>
      <sheetName val="LA-PU (AJE)"/>
      <sheetName val="LA-PU"/>
      <sheetName val="LA-ARR FY07"/>
      <sheetName val="LA-ARR-PU FY07"/>
      <sheetName val="financial data"/>
      <sheetName val="Notional Int"/>
      <sheetName val="ABP Input"/>
      <sheetName val="Co. Graphs"/>
      <sheetName val="OB Graph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All "/>
      <sheetName val="TCL"/>
      <sheetName val="TELCO"/>
      <sheetName val="CIL"/>
      <sheetName val="Aft Mkt"/>
      <sheetName val="Exports"/>
      <sheetName val="Eicher"/>
      <sheetName val="Ship"/>
      <sheetName val="Mfg OH "/>
      <sheetName val="Lbr"/>
      <sheetName val="Admin"/>
      <sheetName val="Depreciation"/>
      <sheetName val="Royalty"/>
      <sheetName val="Interest"/>
      <sheetName val="Tax"/>
      <sheetName val="CA"/>
      <sheetName val="CL"/>
      <sheetName val="CF"/>
      <sheetName val="Capital"/>
      <sheetName val="Reco"/>
      <sheetName val="Names Links"/>
      <sheetName val="Version"/>
      <sheetName val="Trial Balance"/>
      <sheetName val="Oustanding Bala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내1"/>
      <sheetName val="설품"/>
      <sheetName val="설산1"/>
      <sheetName val="설산2"/>
      <sheetName val="설산3"/>
      <sheetName val="설비SUPP산출"/>
      <sheetName val="현장지지물물량"/>
      <sheetName val="지지물집계"/>
      <sheetName val="현장집계3"/>
      <sheetName val="License Area"/>
      <sheetName val="FAC (Running FAC)"/>
      <sheetName val="P-LIST"/>
      <sheetName val="Balance Sheet "/>
      <sheetName val="계측"/>
      <sheetName val=" FURNACE현설"/>
      <sheetName val="Financial Estimates"/>
      <sheetName val="DJ1"/>
      <sheetName val="Mfg OH "/>
      <sheetName val="MASTER - MARCH"/>
    </sheetNames>
    <sheetDataSet>
      <sheetData sheetId="0"/>
      <sheetData sheetId="1"/>
      <sheetData sheetId="2"/>
      <sheetData sheetId="3"/>
      <sheetData sheetId="4"/>
      <sheetData sheetId="5"/>
      <sheetData sheetId="6" refreshError="1">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ECHST"/>
      <sheetName val="Sheet1"/>
      <sheetName val="Delhi"/>
      <sheetName val="현장지지물물량"/>
      <sheetName val="P-LIST"/>
      <sheetName val="entitlements"/>
      <sheetName val="Exit"/>
      <sheetName val="HOECHST.XLS"/>
      <sheetName val="MASTER"/>
      <sheetName val="Adv towards Equity"/>
    </sheetNames>
    <definedNames>
      <definedName name="RunPro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COPY (3)"/>
      <sheetName val="ORIGINAL"/>
      <sheetName val="INT.INV. "/>
      <sheetName val="BS"/>
      <sheetName val="PL"/>
      <sheetName val="Dep Sch"/>
      <sheetName val="BSSCH"/>
      <sheetName val="PLSCH"/>
      <sheetName val="Dep Cal"/>
      <sheetName val="Smry Dep"/>
      <sheetName val="Groupings"/>
      <sheetName val="Trial Bal HM 31-03-2004"/>
      <sheetName val="FA"/>
      <sheetName val="Summary"/>
      <sheetName val="Other"/>
      <sheetName val="Data"/>
      <sheetName val="TB-New"/>
      <sheetName val="Final Inc Tax computation"/>
      <sheetName val="RES"/>
      <sheetName val="P &amp; L"/>
      <sheetName val="Reserves &amp; Surplus"/>
      <sheetName val="Other Expenses"/>
      <sheetName val="200B"/>
      <sheetName val="Drilling"/>
      <sheetName val="Assum"/>
      <sheetName val="115JB"/>
      <sheetName val="Main"/>
      <sheetName val="TBCOPY_(3)"/>
      <sheetName val="INT_INV__"/>
      <sheetName val="Dep_Sch"/>
      <sheetName val="Dep_Cal"/>
      <sheetName val="Smry_Dep"/>
      <sheetName val="Trial_Bal_HM_31-03-2004"/>
      <sheetName val="Invest"/>
      <sheetName val="Occupancy &amp; Trade density wkng"/>
      <sheetName val="Parameter"/>
      <sheetName val="Agency BS"/>
      <sheetName val="Détails plans d'actions"/>
      <sheetName val="inve"/>
      <sheetName val="tower"/>
      <sheetName val="PGW"/>
      <sheetName val="BudgetVsActualFY2014"/>
      <sheetName val="Ann IS"/>
      <sheetName val="2.Valuation"/>
      <sheetName val="3.Summary"/>
      <sheetName val="HBI NCD"/>
      <sheetName val="entitlements"/>
      <sheetName val="Sheet1"/>
      <sheetName val="Delhi"/>
      <sheetName val="Macro"/>
      <sheetName val="Profit &amp; Loss Account"/>
      <sheetName val="Base Info"/>
      <sheetName val="Vivarea"/>
      <sheetName val="KEY INPUTS"/>
      <sheetName val="Addi Jan - Dec 99"/>
      <sheetName val="sep01"/>
      <sheetName val="IG-fixed ROIC"/>
      <sheetName val="IG fixed RONIC"/>
      <sheetName val="CASH FLOW AND BALANCE SHEET"/>
      <sheetName val="DEL1"/>
      <sheetName val="TB"/>
      <sheetName val="Bal Sheet"/>
      <sheetName val="Rising Main"/>
      <sheetName val="INDORAMA Group June 02"/>
      <sheetName val="Grouping"/>
      <sheetName val="TESORERIA"/>
      <sheetName val="Revenue-Invoicewise"/>
      <sheetName val="CAPITAL ADV"/>
      <sheetName val="#REF"/>
      <sheetName val="DCF Analysis"/>
      <sheetName val="cell rel"/>
      <sheetName val="a-4"/>
      <sheetName val="CockPit"/>
      <sheetName val="Cover"/>
      <sheetName val="CUSTOMER STRATEGIES"/>
      <sheetName val="Cust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9"/>
      <sheetName val="stock exchange"/>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6"/>
      <sheetName val="Sheet4"/>
      <sheetName val="Sheet2"/>
      <sheetName val="DOB"/>
      <sheetName val="Residence no."/>
      <sheetName val="Sheet5"/>
      <sheetName val="NT ID"/>
      <sheetName val="Sheet12"/>
      <sheetName val="Sheet8"/>
      <sheetName val="Sheet9"/>
      <sheetName val="database of work exp&amp;ctc"/>
      <sheetName val="Sheet11"/>
      <sheetName val="Sheet10"/>
      <sheetName val="Sheet3"/>
      <sheetName val="locn &amp; dept wise analysis"/>
      <sheetName val="Sheet15"/>
    </sheetNames>
    <sheetDataSet>
      <sheetData sheetId="0">
        <row r="1">
          <cell r="A1" t="str">
            <v>NAME</v>
          </cell>
        </row>
      </sheetData>
      <sheetData sheetId="1">
        <row r="1">
          <cell r="A1" t="str">
            <v>NAME</v>
          </cell>
        </row>
      </sheetData>
      <sheetData sheetId="2"/>
      <sheetData sheetId="3"/>
      <sheetData sheetId="4"/>
      <sheetData sheetId="5"/>
      <sheetData sheetId="6"/>
      <sheetData sheetId="7"/>
      <sheetData sheetId="8"/>
      <sheetData sheetId="9"/>
      <sheetData sheetId="10"/>
      <sheetData sheetId="11"/>
      <sheetData sheetId="12">
        <row r="1">
          <cell r="A1" t="str">
            <v>NAME</v>
          </cell>
          <cell r="B1" t="str">
            <v>reimbursement a/c nos</v>
          </cell>
        </row>
        <row r="2">
          <cell r="A2" t="str">
            <v>VENAZ SINGH</v>
          </cell>
          <cell r="B2" t="str">
            <v>0007 0500 1698</v>
          </cell>
        </row>
        <row r="3">
          <cell r="A3" t="str">
            <v>RISHI SRIVASTAVA</v>
          </cell>
          <cell r="B3" t="str">
            <v>0007 0500 1701</v>
          </cell>
        </row>
        <row r="4">
          <cell r="A4" t="str">
            <v>HARMEET SINGH</v>
          </cell>
          <cell r="B4" t="str">
            <v>0007 0500 1703</v>
          </cell>
        </row>
        <row r="5">
          <cell r="A5" t="str">
            <v>RUPESH GUPTA</v>
          </cell>
          <cell r="B5" t="str">
            <v>0007 0500 1705</v>
          </cell>
        </row>
        <row r="6">
          <cell r="A6" t="str">
            <v>CHETNA BANSAL</v>
          </cell>
          <cell r="B6" t="str">
            <v>0007 0500 1706</v>
          </cell>
        </row>
        <row r="7">
          <cell r="A7" t="str">
            <v>UMESH MAHAJAN</v>
          </cell>
          <cell r="B7" t="str">
            <v>0007 0500 1707</v>
          </cell>
        </row>
        <row r="8">
          <cell r="A8" t="str">
            <v>PRITI SHARMA</v>
          </cell>
          <cell r="B8" t="str">
            <v>0007 0500 1712</v>
          </cell>
        </row>
        <row r="9">
          <cell r="A9" t="str">
            <v>PREETI GERA</v>
          </cell>
          <cell r="B9" t="str">
            <v>0007 0500 1713</v>
          </cell>
        </row>
        <row r="10">
          <cell r="A10" t="str">
            <v>GITIKA HIRANI</v>
          </cell>
          <cell r="B10" t="str">
            <v>0007 0500 1715</v>
          </cell>
        </row>
        <row r="11">
          <cell r="A11" t="str">
            <v>SHIKHA MANGAL</v>
          </cell>
          <cell r="B11" t="str">
            <v>0007 0500 1716</v>
          </cell>
        </row>
        <row r="12">
          <cell r="A12" t="str">
            <v>VIKAS SHARMA</v>
          </cell>
          <cell r="B12" t="str">
            <v>0007 0500 1718</v>
          </cell>
        </row>
        <row r="13">
          <cell r="A13" t="str">
            <v>RAJESH GARG</v>
          </cell>
          <cell r="B13" t="str">
            <v>0007 0500 1721</v>
          </cell>
        </row>
        <row r="14">
          <cell r="A14" t="str">
            <v>RAKESH KALRA</v>
          </cell>
          <cell r="B14" t="str">
            <v>0007 0500 1722</v>
          </cell>
        </row>
        <row r="15">
          <cell r="A15" t="str">
            <v>PIYUSH SHARMA</v>
          </cell>
          <cell r="B15" t="str">
            <v>0007 0500 1723</v>
          </cell>
        </row>
        <row r="16">
          <cell r="A16" t="str">
            <v>CHAND MAKKAR</v>
          </cell>
          <cell r="B16" t="str">
            <v>0007 0500 1724</v>
          </cell>
        </row>
        <row r="17">
          <cell r="A17" t="str">
            <v>NAVNEET SINGH</v>
          </cell>
          <cell r="B17" t="str">
            <v>0007 0500 1725</v>
          </cell>
        </row>
        <row r="18">
          <cell r="A18" t="str">
            <v>ANSHU MORARKA</v>
          </cell>
          <cell r="B18" t="str">
            <v>0007 0500 1726</v>
          </cell>
        </row>
        <row r="19">
          <cell r="A19" t="str">
            <v>PUNEET SINGH CHADHA</v>
          </cell>
          <cell r="B19" t="str">
            <v>0007 0500 1727</v>
          </cell>
        </row>
        <row r="20">
          <cell r="A20" t="str">
            <v>RAHUL HORA</v>
          </cell>
          <cell r="B20" t="str">
            <v>0007 0500 1728</v>
          </cell>
        </row>
        <row r="21">
          <cell r="A21" t="str">
            <v>V RAVI KUMAR</v>
          </cell>
          <cell r="B21" t="str">
            <v>0007 0500 1729</v>
          </cell>
        </row>
        <row r="22">
          <cell r="A22" t="str">
            <v>AJAY NARANG</v>
          </cell>
          <cell r="B22" t="str">
            <v>0007 0500 1730</v>
          </cell>
        </row>
        <row r="23">
          <cell r="A23" t="str">
            <v>TARUN ARORA</v>
          </cell>
          <cell r="B23" t="str">
            <v>0007 0500 1731</v>
          </cell>
        </row>
        <row r="24">
          <cell r="A24" t="str">
            <v>YOGENDRA SHARMA</v>
          </cell>
          <cell r="B24" t="str">
            <v>0007 0500 1732</v>
          </cell>
        </row>
        <row r="25">
          <cell r="A25" t="str">
            <v>ABHA AGARWAL</v>
          </cell>
          <cell r="B25" t="str">
            <v>0007 0500 1734</v>
          </cell>
        </row>
        <row r="26">
          <cell r="A26" t="str">
            <v>RAJIV YADAV</v>
          </cell>
          <cell r="B26" t="str">
            <v>0007 0500 1735</v>
          </cell>
        </row>
        <row r="27">
          <cell r="A27" t="str">
            <v>KAMAL BHARDWAJ</v>
          </cell>
          <cell r="B27" t="str">
            <v>0007 0500 1736</v>
          </cell>
        </row>
        <row r="28">
          <cell r="A28" t="str">
            <v>NEELAM YADAV</v>
          </cell>
          <cell r="B28" t="str">
            <v>0007 0500 1737</v>
          </cell>
        </row>
        <row r="29">
          <cell r="A29" t="str">
            <v>T MURALI</v>
          </cell>
          <cell r="B29" t="str">
            <v>0007 0500 1738</v>
          </cell>
        </row>
        <row r="30">
          <cell r="A30" t="str">
            <v>VANEET KATYAL</v>
          </cell>
          <cell r="B30" t="str">
            <v>0007 0500 1739</v>
          </cell>
        </row>
        <row r="31">
          <cell r="A31" t="str">
            <v>SOMENDU MAJUMDAR</v>
          </cell>
          <cell r="B31" t="str">
            <v>0007 0500 1740</v>
          </cell>
        </row>
        <row r="32">
          <cell r="A32" t="str">
            <v>R. RAJAGOPALAN</v>
          </cell>
          <cell r="B32" t="str">
            <v>0007 0500 1741</v>
          </cell>
        </row>
        <row r="33">
          <cell r="A33" t="str">
            <v>DILIP RAJ</v>
          </cell>
          <cell r="B33" t="str">
            <v>0007 0500 1742</v>
          </cell>
        </row>
        <row r="34">
          <cell r="A34" t="str">
            <v>URVASHI WIG</v>
          </cell>
          <cell r="B34" t="str">
            <v>0007 0500 1743</v>
          </cell>
        </row>
        <row r="35">
          <cell r="A35" t="str">
            <v>AYUSHMAN KAUL</v>
          </cell>
          <cell r="B35" t="str">
            <v>0007 0500 1744</v>
          </cell>
        </row>
        <row r="36">
          <cell r="A36" t="str">
            <v>NAND KISHORE ANAND</v>
          </cell>
          <cell r="B36" t="str">
            <v>0007 0500 1745</v>
          </cell>
        </row>
        <row r="37">
          <cell r="A37" t="str">
            <v>WARREN STANLEY PATRI</v>
          </cell>
          <cell r="B37" t="str">
            <v>0007 0500 1751</v>
          </cell>
        </row>
        <row r="38">
          <cell r="A38" t="str">
            <v>SANJEEV JAIN</v>
          </cell>
          <cell r="B38" t="str">
            <v>0007 0500 1752</v>
          </cell>
        </row>
        <row r="39">
          <cell r="A39" t="str">
            <v>SUJEET MOHAPATRA</v>
          </cell>
          <cell r="B39" t="str">
            <v>0007 0500 1753</v>
          </cell>
        </row>
        <row r="41">
          <cell r="A41" t="str">
            <v>NITIN ABROL</v>
          </cell>
          <cell r="B41" t="str">
            <v>0007 0500 1754</v>
          </cell>
        </row>
        <row r="43">
          <cell r="A43" t="str">
            <v>SANDEEP K SINGH</v>
          </cell>
          <cell r="B43" t="str">
            <v>0007 0500  1756</v>
          </cell>
        </row>
        <row r="46">
          <cell r="A46" t="str">
            <v>WASEEM ULLAH KHAN</v>
          </cell>
          <cell r="B46" t="str">
            <v>0007 0500 1757</v>
          </cell>
        </row>
        <row r="49">
          <cell r="A49" t="str">
            <v>GAGAN DEEP KATHURIA</v>
          </cell>
          <cell r="B49" t="str">
            <v>0007 0500 1758</v>
          </cell>
        </row>
        <row r="52">
          <cell r="A52" t="str">
            <v>RAMEET GAMBHIR</v>
          </cell>
          <cell r="B52" t="str">
            <v>0007 0500 1759</v>
          </cell>
        </row>
        <row r="55">
          <cell r="A55" t="str">
            <v>YUVA RATAN PRADHUMAN</v>
          </cell>
          <cell r="B55" t="str">
            <v>0007 0500 1760</v>
          </cell>
        </row>
        <row r="58">
          <cell r="A58" t="str">
            <v>SUBHASH JINDAL</v>
          </cell>
          <cell r="B58" t="str">
            <v>0007 05001762</v>
          </cell>
        </row>
        <row r="61">
          <cell r="A61" t="str">
            <v>RAJESH THAREJA</v>
          </cell>
          <cell r="B61" t="str">
            <v>0007 0500 1763</v>
          </cell>
        </row>
        <row r="62">
          <cell r="A62" t="str">
            <v>HEENA BHATIA</v>
          </cell>
          <cell r="B62" t="str">
            <v>0007 0500 1764</v>
          </cell>
        </row>
        <row r="63">
          <cell r="A63" t="str">
            <v>MOHAN  VARGHESE</v>
          </cell>
          <cell r="B63" t="str">
            <v>0007 0500 1755</v>
          </cell>
        </row>
      </sheetData>
      <sheetData sheetId="13">
        <row r="1">
          <cell r="A1" t="str">
            <v>NAME</v>
          </cell>
          <cell r="B1" t="str">
            <v>salary a/c nos</v>
          </cell>
        </row>
        <row r="2">
          <cell r="A2" t="str">
            <v>YOGENDRA SHARMA</v>
          </cell>
          <cell r="B2" t="str">
            <v>0007 010 37780</v>
          </cell>
        </row>
        <row r="3">
          <cell r="A3" t="str">
            <v>CHAND MAKKAR</v>
          </cell>
          <cell r="B3" t="str">
            <v>0007 010 37787</v>
          </cell>
        </row>
        <row r="4">
          <cell r="A4" t="str">
            <v>RAJIV YADAV</v>
          </cell>
          <cell r="B4" t="str">
            <v>0007 010 37789</v>
          </cell>
        </row>
        <row r="5">
          <cell r="A5" t="str">
            <v>WARREN STANLEY PATRI</v>
          </cell>
          <cell r="B5" t="str">
            <v>0007 010 37790</v>
          </cell>
        </row>
        <row r="6">
          <cell r="A6" t="str">
            <v>UMESH MAHAJAN</v>
          </cell>
          <cell r="B6" t="str">
            <v>0007 010 37792</v>
          </cell>
        </row>
        <row r="7">
          <cell r="A7" t="str">
            <v>VANEET KATYAL</v>
          </cell>
          <cell r="B7" t="str">
            <v>0007 010 37794</v>
          </cell>
        </row>
        <row r="8">
          <cell r="A8" t="str">
            <v>SOMENDU MAJUMDAR</v>
          </cell>
          <cell r="B8" t="str">
            <v>0007 010 37798</v>
          </cell>
        </row>
        <row r="9">
          <cell r="A9" t="str">
            <v>PUNEET SINGH CHADHA</v>
          </cell>
          <cell r="B9" t="str">
            <v>0007 010 37801</v>
          </cell>
        </row>
        <row r="10">
          <cell r="A10" t="str">
            <v>GITIKA HARESH HIRANI</v>
          </cell>
          <cell r="B10" t="str">
            <v>0007 010 37802</v>
          </cell>
        </row>
        <row r="11">
          <cell r="A11" t="str">
            <v>SHIKHA MANGAL</v>
          </cell>
          <cell r="B11" t="str">
            <v>0007 010 37804</v>
          </cell>
        </row>
        <row r="12">
          <cell r="A12" t="str">
            <v>TARUN ARORA</v>
          </cell>
          <cell r="B12" t="str">
            <v>0007 010 37805</v>
          </cell>
        </row>
        <row r="13">
          <cell r="A13" t="str">
            <v>RAKESH KALRA</v>
          </cell>
          <cell r="B13" t="str">
            <v>0007 010 37807</v>
          </cell>
        </row>
        <row r="14">
          <cell r="A14" t="str">
            <v>NAVNEET SINGH</v>
          </cell>
          <cell r="B14" t="str">
            <v>0007 010 37813</v>
          </cell>
        </row>
        <row r="15">
          <cell r="A15" t="str">
            <v>GAGAN DEEP KATHURIA</v>
          </cell>
          <cell r="B15" t="str">
            <v>0007 010 37815</v>
          </cell>
        </row>
        <row r="16">
          <cell r="A16" t="str">
            <v>KAMAL BHARDWAJ</v>
          </cell>
          <cell r="B16" t="str">
            <v>0007 010 37817</v>
          </cell>
        </row>
        <row r="17">
          <cell r="A17" t="str">
            <v>SUJEET MOHAPATRA</v>
          </cell>
          <cell r="B17" t="str">
            <v>0007 010 37821</v>
          </cell>
        </row>
        <row r="18">
          <cell r="A18" t="str">
            <v>RAJESH GARG</v>
          </cell>
          <cell r="B18" t="str">
            <v>0007 010 37823</v>
          </cell>
        </row>
        <row r="19">
          <cell r="A19" t="str">
            <v>AJITA SHYAM</v>
          </cell>
          <cell r="B19" t="str">
            <v>0007 010 37825</v>
          </cell>
        </row>
        <row r="20">
          <cell r="A20" t="str">
            <v>NITIN ABROL</v>
          </cell>
          <cell r="B20" t="str">
            <v>0007 010 38279</v>
          </cell>
        </row>
        <row r="21">
          <cell r="A21" t="str">
            <v>NAND KISHORE ANAND,</v>
          </cell>
          <cell r="B21" t="str">
            <v>0007 010 38281</v>
          </cell>
        </row>
        <row r="22">
          <cell r="A22" t="str">
            <v>JYOTI BABLANI</v>
          </cell>
          <cell r="B22" t="str">
            <v>0007 010 38282</v>
          </cell>
        </row>
        <row r="23">
          <cell r="A23" t="str">
            <v>CHAND MAKKAR</v>
          </cell>
          <cell r="B23" t="str">
            <v>0007 010 38283</v>
          </cell>
        </row>
        <row r="24">
          <cell r="A24" t="str">
            <v>RAMEET GAMBHIR</v>
          </cell>
          <cell r="B24" t="str">
            <v>0007 010 38285</v>
          </cell>
        </row>
        <row r="25">
          <cell r="A25" t="str">
            <v>R. RAJAGOPALAN</v>
          </cell>
          <cell r="B25" t="str">
            <v>0007 010 38286</v>
          </cell>
        </row>
        <row r="26">
          <cell r="A26" t="str">
            <v>RISHI SRIVASTAVA</v>
          </cell>
          <cell r="B26" t="str">
            <v>0007 010 38287</v>
          </cell>
        </row>
        <row r="27">
          <cell r="A27" t="str">
            <v>ABHA AGARWAL</v>
          </cell>
          <cell r="B27" t="str">
            <v>0007 010 38888</v>
          </cell>
        </row>
        <row r="28">
          <cell r="A28" t="str">
            <v>PREM JINDAL, SUBHASH</v>
          </cell>
          <cell r="B28" t="str">
            <v>0007 010 38889</v>
          </cell>
        </row>
        <row r="29">
          <cell r="A29" t="str">
            <v>VIKAS SHARMA</v>
          </cell>
          <cell r="B29" t="str">
            <v>0007 010 38891</v>
          </cell>
        </row>
        <row r="30">
          <cell r="A30" t="str">
            <v>RAJESH THAREJA</v>
          </cell>
          <cell r="B30" t="str">
            <v>0007 010 38892</v>
          </cell>
        </row>
        <row r="31">
          <cell r="A31" t="str">
            <v>AJAY NARANG</v>
          </cell>
          <cell r="B31" t="str">
            <v>0007 010 38893</v>
          </cell>
        </row>
        <row r="32">
          <cell r="A32" t="str">
            <v>CHETNA BANSAL</v>
          </cell>
          <cell r="B32" t="str">
            <v>0007 010 39089</v>
          </cell>
        </row>
        <row r="33">
          <cell r="A33" t="str">
            <v>WASEEM ULLAH KHAN</v>
          </cell>
          <cell r="B33" t="str">
            <v>0007 010 39427</v>
          </cell>
        </row>
        <row r="34">
          <cell r="A34" t="str">
            <v>RUPESH GUPTA</v>
          </cell>
          <cell r="B34" t="str">
            <v>0007 010 39428</v>
          </cell>
        </row>
        <row r="35">
          <cell r="A35" t="str">
            <v>ARVIND KUMAR JAIN &amp;</v>
          </cell>
          <cell r="B35" t="str">
            <v>0007 010 39429</v>
          </cell>
        </row>
        <row r="36">
          <cell r="A36" t="str">
            <v>ANSHU MORARKA</v>
          </cell>
          <cell r="B36" t="str">
            <v>0007 010 39431</v>
          </cell>
        </row>
        <row r="37">
          <cell r="A37" t="str">
            <v>KAMAL BHARDWAJ</v>
          </cell>
          <cell r="B37" t="str">
            <v>0007 010 39432</v>
          </cell>
        </row>
        <row r="38">
          <cell r="A38" t="str">
            <v>SANJEEV JAIN</v>
          </cell>
          <cell r="B38" t="str">
            <v>0007 010 39433</v>
          </cell>
        </row>
        <row r="39">
          <cell r="A39" t="str">
            <v>DILIP RAJ</v>
          </cell>
          <cell r="B39" t="str">
            <v>0007 010 39434</v>
          </cell>
        </row>
        <row r="40">
          <cell r="A40" t="str">
            <v>PREETI GERA</v>
          </cell>
          <cell r="B40" t="str">
            <v>0007 010 39435</v>
          </cell>
        </row>
        <row r="41">
          <cell r="A41" t="str">
            <v>T MURALI</v>
          </cell>
          <cell r="B41" t="str">
            <v>0007 010 39437</v>
          </cell>
        </row>
        <row r="42">
          <cell r="A42" t="str">
            <v>YUVA RATAN PRADHUMAN</v>
          </cell>
          <cell r="B42" t="str">
            <v>0007 010 39438</v>
          </cell>
        </row>
        <row r="43">
          <cell r="A43" t="str">
            <v>RAHUL HORA</v>
          </cell>
          <cell r="B43" t="str">
            <v>0007 010 39439</v>
          </cell>
        </row>
        <row r="44">
          <cell r="A44" t="str">
            <v>HARMEET SINGH</v>
          </cell>
          <cell r="B44" t="str">
            <v>0007 010 39440</v>
          </cell>
        </row>
        <row r="45">
          <cell r="A45" t="str">
            <v>VENAZ SINGH</v>
          </cell>
          <cell r="B45" t="str">
            <v>0007 010 39441</v>
          </cell>
        </row>
        <row r="46">
          <cell r="A46" t="str">
            <v>PRITI SHARMA</v>
          </cell>
          <cell r="B46" t="str">
            <v>0007 010 40445</v>
          </cell>
        </row>
        <row r="47">
          <cell r="A47" t="str">
            <v>MANIK WALIA</v>
          </cell>
          <cell r="B47" t="str">
            <v>0007 010 40446</v>
          </cell>
        </row>
        <row r="48">
          <cell r="A48" t="str">
            <v>SANDEEP KUMAR SINGH</v>
          </cell>
          <cell r="B48" t="str">
            <v>0007 010 42130</v>
          </cell>
        </row>
        <row r="49">
          <cell r="A49" t="str">
            <v>PIYUSH SHARMA</v>
          </cell>
          <cell r="B49" t="str">
            <v>0007 010 42131</v>
          </cell>
        </row>
        <row r="50">
          <cell r="A50" t="str">
            <v>URVASHI WIG</v>
          </cell>
          <cell r="B50" t="str">
            <v>0007 010 43837</v>
          </cell>
        </row>
        <row r="51">
          <cell r="A51" t="str">
            <v>HEENA BHATIA</v>
          </cell>
          <cell r="B51" t="str">
            <v>0007 010 44432</v>
          </cell>
        </row>
        <row r="52">
          <cell r="A52" t="str">
            <v>SUBHASH JINDAL</v>
          </cell>
          <cell r="B52" t="str">
            <v>0007 010 44455</v>
          </cell>
        </row>
        <row r="53">
          <cell r="A53" t="str">
            <v>MOHAN VARGHESE</v>
          </cell>
          <cell r="B53" t="str">
            <v>0002 1010 10829</v>
          </cell>
        </row>
      </sheetData>
      <sheetData sheetId="14"/>
      <sheetData sheetId="15"/>
      <sheetData sheetId="16"/>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6"/>
      <sheetName val="Sheet4"/>
      <sheetName val="Sheet2"/>
      <sheetName val="DOB"/>
      <sheetName val="Residence no."/>
      <sheetName val="Sheet5"/>
      <sheetName val="NT ID"/>
      <sheetName val="Sheet12"/>
      <sheetName val="Sheet8"/>
      <sheetName val="Sheet9"/>
      <sheetName val="database of work exp&amp;ctc"/>
      <sheetName val="Sheet11"/>
      <sheetName val="Sheet10"/>
      <sheetName val="Sheet3"/>
      <sheetName val="locn &amp; dept wise analysis"/>
      <sheetName val="Sheet15"/>
    </sheetNames>
    <sheetDataSet>
      <sheetData sheetId="0" refreshError="1"/>
      <sheetData sheetId="1">
        <row r="1">
          <cell r="A1" t="str">
            <v>Empno</v>
          </cell>
          <cell r="B1" t="str">
            <v>Account Number</v>
          </cell>
        </row>
        <row r="2">
          <cell r="A2">
            <v>50221</v>
          </cell>
          <cell r="B2" t="str">
            <v>0001 010 35002</v>
          </cell>
        </row>
        <row r="3">
          <cell r="A3">
            <v>50222</v>
          </cell>
          <cell r="B3" t="str">
            <v>0001 010 35020</v>
          </cell>
        </row>
        <row r="4">
          <cell r="A4">
            <v>50223</v>
          </cell>
          <cell r="B4" t="str">
            <v>0001 010 35014</v>
          </cell>
        </row>
        <row r="5">
          <cell r="A5">
            <v>50224</v>
          </cell>
          <cell r="B5" t="str">
            <v>0001 010 35023</v>
          </cell>
        </row>
        <row r="6">
          <cell r="A6">
            <v>50225</v>
          </cell>
          <cell r="B6" t="str">
            <v>0001 010 35012</v>
          </cell>
        </row>
        <row r="7">
          <cell r="A7">
            <v>50226</v>
          </cell>
          <cell r="B7" t="str">
            <v>0001 010 35026</v>
          </cell>
        </row>
        <row r="8">
          <cell r="A8">
            <v>50229</v>
          </cell>
          <cell r="B8" t="str">
            <v>0001 010 35018</v>
          </cell>
        </row>
        <row r="9">
          <cell r="A9">
            <v>50230</v>
          </cell>
          <cell r="B9" t="str">
            <v>0001 010 35000</v>
          </cell>
        </row>
        <row r="10">
          <cell r="A10">
            <v>50231</v>
          </cell>
          <cell r="B10" t="str">
            <v>0001 010 35006</v>
          </cell>
        </row>
        <row r="11">
          <cell r="A11">
            <v>50232</v>
          </cell>
          <cell r="B11" t="str">
            <v>0001 010 35010</v>
          </cell>
        </row>
        <row r="12">
          <cell r="A12">
            <v>50252</v>
          </cell>
          <cell r="B12" t="str">
            <v>003 401 017074</v>
          </cell>
        </row>
        <row r="13">
          <cell r="A13">
            <v>50253</v>
          </cell>
          <cell r="B13" t="str">
            <v>003 401 017073</v>
          </cell>
        </row>
        <row r="14">
          <cell r="A14">
            <v>50254</v>
          </cell>
          <cell r="B14" t="str">
            <v>003 40 1017067</v>
          </cell>
        </row>
        <row r="15">
          <cell r="A15">
            <v>50255</v>
          </cell>
          <cell r="B15" t="str">
            <v>003 401 017065</v>
          </cell>
        </row>
        <row r="16">
          <cell r="A16">
            <v>50256</v>
          </cell>
          <cell r="B16" t="str">
            <v>003 40 1017068</v>
          </cell>
        </row>
        <row r="17">
          <cell r="A17">
            <v>50257</v>
          </cell>
          <cell r="B17" t="str">
            <v>003 40 1017072</v>
          </cell>
        </row>
        <row r="18">
          <cell r="A18">
            <v>50258</v>
          </cell>
          <cell r="B18" t="str">
            <v>003 401 017075</v>
          </cell>
        </row>
        <row r="19">
          <cell r="A19">
            <v>50259</v>
          </cell>
          <cell r="B19" t="str">
            <v>003 401 017070</v>
          </cell>
        </row>
        <row r="20">
          <cell r="A20">
            <v>50261</v>
          </cell>
          <cell r="B20" t="str">
            <v>003 40 1017076</v>
          </cell>
        </row>
        <row r="21">
          <cell r="A21">
            <v>50262</v>
          </cell>
          <cell r="B21" t="str">
            <v>003 4010 17071</v>
          </cell>
        </row>
        <row r="22">
          <cell r="A22">
            <v>50263</v>
          </cell>
          <cell r="B22" t="str">
            <v>003 401 017069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DVMPL"/>
      <sheetName val="표지 및 목차"/>
      <sheetName val="목표분석및개선책입안서"/>
      <sheetName val="목표할당표"/>
      <sheetName val="과제분석표 챠트 DATA"/>
      <sheetName val="HIRGIGO매출"/>
      <sheetName val="HIRGIGO매출원가"/>
      <sheetName val="HIRGIGO 기성"/>
      <sheetName val="과제분석서_원가절감"/>
      <sheetName val="품질손실비용"/>
      <sheetName val="시책도출매트릭스"/>
      <sheetName val="부장map card"/>
      <sheetName val="상하MAP조정표"/>
      <sheetName val="관리항목일람표"/>
      <sheetName val="목표종합전개표"/>
      <sheetName val="시책전개표(1)"/>
      <sheetName val="년도map실시계획서(B4)"/>
      <sheetName val="년도map실시계획서(A4)"/>
      <sheetName val="월map실시계획서(B4)"/>
      <sheetName val="월map실시계획서(A4)"/>
      <sheetName val="map실적관리표"/>
      <sheetName val="월map실적보고서"/>
      <sheetName val="중점실천계획총괄표"/>
      <sheetName val="중점실천계획(원가절감)"/>
      <sheetName val="중점실천계획(기타)"/>
      <sheetName val="중점실천계획진도보고서"/>
      <sheetName val="pjt 별map계획서"/>
      <sheetName val="산업담당 A"/>
      <sheetName val="발전담당 B"/>
      <sheetName val="A+B"/>
      <sheetName val="수금종합1"/>
      <sheetName val="PJT매출계획"/>
      <sheetName val="PJT기성계획"/>
      <sheetName val="부서별 원가절감 계획"/>
      <sheetName val="매출2안"/>
      <sheetName val="기성2안"/>
      <sheetName val="map전매출"/>
      <sheetName val="표지_및_목차"/>
      <sheetName val="과제분석표_챠트_DATA"/>
      <sheetName val="HIRGIGO_기성"/>
      <sheetName val="부장map_card"/>
      <sheetName val="pjt_별map계획서"/>
      <sheetName val="산업담당_A"/>
      <sheetName val="발전담당_B"/>
      <sheetName val="부서별_원가절감_계획"/>
      <sheetName val="Financial_Estimates"/>
      <sheetName val="pricespsa"/>
      <sheetName val="per unit"/>
      <sheetName val="Sheet6"/>
      <sheetName val="MASTER SCHEDULE F"/>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s>
    <sheetDataSet>
      <sheetData sheetId="0">
        <row r="1">
          <cell r="B1" t="str">
            <v>SUPPORT No.</v>
          </cell>
          <cell r="C1" t="str">
            <v>No.</v>
          </cell>
        </row>
        <row r="2">
          <cell r="B2" t="str">
            <v>CSH-5102-03</v>
          </cell>
          <cell r="C2" t="str">
            <v>001</v>
          </cell>
        </row>
        <row r="3">
          <cell r="B3" t="str">
            <v>CSH-5102-08</v>
          </cell>
          <cell r="C3" t="str">
            <v>002</v>
          </cell>
        </row>
        <row r="4">
          <cell r="B4" t="str">
            <v>CSH-5102-09</v>
          </cell>
          <cell r="C4" t="str">
            <v>003</v>
          </cell>
        </row>
        <row r="5">
          <cell r="B5" t="str">
            <v>CSH-5102-10</v>
          </cell>
          <cell r="C5" t="str">
            <v>004</v>
          </cell>
        </row>
        <row r="6">
          <cell r="B6" t="str">
            <v>CSH-5104-01</v>
          </cell>
          <cell r="C6" t="str">
            <v>005</v>
          </cell>
        </row>
        <row r="7">
          <cell r="B7" t="str">
            <v>CSH-5104-02</v>
          </cell>
          <cell r="C7" t="str">
            <v>006</v>
          </cell>
        </row>
        <row r="8">
          <cell r="B8" t="str">
            <v>CSH-5104-03</v>
          </cell>
          <cell r="C8" t="str">
            <v>007</v>
          </cell>
        </row>
        <row r="9">
          <cell r="B9" t="str">
            <v>CSH-5104-05</v>
          </cell>
          <cell r="C9" t="str">
            <v>008</v>
          </cell>
        </row>
        <row r="10">
          <cell r="B10" t="str">
            <v>CSH-5104-06</v>
          </cell>
          <cell r="C10" t="str">
            <v>009</v>
          </cell>
        </row>
        <row r="11">
          <cell r="B11" t="str">
            <v>CSH-5104-07</v>
          </cell>
          <cell r="C11" t="str">
            <v>010</v>
          </cell>
        </row>
        <row r="12">
          <cell r="B12" t="str">
            <v>CSH-5104-08</v>
          </cell>
          <cell r="C12" t="str">
            <v>011</v>
          </cell>
        </row>
        <row r="13">
          <cell r="B13" t="str">
            <v>CSH-5105-01</v>
          </cell>
          <cell r="C13" t="str">
            <v>012</v>
          </cell>
        </row>
        <row r="14">
          <cell r="B14" t="str">
            <v>CSH-5105-02</v>
          </cell>
          <cell r="C14" t="str">
            <v>013</v>
          </cell>
        </row>
        <row r="15">
          <cell r="B15" t="str">
            <v>CSH-5110-01</v>
          </cell>
          <cell r="C15" t="str">
            <v>014</v>
          </cell>
        </row>
        <row r="16">
          <cell r="B16" t="str">
            <v>CSH-5110-02</v>
          </cell>
          <cell r="C16" t="str">
            <v>015</v>
          </cell>
        </row>
        <row r="17">
          <cell r="B17" t="str">
            <v>CSH-5110-03</v>
          </cell>
          <cell r="C17" t="str">
            <v>016</v>
          </cell>
        </row>
        <row r="18">
          <cell r="B18" t="str">
            <v>CSH-5110-04</v>
          </cell>
          <cell r="C18" t="str">
            <v>017</v>
          </cell>
        </row>
        <row r="19">
          <cell r="B19" t="str">
            <v>CSH-5110-05</v>
          </cell>
          <cell r="C19" t="str">
            <v>018</v>
          </cell>
        </row>
        <row r="20">
          <cell r="B20" t="str">
            <v>CSH-5110-06</v>
          </cell>
          <cell r="C20" t="str">
            <v>019</v>
          </cell>
        </row>
        <row r="21">
          <cell r="B21" t="str">
            <v>CSH-5110-07</v>
          </cell>
          <cell r="C21" t="str">
            <v>020</v>
          </cell>
        </row>
        <row r="22">
          <cell r="B22" t="str">
            <v>CSH-5110-08</v>
          </cell>
          <cell r="C22" t="str">
            <v>021</v>
          </cell>
        </row>
        <row r="23">
          <cell r="B23" t="str">
            <v>CSH-5110-09</v>
          </cell>
          <cell r="C23" t="str">
            <v>022</v>
          </cell>
        </row>
        <row r="24">
          <cell r="B24" t="str">
            <v>CSH-5110-10</v>
          </cell>
          <cell r="C24" t="str">
            <v>023</v>
          </cell>
        </row>
        <row r="25">
          <cell r="B25" t="str">
            <v>CSH-5110-11</v>
          </cell>
          <cell r="C25" t="str">
            <v>024</v>
          </cell>
        </row>
        <row r="26">
          <cell r="B26" t="str">
            <v>CSH-5110-12</v>
          </cell>
          <cell r="C26" t="str">
            <v>025</v>
          </cell>
        </row>
        <row r="27">
          <cell r="B27" t="str">
            <v>CSH-5110-13</v>
          </cell>
          <cell r="C27" t="str">
            <v>026</v>
          </cell>
        </row>
        <row r="28">
          <cell r="B28" t="str">
            <v>CSH-5110-14</v>
          </cell>
          <cell r="C28" t="str">
            <v>027</v>
          </cell>
        </row>
        <row r="29">
          <cell r="B29" t="str">
            <v>CSH-5110-15</v>
          </cell>
          <cell r="C29" t="str">
            <v>028</v>
          </cell>
        </row>
        <row r="30">
          <cell r="B30" t="str">
            <v>CSH-5110-16</v>
          </cell>
          <cell r="C30" t="str">
            <v>029</v>
          </cell>
        </row>
        <row r="31">
          <cell r="B31" t="str">
            <v>CSH-5110-17</v>
          </cell>
          <cell r="C31" t="str">
            <v>030</v>
          </cell>
        </row>
        <row r="32">
          <cell r="B32" t="str">
            <v>CSH-5110-18</v>
          </cell>
          <cell r="C32" t="str">
            <v>031</v>
          </cell>
        </row>
        <row r="33">
          <cell r="B33" t="str">
            <v>CSH-5110-19</v>
          </cell>
          <cell r="C33" t="str">
            <v>032</v>
          </cell>
        </row>
        <row r="34">
          <cell r="B34" t="str">
            <v>CSH-5110-20</v>
          </cell>
          <cell r="C34" t="str">
            <v>033</v>
          </cell>
        </row>
        <row r="35">
          <cell r="B35" t="str">
            <v>CSH-5110-21</v>
          </cell>
          <cell r="C35" t="str">
            <v>034</v>
          </cell>
        </row>
        <row r="36">
          <cell r="B36" t="str">
            <v>CSH-5110-22</v>
          </cell>
          <cell r="C36" t="str">
            <v>035</v>
          </cell>
        </row>
        <row r="37">
          <cell r="B37" t="str">
            <v>CSH-5110-23</v>
          </cell>
          <cell r="C37" t="str">
            <v>036</v>
          </cell>
        </row>
        <row r="38">
          <cell r="B38" t="str">
            <v>CSH-5111-01</v>
          </cell>
          <cell r="C38" t="str">
            <v>037</v>
          </cell>
        </row>
        <row r="39">
          <cell r="B39" t="str">
            <v>CSH-5111-02</v>
          </cell>
          <cell r="C39" t="str">
            <v>038</v>
          </cell>
        </row>
        <row r="40">
          <cell r="B40" t="str">
            <v>CSH-5111-03</v>
          </cell>
          <cell r="C40" t="str">
            <v>039</v>
          </cell>
        </row>
        <row r="41">
          <cell r="B41" t="str">
            <v>CSH-5111-04</v>
          </cell>
          <cell r="C41" t="str">
            <v>040</v>
          </cell>
        </row>
        <row r="42">
          <cell r="B42" t="str">
            <v>CSH-5111-05</v>
          </cell>
          <cell r="C42" t="str">
            <v>041</v>
          </cell>
        </row>
        <row r="43">
          <cell r="B43" t="str">
            <v>CSH-5111-06</v>
          </cell>
          <cell r="C43" t="str">
            <v>042</v>
          </cell>
        </row>
        <row r="44">
          <cell r="B44" t="str">
            <v>CSH-5111-07</v>
          </cell>
          <cell r="C44" t="str">
            <v>043</v>
          </cell>
        </row>
        <row r="45">
          <cell r="B45" t="str">
            <v>CSH-5111-08</v>
          </cell>
          <cell r="C45" t="str">
            <v>044</v>
          </cell>
        </row>
        <row r="46">
          <cell r="B46" t="str">
            <v>CSH-5112-01</v>
          </cell>
          <cell r="C46" t="str">
            <v>045</v>
          </cell>
        </row>
        <row r="47">
          <cell r="B47" t="str">
            <v>CSH-5112-02</v>
          </cell>
          <cell r="C47" t="str">
            <v>046</v>
          </cell>
        </row>
        <row r="48">
          <cell r="B48" t="str">
            <v>CSH-5112-03</v>
          </cell>
          <cell r="C48" t="str">
            <v>047</v>
          </cell>
        </row>
        <row r="49">
          <cell r="B49" t="str">
            <v>CSH-5127-01</v>
          </cell>
          <cell r="C49" t="str">
            <v>048</v>
          </cell>
        </row>
        <row r="50">
          <cell r="B50" t="str">
            <v>CSH-5135-01</v>
          </cell>
          <cell r="C50" t="str">
            <v>049</v>
          </cell>
        </row>
        <row r="51">
          <cell r="B51" t="str">
            <v>VSH-5102-25</v>
          </cell>
          <cell r="C51" t="str">
            <v>050</v>
          </cell>
        </row>
        <row r="52">
          <cell r="B52" t="str">
            <v>VSH-5102-39</v>
          </cell>
          <cell r="C52" t="str">
            <v>051</v>
          </cell>
        </row>
        <row r="53">
          <cell r="B53" t="str">
            <v>VSH-5103-01</v>
          </cell>
          <cell r="C53" t="str">
            <v>052</v>
          </cell>
        </row>
        <row r="54">
          <cell r="B54" t="str">
            <v>VSH-5103-02</v>
          </cell>
          <cell r="C54" t="str">
            <v>053</v>
          </cell>
        </row>
        <row r="55">
          <cell r="B55" t="str">
            <v>VSH-5103-03</v>
          </cell>
          <cell r="C55" t="str">
            <v>054</v>
          </cell>
        </row>
        <row r="56">
          <cell r="B56" t="str">
            <v>VSH-5103-04</v>
          </cell>
          <cell r="C56" t="str">
            <v>055</v>
          </cell>
        </row>
        <row r="57">
          <cell r="B57" t="str">
            <v>VSH-5103-05</v>
          </cell>
          <cell r="C57" t="str">
            <v>056</v>
          </cell>
        </row>
        <row r="58">
          <cell r="B58" t="str">
            <v>VSH-5103-06</v>
          </cell>
          <cell r="C58" t="str">
            <v>057</v>
          </cell>
        </row>
        <row r="59">
          <cell r="B59" t="str">
            <v>VSH-5103-07</v>
          </cell>
          <cell r="C59" t="str">
            <v>058</v>
          </cell>
        </row>
        <row r="60">
          <cell r="B60" t="str">
            <v>VSH-5103-08</v>
          </cell>
          <cell r="C60" t="str">
            <v>059</v>
          </cell>
        </row>
        <row r="61">
          <cell r="B61" t="str">
            <v>VSH-5103-09</v>
          </cell>
          <cell r="C61" t="str">
            <v>060</v>
          </cell>
        </row>
        <row r="62">
          <cell r="B62" t="str">
            <v>VSH-5103-10</v>
          </cell>
          <cell r="C62" t="str">
            <v>061</v>
          </cell>
        </row>
        <row r="63">
          <cell r="B63" t="str">
            <v>VSH-5103-11</v>
          </cell>
          <cell r="C63" t="str">
            <v>062</v>
          </cell>
        </row>
        <row r="64">
          <cell r="B64" t="str">
            <v>VSH-5104-01</v>
          </cell>
          <cell r="C64" t="str">
            <v>063</v>
          </cell>
        </row>
        <row r="65">
          <cell r="B65" t="str">
            <v>VSH-5104-02</v>
          </cell>
          <cell r="C65" t="str">
            <v>064</v>
          </cell>
        </row>
        <row r="66">
          <cell r="B66" t="str">
            <v>VSH-5104-03</v>
          </cell>
          <cell r="C66" t="str">
            <v>065</v>
          </cell>
        </row>
        <row r="67">
          <cell r="B67" t="str">
            <v>VSH-5104-04</v>
          </cell>
          <cell r="C67" t="str">
            <v>066</v>
          </cell>
        </row>
        <row r="68">
          <cell r="B68" t="str">
            <v>VSH-5104-05</v>
          </cell>
          <cell r="C68" t="str">
            <v>067</v>
          </cell>
        </row>
        <row r="69">
          <cell r="B69" t="str">
            <v>VSH-5104-06</v>
          </cell>
          <cell r="C69" t="str">
            <v>068</v>
          </cell>
        </row>
        <row r="70">
          <cell r="B70" t="str">
            <v>VSH-5104-07</v>
          </cell>
          <cell r="C70" t="str">
            <v>069</v>
          </cell>
        </row>
        <row r="71">
          <cell r="B71" t="str">
            <v>VSH-5105-01</v>
          </cell>
          <cell r="C71" t="str">
            <v>070</v>
          </cell>
        </row>
        <row r="72">
          <cell r="B72" t="str">
            <v>VSH-5106-01</v>
          </cell>
          <cell r="C72" t="str">
            <v>071</v>
          </cell>
        </row>
        <row r="73">
          <cell r="B73" t="str">
            <v>VSH-5106-02</v>
          </cell>
          <cell r="C73" t="str">
            <v>072</v>
          </cell>
        </row>
        <row r="74">
          <cell r="B74" t="str">
            <v>VSH-5106-03</v>
          </cell>
          <cell r="C74" t="str">
            <v>073</v>
          </cell>
        </row>
        <row r="75">
          <cell r="B75" t="str">
            <v>VSH-5106-04</v>
          </cell>
          <cell r="C75" t="str">
            <v>074</v>
          </cell>
        </row>
        <row r="76">
          <cell r="B76" t="str">
            <v>VSH-5106-05</v>
          </cell>
          <cell r="C76" t="str">
            <v>075</v>
          </cell>
        </row>
        <row r="77">
          <cell r="B77" t="str">
            <v>VSH-5106-06</v>
          </cell>
          <cell r="C77" t="str">
            <v>076</v>
          </cell>
        </row>
        <row r="78">
          <cell r="B78" t="str">
            <v>VSH-5106-09</v>
          </cell>
          <cell r="C78" t="str">
            <v>077</v>
          </cell>
        </row>
        <row r="79">
          <cell r="B79" t="str">
            <v>VSH-5107-01</v>
          </cell>
          <cell r="C79" t="str">
            <v>078</v>
          </cell>
        </row>
        <row r="80">
          <cell r="B80" t="str">
            <v>VSH-5107-02</v>
          </cell>
          <cell r="C80" t="str">
            <v>079</v>
          </cell>
        </row>
        <row r="81">
          <cell r="B81" t="str">
            <v>VSH-5107-03</v>
          </cell>
          <cell r="C81" t="str">
            <v>080</v>
          </cell>
        </row>
        <row r="82">
          <cell r="B82" t="str">
            <v>VSH-5107-04</v>
          </cell>
          <cell r="C82" t="str">
            <v>081</v>
          </cell>
        </row>
        <row r="83">
          <cell r="B83" t="str">
            <v>VSH-5107-05</v>
          </cell>
          <cell r="C83" t="str">
            <v>082</v>
          </cell>
        </row>
        <row r="84">
          <cell r="B84" t="str">
            <v>VSH-5108-01</v>
          </cell>
          <cell r="C84" t="str">
            <v>083</v>
          </cell>
        </row>
        <row r="85">
          <cell r="B85" t="str">
            <v>VSH-5110-01</v>
          </cell>
          <cell r="C85" t="str">
            <v>084</v>
          </cell>
        </row>
        <row r="86">
          <cell r="B86" t="str">
            <v>VSH-5110-02</v>
          </cell>
          <cell r="C86" t="str">
            <v>085</v>
          </cell>
        </row>
        <row r="87">
          <cell r="B87" t="str">
            <v>VSH-5111-01</v>
          </cell>
          <cell r="C87" t="str">
            <v>086</v>
          </cell>
        </row>
        <row r="88">
          <cell r="B88" t="str">
            <v>VSH-5111-02</v>
          </cell>
          <cell r="C88" t="str">
            <v>087</v>
          </cell>
        </row>
        <row r="89">
          <cell r="B89" t="str">
            <v>VSH-5111-03</v>
          </cell>
          <cell r="C89" t="str">
            <v>088</v>
          </cell>
        </row>
        <row r="90">
          <cell r="B90" t="str">
            <v>VSH-5111-04A</v>
          </cell>
          <cell r="C90" t="str">
            <v>089</v>
          </cell>
        </row>
        <row r="91">
          <cell r="B91" t="str">
            <v>VSH-5111-04B</v>
          </cell>
          <cell r="C91" t="str">
            <v>090</v>
          </cell>
        </row>
        <row r="92">
          <cell r="B92" t="str">
            <v>VSH-5111-05</v>
          </cell>
          <cell r="C92" t="str">
            <v>091</v>
          </cell>
        </row>
        <row r="93">
          <cell r="B93" t="str">
            <v>VSH-5112-01</v>
          </cell>
          <cell r="C93" t="str">
            <v>092</v>
          </cell>
        </row>
        <row r="94">
          <cell r="B94" t="str">
            <v>VSH-5112-02</v>
          </cell>
          <cell r="C94" t="str">
            <v>093</v>
          </cell>
        </row>
        <row r="95">
          <cell r="B95" t="str">
            <v>VSH-5112-03</v>
          </cell>
          <cell r="C95" t="str">
            <v>094</v>
          </cell>
        </row>
        <row r="96">
          <cell r="B96" t="str">
            <v>VSH-5112-04</v>
          </cell>
          <cell r="C96" t="str">
            <v>095</v>
          </cell>
        </row>
        <row r="97">
          <cell r="B97" t="str">
            <v>VSH-5112-05</v>
          </cell>
          <cell r="C97" t="str">
            <v>096</v>
          </cell>
        </row>
        <row r="98">
          <cell r="B98" t="str">
            <v>VSH-5112-06</v>
          </cell>
          <cell r="C98" t="str">
            <v>097</v>
          </cell>
        </row>
        <row r="99">
          <cell r="B99" t="str">
            <v>VSH-5112-07</v>
          </cell>
          <cell r="C99" t="str">
            <v>098</v>
          </cell>
        </row>
        <row r="100">
          <cell r="B100" t="str">
            <v>VSH-5112-08</v>
          </cell>
          <cell r="C100" t="str">
            <v>099</v>
          </cell>
        </row>
        <row r="101">
          <cell r="B101" t="str">
            <v>VSH-5112-09</v>
          </cell>
          <cell r="C101" t="str">
            <v>100</v>
          </cell>
        </row>
        <row r="102">
          <cell r="B102" t="str">
            <v>VSH-5113-02</v>
          </cell>
          <cell r="C102" t="str">
            <v>101</v>
          </cell>
        </row>
        <row r="103">
          <cell r="B103" t="str">
            <v>VSH-5113-03</v>
          </cell>
          <cell r="C103" t="str">
            <v>102</v>
          </cell>
        </row>
        <row r="104">
          <cell r="B104" t="str">
            <v>VSH-5113-04</v>
          </cell>
          <cell r="C104" t="str">
            <v>103</v>
          </cell>
        </row>
        <row r="105">
          <cell r="B105" t="str">
            <v>VSH-5113-05</v>
          </cell>
          <cell r="C105" t="str">
            <v>104</v>
          </cell>
        </row>
        <row r="106">
          <cell r="B106" t="str">
            <v>VSH-5113-06</v>
          </cell>
          <cell r="C106" t="str">
            <v>105</v>
          </cell>
        </row>
        <row r="107">
          <cell r="B107" t="str">
            <v>VSH-5113-07</v>
          </cell>
          <cell r="C107" t="str">
            <v>106</v>
          </cell>
        </row>
        <row r="108">
          <cell r="B108" t="str">
            <v>VSH-5113-08</v>
          </cell>
          <cell r="C108" t="str">
            <v>107</v>
          </cell>
        </row>
        <row r="109">
          <cell r="B109" t="str">
            <v>VSH-5113-09</v>
          </cell>
          <cell r="C109" t="str">
            <v>108</v>
          </cell>
        </row>
        <row r="110">
          <cell r="B110" t="str">
            <v>VSH-5113-10</v>
          </cell>
          <cell r="C110" t="str">
            <v>109</v>
          </cell>
        </row>
        <row r="111">
          <cell r="B111" t="str">
            <v>VSH-5113-11</v>
          </cell>
          <cell r="C111" t="str">
            <v>110</v>
          </cell>
        </row>
        <row r="112">
          <cell r="B112" t="str">
            <v>VSH-5132-01</v>
          </cell>
          <cell r="C112" t="str">
            <v>111</v>
          </cell>
        </row>
        <row r="113">
          <cell r="B113" t="str">
            <v>VSH-5132-02</v>
          </cell>
          <cell r="C113" t="str">
            <v>112</v>
          </cell>
        </row>
        <row r="114">
          <cell r="B114" t="str">
            <v>VSH-5135-06</v>
          </cell>
          <cell r="C114" t="str">
            <v>113</v>
          </cell>
        </row>
        <row r="115">
          <cell r="B115" t="str">
            <v>VSH-5101-35</v>
          </cell>
          <cell r="C115" t="str">
            <v>114</v>
          </cell>
        </row>
        <row r="116">
          <cell r="B116" t="str">
            <v>VSH-5101-36</v>
          </cell>
          <cell r="C116" t="str">
            <v>115</v>
          </cell>
        </row>
        <row r="117">
          <cell r="B117" t="str">
            <v>VSH-5102-03</v>
          </cell>
          <cell r="C117" t="str">
            <v>116</v>
          </cell>
        </row>
        <row r="118">
          <cell r="B118" t="str">
            <v>VSH-5102-04</v>
          </cell>
          <cell r="C118" t="str">
            <v>117</v>
          </cell>
        </row>
        <row r="119">
          <cell r="B119" t="str">
            <v>VSH-5102-05</v>
          </cell>
          <cell r="C119" t="str">
            <v>118</v>
          </cell>
        </row>
        <row r="120">
          <cell r="B120" t="str">
            <v>VSH-5102-06</v>
          </cell>
          <cell r="C120" t="str">
            <v>119</v>
          </cell>
        </row>
        <row r="121">
          <cell r="B121" t="str">
            <v>VSH-5102-07</v>
          </cell>
          <cell r="C121" t="str">
            <v>120</v>
          </cell>
        </row>
        <row r="122">
          <cell r="B122" t="str">
            <v>VSH-5102-08</v>
          </cell>
          <cell r="C122" t="str">
            <v>121</v>
          </cell>
        </row>
      </sheetData>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nrates"/>
      <sheetName val="Sheet1"/>
      <sheetName val="INDEX"/>
      <sheetName val="May 05"/>
      <sheetName val="FAC (Running FAC)"/>
      <sheetName val="総括（1～3Q）"/>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sheet"/>
      <sheetName val="SEGMENT"/>
      <sheetName val="PRIOR YEAR REGROUPINS"/>
      <sheetName val="SEGMENT EFFECTS"/>
      <sheetName val="ALAKNANDA"/>
      <sheetName val="BROADBAND"/>
      <sheetName val="Sheet3"/>
      <sheetName val="Sheet1"/>
      <sheetName val="Worksheet in  CONSO SEGMENT 200"/>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Mumbai"/>
      <sheetName val="Provdel"/>
      <sheetName val="Sheet2"/>
      <sheetName val="Trial Balance"/>
      <sheetName val="CFS"/>
      <sheetName val="CFS Working"/>
      <sheetName val="SCH.C-FIXED"/>
      <sheetName val="Misc. Exp."/>
      <sheetName val="Profit and Loss - Details"/>
      <sheetName val="Credturndebt"/>
      <sheetName val="Sheet5"/>
      <sheetName val="Sec-43Bnew (2)"/>
      <sheetName val="Sec-43Bnew"/>
      <sheetName val="Sec-43B"/>
      <sheetName val="Sundry Debtors"/>
      <sheetName val="Tax- Depsep0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C4TC"/>
      <sheetName val="Chart C4TC15"/>
      <sheetName val="Chart1"/>
      <sheetName val="Chart2"/>
      <sheetName val="Inputs Cargo"/>
      <sheetName val="Inputs Rates&amp;Prices"/>
      <sheetName val="Assumptions Vessels"/>
      <sheetName val="Voyage Cost"/>
      <sheetName val="Floor Rate"/>
      <sheetName val="Oneflatrate"/>
      <sheetName val="Mundra"/>
      <sheetName val="Aspn Mkt"/>
      <sheetName val="Current Financing"/>
      <sheetName val="Open Financing"/>
      <sheetName val="Chart Pure Play"/>
      <sheetName val="Chart Mundra"/>
      <sheetName val="Chart Trombay"/>
      <sheetName val="Output Trombay"/>
      <sheetName val="Current Contracts"/>
      <sheetName val="Open Cargo"/>
      <sheetName val="OC"/>
      <sheetName val="C4TC C11 Chart Data"/>
      <sheetName val="C4TC C11 Reg"/>
      <sheetName val="C4TC S5 Reg"/>
      <sheetName val="C4TC P4 Reg"/>
      <sheetName val="Arbitrage Check"/>
      <sheetName val="C4TC 3yrTC"/>
      <sheetName val="C4TC 5yrTC Reg"/>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row r="3">
          <cell r="A3" t="str">
            <v>Trombay/Dehrand</v>
          </cell>
        </row>
      </sheetData>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데이터"/>
      <sheetName val="자재리스트"/>
      <sheetName val="제작데이터"/>
      <sheetName val="타부서집계표"/>
      <sheetName val="개요"/>
      <sheetName val="결재"/>
      <sheetName val="대비"/>
      <sheetName val="변동"/>
      <sheetName val="적용내역데이터"/>
      <sheetName val="세부내역"/>
      <sheetName val="1"/>
      <sheetName val="집계표"/>
      <sheetName val="생산목표"/>
      <sheetName val="제품별부문원가"/>
      <sheetName val="제품별제조원가"/>
      <sheetName val="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3">
          <cell r="D23">
            <v>699.42</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46">
          <cell r="D46">
            <v>0</v>
          </cell>
        </row>
        <row r="47">
          <cell r="D47">
            <v>0</v>
          </cell>
        </row>
        <row r="48">
          <cell r="D48">
            <v>0</v>
          </cell>
        </row>
        <row r="49">
          <cell r="D49">
            <v>0</v>
          </cell>
        </row>
        <row r="50">
          <cell r="D50">
            <v>0</v>
          </cell>
        </row>
        <row r="51">
          <cell r="D51">
            <v>0</v>
          </cell>
        </row>
      </sheetData>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tatement in millions"/>
      <sheetName val="Cash Flow Worksheet"/>
      <sheetName val="Balance Sheet (2)"/>
      <sheetName val="Income Statement (2)"/>
      <sheetName val="Consol BS 2003"/>
      <sheetName val="Income Statement "/>
      <sheetName val="Tax Working "/>
      <sheetName val="Deferred Tax "/>
      <sheetName val="Tax Charge "/>
      <sheetName val="TB ( US GAAP)"/>
      <sheetName val="Sheet1"/>
      <sheetName val="Additions "/>
      <sheetName val="Depreciation"/>
      <sheetName val="Other Comp Income "/>
      <sheetName val="FA "/>
      <sheetName val="Cash flow details"/>
      <sheetName val="Investments "/>
      <sheetName val="XREF"/>
      <sheetName val="Tickmarks"/>
      <sheetName val="????(?????)"/>
      <sheetName val="Revenue-Invoicewise"/>
      <sheetName val="p &amp;l stpwise dec03"/>
      <sheetName val="Code"/>
      <sheetName val="Cash_Flow_Statement_in_millions"/>
      <sheetName val="Cash_Flow_Worksheet"/>
      <sheetName val="Balance_Sheet_(2)"/>
      <sheetName val="Income_Statement_(2)"/>
      <sheetName val="Consol_BS_2003"/>
      <sheetName val="Income_Statement_"/>
      <sheetName val="Tax_Working_"/>
      <sheetName val="Deferred_Tax_"/>
      <sheetName val="Tax_Charge_"/>
      <sheetName val="TB_(_US_GAAP)"/>
      <sheetName val="Additions_"/>
      <sheetName val="Other_Comp_Income_"/>
      <sheetName val="FA_"/>
      <sheetName val="Cash_flow_details"/>
      <sheetName val="Investments_"/>
      <sheetName val="p_&amp;l_stpwise_dec03"/>
      <sheetName val="Cash Flow Statement in mln"/>
      <sheetName val="Breakup Value Working"/>
      <sheetName val="INVSTS QUANT-NOTES"/>
      <sheetName val="____(_____)"/>
      <sheetName val="MINR BA"/>
      <sheetName val="12"/>
      <sheetName val="VENDORmar11"/>
      <sheetName val="MASTER SCHEDULE F"/>
      <sheetName val="Insurance (exp)"/>
      <sheetName val="orderbking_JAN01_MAR02"/>
      <sheetName val="Oustanding Balances"/>
      <sheetName val="FCCB "/>
      <sheetName val="Trade Rec"/>
      <sheetName val="Oth Inc"/>
      <sheetName val="Cash and Bank"/>
      <sheetName val="IGAAP BS- IS"/>
      <sheetName val="Deferred Tax"/>
      <sheetName val="IGAAP YTD"/>
      <sheetName val="Investments"/>
      <sheetName val="Inventories"/>
      <sheetName val="ST L&amp;A and OFA"/>
      <sheetName val="LT L&amp;A and OFA"/>
      <sheetName val="LTB"/>
      <sheetName val="Trade and other payables"/>
      <sheetName val="Other assets"/>
      <sheetName val="Liabilities"/>
      <sheetName val="NOA"/>
      <sheetName val="Revenue"/>
      <sheetName val="Equity"/>
      <sheetName val="STB"/>
      <sheetName val="Provisions"/>
      <sheetName val="Income Tax"/>
      <sheetName val="TB"/>
      <sheetName val="1000-Apr07"/>
    </sheetNames>
    <sheetDataSet>
      <sheetData sheetId="0">
        <row r="9">
          <cell r="B9">
            <v>-73263551.186967403</v>
          </cell>
        </row>
      </sheetData>
      <sheetData sheetId="1">
        <row r="9">
          <cell r="B9">
            <v>-73263551.186967403</v>
          </cell>
        </row>
      </sheetData>
      <sheetData sheetId="2">
        <row r="9">
          <cell r="B9">
            <v>-73263551.186967403</v>
          </cell>
        </row>
      </sheetData>
      <sheetData sheetId="3">
        <row r="9">
          <cell r="B9">
            <v>-73263551.186967403</v>
          </cell>
        </row>
      </sheetData>
      <sheetData sheetId="4" refreshError="1"/>
      <sheetData sheetId="5">
        <row r="9">
          <cell r="B9">
            <v>-73263551.186967403</v>
          </cell>
        </row>
      </sheetData>
      <sheetData sheetId="6">
        <row r="9">
          <cell r="B9">
            <v>-73263551.186967403</v>
          </cell>
        </row>
      </sheetData>
      <sheetData sheetId="7" refreshError="1"/>
      <sheetData sheetId="8">
        <row r="9">
          <cell r="B9">
            <v>-73263551.186967403</v>
          </cell>
        </row>
      </sheetData>
      <sheetData sheetId="9">
        <row r="9">
          <cell r="B9">
            <v>-73263551.186967403</v>
          </cell>
        </row>
      </sheetData>
      <sheetData sheetId="10">
        <row r="9">
          <cell r="B9">
            <v>-73263551.186967403</v>
          </cell>
        </row>
      </sheetData>
      <sheetData sheetId="11">
        <row r="9">
          <cell r="B9">
            <v>-73263551.186967403</v>
          </cell>
        </row>
      </sheetData>
      <sheetData sheetId="12">
        <row r="9">
          <cell r="B9">
            <v>-73263551.186967403</v>
          </cell>
        </row>
      </sheetData>
      <sheetData sheetId="13">
        <row r="9">
          <cell r="B9">
            <v>-73263551.186967403</v>
          </cell>
        </row>
      </sheetData>
      <sheetData sheetId="14">
        <row r="9">
          <cell r="B9">
            <v>-73263551.186967403</v>
          </cell>
        </row>
      </sheetData>
      <sheetData sheetId="15">
        <row r="9">
          <cell r="B9">
            <v>-73263551.186967403</v>
          </cell>
        </row>
      </sheetData>
      <sheetData sheetId="16"/>
      <sheetData sheetId="17"/>
      <sheetData sheetId="18"/>
      <sheetData sheetId="19" refreshError="1"/>
      <sheetData sheetId="20" refreshError="1"/>
      <sheetData sheetId="21" refreshError="1"/>
      <sheetData sheetId="22" refreshError="1"/>
      <sheetData sheetId="23">
        <row r="9">
          <cell r="B9">
            <v>-73263551.186967403</v>
          </cell>
        </row>
      </sheetData>
      <sheetData sheetId="24">
        <row r="9">
          <cell r="B9">
            <v>-73263551.186967403</v>
          </cell>
        </row>
      </sheetData>
      <sheetData sheetId="25">
        <row r="9">
          <cell r="B9">
            <v>-73263551.186967403</v>
          </cell>
        </row>
      </sheetData>
      <sheetData sheetId="26">
        <row r="9">
          <cell r="B9">
            <v>-73263551.186967403</v>
          </cell>
        </row>
      </sheetData>
      <sheetData sheetId="27"/>
      <sheetData sheetId="28">
        <row r="9">
          <cell r="B9">
            <v>-73263551.186967403</v>
          </cell>
        </row>
      </sheetData>
      <sheetData sheetId="29">
        <row r="9">
          <cell r="B9">
            <v>-73263551.186967403</v>
          </cell>
        </row>
      </sheetData>
      <sheetData sheetId="30"/>
      <sheetData sheetId="31">
        <row r="9">
          <cell r="B9">
            <v>-73263551.186967403</v>
          </cell>
        </row>
      </sheetData>
      <sheetData sheetId="32">
        <row r="9">
          <cell r="B9">
            <v>-73263551.186967403</v>
          </cell>
        </row>
      </sheetData>
      <sheetData sheetId="33">
        <row r="9">
          <cell r="B9">
            <v>-73263551.186967403</v>
          </cell>
        </row>
      </sheetData>
      <sheetData sheetId="34">
        <row r="9">
          <cell r="B9">
            <v>-73263551.186967403</v>
          </cell>
        </row>
      </sheetData>
      <sheetData sheetId="35">
        <row r="9">
          <cell r="B9">
            <v>-73263551.186967403</v>
          </cell>
        </row>
      </sheetData>
      <sheetData sheetId="36">
        <row r="9">
          <cell r="B9">
            <v>-73263551.186967403</v>
          </cell>
        </row>
      </sheetData>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금흐름표"/>
      <sheetName val="업체명"/>
      <sheetName val="피벗"/>
      <sheetName val="95WBS"/>
      <sheetName val="IND9899"/>
      <sheetName val="#REF"/>
      <sheetName val="885"/>
      <sheetName val="All"/>
      <sheetName val="공통"/>
      <sheetName val="INSTRUCTIONS"/>
      <sheetName val="Ageing Analysis "/>
      <sheetName val="Summary "/>
      <sheetName val="YOEMAGUM"/>
      <sheetName val="Emission Norms"/>
      <sheetName val="CVBUH2MONTHLY"/>
      <sheetName val="Purchases-CT1"/>
      <sheetName val="Purchases-ST1  "/>
      <sheetName val="F-4"/>
      <sheetName val="Projected Expense - Local"/>
      <sheetName val="MAR A"/>
      <sheetName val="5"/>
      <sheetName val="Region Data"/>
      <sheetName val="Wins"/>
      <sheetName val="VGIPURip1200h"/>
      <sheetName val="BRAKE"/>
      <sheetName val="(공)설비팀"/>
      <sheetName val="(BS,CF)-BACK"/>
      <sheetName val="MISforgeforging"/>
      <sheetName val="Instruction"/>
      <sheetName val="SAFETY"/>
      <sheetName val="1"/>
      <sheetName val="validation rules"/>
      <sheetName val="Data"/>
      <sheetName val="검기갑지"/>
      <sheetName val="Emission_Norms2"/>
      <sheetName val="MAR_A2"/>
      <sheetName val="Purchases-ST1__2"/>
      <sheetName val="Projected_Expense_-_Local2"/>
      <sheetName val="Emission_Norms"/>
      <sheetName val="MAR_A"/>
      <sheetName val="Purchases-ST1__"/>
      <sheetName val="Projected_Expense_-_Local"/>
      <sheetName val="Emission_Norms1"/>
      <sheetName val="MAR_A1"/>
      <sheetName val="Purchases-ST1__1"/>
      <sheetName val="Projected_Expense_-_Local1"/>
      <sheetName val="업무분장 "/>
      <sheetName val="Data lists"/>
      <sheetName val="Drop down list"/>
      <sheetName val="SELECTION"/>
      <sheetName val="PTP-Normal"/>
      <sheetName val="Beta"/>
      <sheetName val="Presentation"/>
      <sheetName val="Emission_Norms3"/>
      <sheetName val="Purchases-ST1__3"/>
      <sheetName val="Projected_Expense_-_Local3"/>
      <sheetName val="MAR_A3"/>
      <sheetName val="Region_Data"/>
      <sheetName val="Ageing_Analysis_"/>
      <sheetName val="Summary_"/>
      <sheetName val="업무분장_"/>
      <sheetName val="validation_rules"/>
      <sheetName val="Rates"/>
      <sheetName val="WTB2006"/>
      <sheetName val="현금"/>
      <sheetName val="BSLA"/>
      <sheetName val="Insp_Dtl"/>
      <sheetName val="Union Bank of India"/>
      <sheetName val="Canara Bank"/>
      <sheetName val=""/>
      <sheetName val="Schedules"/>
      <sheetName val="Mar03Atp"/>
      <sheetName val="Sheet2"/>
      <sheetName val="RTP Transactions"/>
      <sheetName val="PlantControl"/>
      <sheetName val="#REF!"/>
      <sheetName val="Staff"/>
      <sheetName val="CSM with CKD"/>
      <sheetName val="Financing Scenarios"/>
      <sheetName val="Catalogos"/>
      <sheetName val="Investment_4x4economy"/>
      <sheetName val="일삼현금흐름표"/>
      <sheetName val="Grund"/>
      <sheetName val="W-현원가"/>
      <sheetName val="Sch1 - Summary P&amp;L"/>
      <sheetName val="Setup &amp; Validation"/>
      <sheetName val="일삼현금흐름표.xls"/>
      <sheetName val="Gears comm"/>
      <sheetName val="KTP_Apr10"/>
      <sheetName val="Sheet1 _2_"/>
      <sheetName val="TOTAL LIST"/>
      <sheetName val="Daten"/>
      <sheetName val="Input"/>
      <sheetName val="Sheet1"/>
      <sheetName val="Import Pay &amp; PDC"/>
      <sheetName val="Gratuity and LE walk 2012"/>
      <sheetName val="HBI NCD"/>
      <sheetName val="Substantive Area"/>
      <sheetName val="Inventory"/>
      <sheetName val="sch_list (2)"/>
      <sheetName val="General Assumptions"/>
      <sheetName val="OCT"/>
      <sheetName val="temp"/>
      <sheetName val="LDP 50"/>
      <sheetName val="Compan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e"/>
      <sheetName val="Asset Availability"/>
      <sheetName val="Existing Contracts"/>
      <sheetName val="Expenditure - Own Vessels"/>
      <sheetName val="Overhead Cost"/>
      <sheetName val="CGPL Coal Offtake Schedule"/>
      <sheetName val="Coal Stock Level"/>
      <sheetName val="Coal Offtake - Scenario"/>
      <sheetName val="Charter Hire Rates"/>
      <sheetName val="Freight Rates"/>
      <sheetName val="P&amp;L for Trust Agility"/>
      <sheetName val="P&amp;L for Trust Integrity"/>
      <sheetName val=" P&amp;L for MV Kanaris"/>
      <sheetName val="P&amp;L for Tata NYK 1 &amp; 2"/>
      <sheetName val="Revenue - Assumptions1"/>
      <sheetName val="Revenue - Assumptions2"/>
      <sheetName val="TATA NYK Comp- Scnr 2"/>
      <sheetName val="TERPL - Summary2"/>
      <sheetName val="EEPL - Summary2"/>
      <sheetName val="Revenue - Assumptions3"/>
      <sheetName val="TERPL - Summary1"/>
      <sheetName val="EEPL - Summary1"/>
      <sheetName val="TERPL - Summary4"/>
      <sheetName val="EEPL - Summary4"/>
      <sheetName val="TERPL - Summary3"/>
      <sheetName val="EEPL - Summary3"/>
      <sheetName val="Overall PAT Summary"/>
      <sheetName val="LoanDrawnDown"/>
      <sheetName val="PLForS3019"/>
      <sheetName val="PLForS3020"/>
      <sheetName val="TERPL PL Projection"/>
      <sheetName val="Trip&amp;Bunker"/>
      <sheetName val="Vessel Price"/>
      <sheetName val="InterestCalc"/>
      <sheetName val="Technical - Capex "/>
      <sheetName val="Compensation for S3019 - Yr 1"/>
      <sheetName val="Compensation for S3019 - Yr 2"/>
      <sheetName val="Compensation for S3020 - Yr 2"/>
      <sheetName val="Advances for S3020 - FY 12"/>
      <sheetName val="Insurance Calculation"/>
      <sheetName val="Assets Value"/>
      <sheetName val="Cash Flow-Financing&amp;inventing"/>
      <sheetName val="OverheadCost"/>
      <sheetName val="Capital Cost of the Ship"/>
      <sheetName val="Revised Freight 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EQUITY PRICES"/>
      <sheetName val="DEBT PRICES"/>
      <sheetName val="XREF"/>
      <sheetName val="Tickmarks"/>
      <sheetName val="FCCB "/>
      <sheetName val="License Area"/>
      <sheetName val="Balancesheet"/>
      <sheetName val="Monthly variance"/>
      <sheetName val="Cash flow details"/>
      <sheetName val="Worksheet in JF 5200"/>
      <sheetName val="rough"/>
      <sheetName val="BALANCE"/>
      <sheetName val="O Equip."/>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DTL"/>
      <sheetName val="Income Tax"/>
      <sheetName val="Year wise Tax Af-Taab"/>
      <sheetName val="March 2011 tax "/>
      <sheetName val="Cont. Liability and CARO"/>
      <sheetName val="Tax Status year wise"/>
      <sheetName val="CARO working and Cont. Liabilit"/>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o of Additions"/>
      <sheetName val="Additions"/>
      <sheetName val="RECO SALE  SchD (2)"/>
      <sheetName val="Dele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Instructions"/>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Balancesheet"/>
      <sheetName val="PRECAST lightconc-II"/>
      <sheetName val="Worksheet in   FA IT March-2006"/>
      <sheetName val="Section"/>
      <sheetName val="Assumptions"/>
      <sheetName val="xSeries255"/>
      <sheetName val="Sheet1"/>
      <sheetName val="XL4Poppy"/>
      <sheetName val="GL"/>
      <sheetName val="ecc_res"/>
      <sheetName val="현금흐름표"/>
      <sheetName val="Gratuity and LE walk 2012"/>
      <sheetName val="XLR_NoRangeSheet"/>
      <sheetName val="Determination of Threshold"/>
      <sheetName val="Ref"/>
      <sheetName val="FA Schedule Dec 07"/>
      <sheetName val="Schedule 2005-2006"/>
      <sheetName val="factor"/>
      <sheetName val="blockwise"/>
      <sheetName val="ANNE1"/>
      <sheetName val="ANNE2"/>
      <sheetName val="x-rate"/>
      <sheetName val="業種小分類"/>
      <sheetName val="業種大分類"/>
      <sheetName val="その他"/>
      <sheetName val="全体"/>
      <sheetName val="OCT"/>
      <sheetName val="Future Weighted Income"/>
      <sheetName val="Input"/>
      <sheetName val="SCH 10"/>
      <sheetName val="BANKINT"/>
      <sheetName val="Civil Boq"/>
      <sheetName val="Names Links"/>
      <sheetName val="Control"/>
      <sheetName val="COMPLEXALL"/>
      <sheetName val="Links"/>
      <sheetName val="Lists"/>
      <sheetName val="Workings"/>
      <sheetName val="COMPUTATION"/>
    </sheetNames>
    <sheetDataSet>
      <sheetData sheetId="0" refreshError="1">
        <row r="31">
          <cell r="E31">
            <v>315000</v>
          </cell>
        </row>
      </sheetData>
      <sheetData sheetId="1" refreshError="1"/>
      <sheetData sheetId="2" refreshError="1">
        <row r="26">
          <cell r="V26">
            <v>0</v>
          </cell>
        </row>
        <row r="92">
          <cell r="V92">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xed Assets"/>
      <sheetName val="Tickmarks"/>
      <sheetName val="XREF"/>
      <sheetName val="Fixed_Assets"/>
      <sheetName val="factor"/>
      <sheetName val="MASTER - MARCH"/>
      <sheetName val="EXCHANGE LOSS SUMMARY"/>
      <sheetName val="SUMMARY"/>
      <sheetName val="Sheet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DONE"/>
      <sheetName val="Master Sep"/>
      <sheetName val="Master Sep (2)"/>
      <sheetName val="MASTER SCHEDULE F"/>
      <sheetName val="MARKET RATE"/>
      <sheetName val="PROFIT ON  SALE"/>
      <sheetName val="Sheet3"/>
      <sheetName val="Sheet1"/>
      <sheetName val="Sheet2"/>
      <sheetName val="Investment breakup"/>
      <sheetName val="Master June"/>
      <sheetName val="UTI"/>
      <sheetName val="MASTER - MARCH"/>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A Register_Detailed "/>
      <sheetName val="FA Register_Detailed  (2)"/>
      <sheetName val="FA_Register_Detailed_"/>
      <sheetName val="FA_Register_Detailed__(2)"/>
    </sheetNames>
    <sheetDataSet>
      <sheetData sheetId="0" refreshError="1"/>
      <sheetData sheetId="1"/>
      <sheetData sheetId="2" refreshError="1"/>
      <sheetData sheetId="3" refreshError="1"/>
      <sheetData sheetId="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IENT MASTER"/>
      <sheetName val="MASTER SCHEDULE F"/>
      <sheetName val="ACCOUNT SCHEDULE"/>
      <sheetName val="ADVANCE EQUITY"/>
      <sheetName val="PREMIUM DISCOUNT"/>
      <sheetName val="Tickmarks"/>
      <sheetName val="CLIENT_MASTER"/>
      <sheetName val="MASTER_SCHEDULE_F"/>
      <sheetName val="ACCOUNT_SCHEDULE"/>
      <sheetName val="ADVANCE_EQUITY"/>
      <sheetName val="PREMIUM_DISCOUN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done"/>
      <sheetName val="Dec 10"/>
      <sheetName val="ACCOUNT SCHEDULE"/>
      <sheetName val="ADVANCE EQUITY"/>
      <sheetName val="Gtee Commn"/>
      <sheetName val="Tickmarks"/>
    </sheetNames>
    <sheetDataSet>
      <sheetData sheetId="0"/>
      <sheetData sheetId="1"/>
      <sheetData sheetId="2"/>
      <sheetData sheetId="3"/>
      <sheetData sheetId="4"/>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SCHEDULE"/>
      <sheetName val="ADVANCE EQUITY"/>
    </sheetNames>
    <sheetDataSet>
      <sheetData sheetId="0" refreshError="1"/>
      <sheetData sheetId="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f.tax final"/>
      <sheetName val="Final"/>
      <sheetName val="Tickmarks"/>
      <sheetName val="#REF"/>
    </sheetNames>
    <sheetDataSet>
      <sheetData sheetId="0" refreshError="1"/>
      <sheetData sheetId="1" refreshError="1">
        <row r="10">
          <cell r="B10">
            <v>62297083127.239998</v>
          </cell>
        </row>
        <row r="58">
          <cell r="J58" t="str">
            <v>!</v>
          </cell>
          <cell r="L58" t="str">
            <v>!</v>
          </cell>
          <cell r="N58" t="str">
            <v>!</v>
          </cell>
          <cell r="R58" t="str">
            <v>!</v>
          </cell>
        </row>
      </sheetData>
      <sheetData sheetId="2" refreshError="1"/>
      <sheetData sheetId="3" refreshError="1"/>
      <sheetData sheetId="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id Exps March 2012"/>
      <sheetName val="&lt;1&gt; Schedule"/>
      <sheetName val="&lt;2&gt; Upfront fees"/>
      <sheetName val="&lt;3&gt; Loan processing"/>
      <sheetName val="&lt;4&gt; KEIC Premium"/>
      <sheetName val="Threshold"/>
      <sheetName val="Tickmarks"/>
    </sheetNames>
    <sheetDataSet>
      <sheetData sheetId="0" refreshError="1"/>
      <sheetData sheetId="1"/>
      <sheetData sheetId="2" refreshError="1"/>
      <sheetData sheetId="3" refreshError="1"/>
      <sheetData sheetId="4">
        <row r="14">
          <cell r="K14">
            <v>78648270</v>
          </cell>
        </row>
      </sheetData>
      <sheetData sheetId="5" refreshError="1"/>
      <sheetData sheetId="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D"/>
      <sheetName val="145A"/>
      <sheetName val="ANN E"/>
      <sheetName val="ANNE1"/>
      <sheetName val="ANNE2"/>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XREF"/>
      <sheetName val="Clause 20"/>
      <sheetName val="Tickmarks"/>
      <sheetName val="leave-encash working"/>
      <sheetName val="Ann N"/>
      <sheetName val="sch h1"/>
      <sheetName val="sch h 2"/>
      <sheetName val="Ann "/>
      <sheetName val="note to Sch H2 Sr. 3"/>
      <sheetName val="Sch H"/>
      <sheetName val="Resignation"/>
      <sheetName val="final blockwise"/>
      <sheetName val="Summary"/>
      <sheetName val="Additions"/>
      <sheetName val="SH-P&amp;L"/>
      <sheetName val="P L "/>
      <sheetName val="SH - BS"/>
      <sheetName val="BS"/>
      <sheetName val="MF NAV&amp;MARKET VALUE 31.03.2006"/>
      <sheetName val="&lt;1&gt; Schedule"/>
      <sheetName val="再ﾘｰｽ収益"/>
      <sheetName val="利息連結"/>
      <sheetName val="受取手数料"/>
      <sheetName val="発生連結"/>
      <sheetName val="繰入連結"/>
      <sheetName val="諸原価連結"/>
      <sheetName val="販管連結"/>
      <sheetName val="平残連結"/>
      <sheetName val="VAT"/>
      <sheetName val="7 Paisa Check"/>
      <sheetName val="SAP &amp; SCHEDULE RECO"/>
      <sheetName val="Banking Master"/>
      <sheetName val="IEX PURCHASE"/>
      <sheetName val="IEX SALE"/>
      <sheetName val="PXIL Purchase"/>
      <sheetName val="PXIL Sale"/>
      <sheetName val="Banking"/>
      <sheetName val="Superannuation"/>
      <sheetName val="TopSheet"/>
      <sheetName val="Leasehold mprovements"/>
      <sheetName val="Provident Fund"/>
      <sheetName val="Cash Flow Statement in mln"/>
      <sheetName val="PL"/>
      <sheetName val="TAB 1"/>
      <sheetName val="2.Control Sheet"/>
      <sheetName val="SCH VIII"/>
      <sheetName val="Breakup Value Working"/>
      <sheetName val="GROSS MARGIN RECO "/>
      <sheetName val="Gtee Commn"/>
      <sheetName val="ADVANCE EQUITY"/>
      <sheetName val="1"/>
      <sheetName val="Sheet1"/>
      <sheetName val="売却可能公債"/>
      <sheetName val="Lead"/>
      <sheetName val="Break up Sheet"/>
      <sheetName val="Micro"/>
      <sheetName val="Macro"/>
      <sheetName val="Scaff-Rose"/>
      <sheetName val="BL12C00054- CN"/>
      <sheetName val="BL12C00054 - LVR MCX"/>
      <sheetName val="MCX"/>
      <sheetName val="KO00C00084-CN"/>
      <sheetName val="KO00C00084-LVR NCDX"/>
      <sheetName val="BAL SHEET"/>
      <sheetName val="Service Tax pay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DONE"/>
      <sheetName val="Adv towards Equity"/>
      <sheetName val="Master Sep"/>
      <sheetName val="MASTER"/>
      <sheetName val="MASTER SCHEDULE F"/>
      <sheetName val="PREMIUM DISCOUNT"/>
      <sheetName val="PROFIT ON  SALE"/>
      <sheetName val="Sheet3"/>
      <sheetName val="Sheet1"/>
      <sheetName val="Sheet2"/>
      <sheetName val="Investment breakup"/>
      <sheetName val="UTI"/>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XCHANGE LOSS SUMMARY"/>
      <sheetName val="Tickmarks"/>
      <sheetName val="Sheet1"/>
      <sheetName val="Current Non Current"/>
      <sheetName val="Buybak working"/>
      <sheetName val="Oustanding Balances"/>
      <sheetName val="Analysis"/>
      <sheetName val="MASTER"/>
      <sheetName val="Balance Sheet Details CMC"/>
      <sheetName val="4"/>
      <sheetName val="XREF"/>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XCHANGE LOSS SUMMARY"/>
      <sheetName val="Tickmarks"/>
      <sheetName val="EXCHANGE_LOSS_SUMMARY"/>
    </sheetNames>
    <sheetDataSet>
      <sheetData sheetId="0"/>
      <sheetData sheetId="1"/>
      <sheetData sheetId="2"/>
      <sheetData sheetId="3"/>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IENT MASTER"/>
      <sheetName val="MASTER SCHEDULE F"/>
      <sheetName val="ACCOUNT SCHEDULE"/>
      <sheetName val="ADVANCE EQUITY"/>
      <sheetName val="PREMIUM DISCOUNT"/>
      <sheetName val="XREF"/>
      <sheetName val="Tickmarks"/>
      <sheetName val="#REF"/>
      <sheetName val="12.Consolidated- TB-Mar'12"/>
      <sheetName val="5.Crs. TB"/>
      <sheetName val="Cash flow details"/>
      <sheetName val="SUMMARY"/>
      <sheetName val="INPUT"/>
      <sheetName val="2. CWIP Summary"/>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A Register_Detailed "/>
      <sheetName val="XREF"/>
      <sheetName val="Tickmarks"/>
      <sheetName val="FA Register_Detailed  (2)"/>
      <sheetName val="FA_Register_Detailed_"/>
      <sheetName val="FA_Register_Detailed__(2)"/>
      <sheetName val="SH 1&amp;2"/>
      <sheetName val="sch- 3"/>
      <sheetName val="sch 5-8"/>
      <sheetName val="BS"/>
      <sheetName val="sch 5-6"/>
      <sheetName val="MASTER SCHEDULE F"/>
      <sheetName val="Sundry Debtors"/>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Test Asset"/>
      <sheetName val="Test Income"/>
      <sheetName val="Breakup Value Working"/>
      <sheetName val="Yodlee Working"/>
      <sheetName val="Transfer of Viventures"/>
      <sheetName val="XREF"/>
      <sheetName val="Tickmarks"/>
      <sheetName val="Profitability"/>
      <sheetName val="Fixed asset register"/>
      <sheetName val="Master Sheet - ODC 2002-03"/>
      <sheetName val="Cash Flow Statement in millions"/>
      <sheetName val="Sch to PL"/>
      <sheetName val="192"/>
      <sheetName val="194C"/>
      <sheetName val="Suporte"/>
      <sheetName val="5 Other assets"/>
      <sheetName val="Sheet1"/>
      <sheetName val="Sheet2"/>
      <sheetName val="Validation Sheet"/>
      <sheetName val="Samples Negative Inv."/>
      <sheetName val="p &amp;l stpwise dec03"/>
      <sheetName val="Tags"/>
      <sheetName val="BS Details"/>
      <sheetName val="JE"/>
      <sheetName val="ENT-Stat - Indian GAAP"/>
      <sheetName val="Employer Tax Liability"/>
      <sheetName val="Employer Tax Liability Tax Effe"/>
      <sheetName val=".1 BNDES Journal Entry"/>
      <sheetName val="Summary_033115"/>
      <sheetName val="3_31_15 DTL"/>
      <sheetName val="Ind AS Summary"/>
      <sheetName val="Tax Impact"/>
      <sheetName val="Nonmonetary Asset DTA Adj"/>
      <sheetName val="Unrecog Exp - Novelis"/>
      <sheetName val="Summary"/>
      <sheetName val="China Land Grant"/>
      <sheetName val="schedulesAR"/>
      <sheetName val="SCEL Funding"/>
      <sheetName val="Cash Flow Statement"/>
      <sheetName val="한계원가"/>
      <sheetName val="factor"/>
      <sheetName val="Main Sheet"/>
      <sheetName val="Pending Actns Wrkgs"/>
      <sheetName val="Calculation1"/>
      <sheetName val="UsahaTegas&gt;Maxis"/>
      <sheetName val="Call Mix &amp; Patterns"/>
      <sheetName val="Revenue chart"/>
      <sheetName val="Cash flow details"/>
      <sheetName val="Sub group code &amp; Name"/>
      <sheetName val="STATEMENT OF EXP. &amp; HO ACCOUNT"/>
      <sheetName val="Oustanding Balances"/>
      <sheetName val="Consumption"/>
      <sheetName val="TAB 1"/>
      <sheetName val="2.Control Sheet"/>
      <sheetName val="Dropdown List"/>
      <sheetName val="ADVANCE EQUITY"/>
      <sheetName val="Gtee Commn"/>
      <sheetName val="B"/>
      <sheetName val="REV_1702"/>
      <sheetName val="Names Links"/>
      <sheetName val="FCCB "/>
      <sheetName val="RR Projections"/>
      <sheetName val="31.12.04"/>
      <sheetName val="PL"/>
      <sheetName val="Sch-PL"/>
      <sheetName val="Sch-FA"/>
      <sheetName val="CF Subs"/>
      <sheetName val="Adv towards Equity"/>
      <sheetName val="Cash Flow Statement in mln"/>
      <sheetName val="Balancesheet"/>
      <sheetName val="MF NAV&amp;MARKET VALUE 31.03.2006"/>
      <sheetName val="Service Tax payable"/>
      <sheetName val="Traduction"/>
      <sheetName val="Sheet5"/>
      <sheetName val="MISC Expd"/>
      <sheetName val="Loand &amp; Advances"/>
      <sheetName val="Deposits"/>
      <sheetName val="Instructions"/>
      <sheetName val="Total Debtors Ageing Sheet"/>
      <sheetName val="entitlements"/>
      <sheetName val="MASTER"/>
      <sheetName val="Comp"/>
      <sheetName val="NOA Data"/>
      <sheetName val="VOLUMES 2003"/>
      <sheetName val="FBT Schedule"/>
      <sheetName val="AJE 8"/>
      <sheetName val="dividendos"/>
      <sheetName val="ANNE1"/>
      <sheetName val="ANNE2"/>
      <sheetName val="DAVANGERE"/>
      <sheetName val="depn testing"/>
      <sheetName val="5-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sheetName val="SUMMARY"/>
      <sheetName val="Tickmarks"/>
    </sheetNames>
    <sheetDataSet>
      <sheetData sheetId="0"/>
      <sheetData sheetId="1"/>
      <sheetData sheetId="2"/>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DEBTORS"/>
      <sheetName val="CREDITR"/>
      <sheetName val="DEBTORS-AGEING"/>
      <sheetName val="SSI-&gt;30 Days"/>
      <sheetName val="QTLY-RESULTS"/>
      <sheetName val="Cash Flow Backup"/>
      <sheetName val="Mg remuner"/>
      <sheetName val="BS"/>
      <sheetName val="P&amp;L"/>
      <sheetName val="Cash Flow"/>
      <sheetName val="1,2.3,4"/>
      <sheetName val="5"/>
      <sheetName val="6,7,8"/>
      <sheetName val="9,10,11"/>
      <sheetName val="12,13"/>
      <sheetName val="14,15"/>
      <sheetName val="GROUPINGS"/>
      <sheetName val="MAT -CURRENT TAX"/>
      <sheetName val="FBT"/>
      <sheetName val="Dep-Vehicle-IT"/>
      <sheetName val="WIP-FG"/>
      <sheetName val="FG-VAL"/>
      <sheetName val="Break-up"/>
      <sheetName val="Selling &amp; Dis."/>
      <sheetName val="PL-Directors"/>
      <sheetName val="Anyl 1,2"/>
      <sheetName val="Anal-3"/>
      <sheetName val="Anly-4"/>
      <sheetName val="Utilities"/>
      <sheetName val="Production oh"/>
      <sheetName val="BILBL"/>
      <sheetName val="CONBL"/>
      <sheetName val="MBL"/>
      <sheetName val="UB"/>
      <sheetName val="LP"/>
      <sheetName val="Part IV"/>
      <sheetName val="XREF"/>
      <sheetName val="CONBL 200708"/>
    </sheetNames>
    <sheetDataSet>
      <sheetData sheetId="0"/>
      <sheetData sheetId="1"/>
      <sheetData sheetId="2"/>
      <sheetData sheetId="3"/>
      <sheetData sheetId="4"/>
      <sheetData sheetId="5"/>
      <sheetData sheetId="6"/>
      <sheetData sheetId="7"/>
      <sheetData sheetId="8"/>
      <sheetData sheetId="9"/>
      <sheetData sheetId="10"/>
      <sheetData sheetId="11">
        <row r="19">
          <cell r="F19">
            <v>111651600</v>
          </cell>
        </row>
      </sheetData>
      <sheetData sheetId="12"/>
      <sheetData sheetId="13">
        <row r="14">
          <cell r="E14">
            <v>46985481</v>
          </cell>
        </row>
      </sheetData>
      <sheetData sheetId="14">
        <row r="15">
          <cell r="N15">
            <v>13521452</v>
          </cell>
        </row>
      </sheetData>
      <sheetData sheetId="15">
        <row r="13">
          <cell r="F13">
            <v>34793</v>
          </cell>
        </row>
      </sheetData>
      <sheetData sheetId="16"/>
      <sheetData sheetId="17">
        <row r="173">
          <cell r="Q173">
            <v>6867411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GAAP standalone groupin (2)"/>
      <sheetName val="Consol Schudules - US GAAP "/>
      <sheetName val="consol schedules - Indian GAAP "/>
      <sheetName val="UGAAP standalone groupin"/>
      <sheetName val="Pivot - Elimination entries "/>
      <sheetName val="Note Lines - Grouping View"/>
      <sheetName val="C Y Entries"/>
      <sheetName val="XREF"/>
      <sheetName val="Tickmarks"/>
    </sheetNames>
    <sheetDataSet>
      <sheetData sheetId="0" refreshError="1"/>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tatement in mill (2)"/>
      <sheetName val="Cash Flow Statement in millions"/>
      <sheetName val="Cash Flow Worksheet"/>
      <sheetName val="Balance Sheet (2)"/>
      <sheetName val="Income Statement (2)"/>
      <sheetName val="02-03 Tax working"/>
      <sheetName val="Consol BS 2003"/>
      <sheetName val="TCS America "/>
      <sheetName val="TB ( US GAAP)"/>
      <sheetName val="Sheet1"/>
      <sheetName val="Depreciation"/>
      <sheetName val="Other Comp Income "/>
      <sheetName val="FA "/>
      <sheetName val="Details"/>
      <sheetName val="Income Statement "/>
      <sheetName val="Cash flow details"/>
      <sheetName val="Investments "/>
      <sheetName val="XREF"/>
      <sheetName val="Tickmarks"/>
      <sheetName val="DREXPJUL"/>
      <sheetName val="Lead"/>
      <sheetName val="Japan Reco"/>
      <sheetName val="Cash_Flow_Statement_in_mill_(2)"/>
      <sheetName val="Cash_Flow_Statement_in_millions"/>
      <sheetName val="Cash_Flow_Worksheet"/>
      <sheetName val="Balance_Sheet_(2)"/>
      <sheetName val="Income_Statement_(2)"/>
      <sheetName val="02-03_Tax_working"/>
      <sheetName val="Consol_BS_2003"/>
      <sheetName val="TCS_America_"/>
      <sheetName val="TB_(_US_GAAP)"/>
      <sheetName val="Other_Comp_Income_"/>
      <sheetName val="FA_"/>
      <sheetName val="Income_Statement_"/>
      <sheetName val="Cash_flow_details"/>
      <sheetName val="Investments_"/>
      <sheetName val="Japan_Reco"/>
      <sheetName val="FBT"/>
      <sheetName val="Breakup Value Work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e of Work"/>
      <sheetName val="Analytical (BS)"/>
      <sheetName val="Maximum Outstanding Report -ICD"/>
      <sheetName val="max bal icd investment"/>
      <sheetName val="Related Party - Movement Sheet"/>
      <sheetName val="Test of Details"/>
      <sheetName val="121000 Schedule"/>
      <sheetName val="121000 N"/>
      <sheetName val="Repaid Samples"/>
      <sheetName val="Tickmark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서(제출용)"/>
      <sheetName val="견적원가"/>
      <sheetName val="견적기준"/>
      <sheetName val="RATE"/>
      <sheetName val="견적서"/>
      <sheetName val="Sep WorkSheet"/>
      <sheetName val="MASTER"/>
      <sheetName val="Code"/>
      <sheetName val="1"/>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규격"/>
      <sheetName val="표준"/>
      <sheetName val="재료조서DB"/>
      <sheetName val="재료조서"/>
      <sheetName val="자동필터(토탈)"/>
      <sheetName val="자동필터(앵글)"/>
      <sheetName val="자동필터(볼트,플레이트)"/>
      <sheetName val="200 X 20"/>
      <sheetName val="Sheet3"/>
      <sheetName val="피벗"/>
      <sheetName val="200_X_2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준표"/>
      <sheetName val="44-UBOLT"/>
      <sheetName val="44-STRAP"/>
      <sheetName val="46TYPE"/>
      <sheetName val="EYE-PLATE"/>
    </sheetNames>
    <sheetDataSet>
      <sheetData sheetId="0">
        <row r="1">
          <cell r="A1" t="str">
            <v>구분</v>
          </cell>
          <cell r="B1" t="str">
            <v>단가</v>
          </cell>
          <cell r="C1" t="str">
            <v>단가 기준</v>
          </cell>
        </row>
        <row r="2">
          <cell r="A2" t="str">
            <v>A36</v>
          </cell>
          <cell r="B2">
            <v>450</v>
          </cell>
          <cell r="C2" t="str">
            <v>KG당 단가</v>
          </cell>
        </row>
        <row r="3">
          <cell r="A3" t="str">
            <v>A387-11</v>
          </cell>
          <cell r="B3">
            <v>2200</v>
          </cell>
          <cell r="C3" t="str">
            <v>KG당 단가</v>
          </cell>
        </row>
        <row r="4">
          <cell r="A4" t="str">
            <v>A387-22</v>
          </cell>
          <cell r="B4">
            <v>2200</v>
          </cell>
          <cell r="C4" t="str">
            <v>KG당 단가</v>
          </cell>
        </row>
        <row r="5">
          <cell r="A5" t="str">
            <v>A516-70</v>
          </cell>
          <cell r="B5">
            <v>550</v>
          </cell>
          <cell r="C5" t="str">
            <v>KG당 단가</v>
          </cell>
        </row>
      </sheetData>
      <sheetData sheetId="1" refreshError="1"/>
      <sheetData sheetId="2" refreshError="1"/>
      <sheetData sheetId="3" refreshError="1"/>
      <sheetData sheetId="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to do"/>
      <sheetName val="재고"/>
      <sheetName val="AR"/>
      <sheetName val="단가검증"/>
      <sheetName val="재고분석"/>
      <sheetName val="가공비배부"/>
      <sheetName val="제,원"/>
      <sheetName val="투자"/>
      <sheetName val="평가"/>
      <sheetName val="무형"/>
      <sheetName val="M"/>
      <sheetName val="M1-anl"/>
      <sheetName val="퇴충"/>
      <sheetName val="분석적검토"/>
      <sheetName val="자본"/>
      <sheetName val="스탁옵션"/>
      <sheetName val="원가"/>
      <sheetName val="제조원가"/>
      <sheetName val="월별제조"/>
      <sheetName val="영업외"/>
      <sheetName val="우발"/>
      <sheetName val="법인"/>
      <sheetName val="미지급법인세"/>
      <sheetName val="이연법인세"/>
      <sheetName val="BS일이후"/>
      <sheetName val="매입"/>
      <sheetName val="원재료평가"/>
      <sheetName val="제품평가"/>
      <sheetName val="cc"/>
      <sheetName val="조회"/>
      <sheetName val="총괄"/>
      <sheetName val="미수"/>
      <sheetName val="공통"/>
      <sheetName val="업무분장 "/>
      <sheetName val="B-90"/>
      <sheetName val="기말요약"/>
      <sheetName val="중요성기준"/>
      <sheetName val="A9-1~5 "/>
      <sheetName val="A9-3"/>
      <sheetName val="경영분석"/>
      <sheetName val="98경영"/>
      <sheetName val="A9-부2 "/>
      <sheetName val="A9"/>
      <sheetName val="A9-2(구)"/>
      <sheetName val="주석자료A7"/>
      <sheetName val="주총요약"/>
      <sheetName val="지급보증"/>
      <sheetName val="(법인,토지)등기부등본요약"/>
      <sheetName val="보험가입"/>
      <sheetName val="계속기업검토표"/>
      <sheetName val="A7"/>
      <sheetName val="등본요약"/>
      <sheetName val="계속기업"/>
      <sheetName val="BS"/>
      <sheetName val="금융"/>
      <sheetName val="은행"/>
      <sheetName val="리스"/>
      <sheetName val="보험"/>
      <sheetName val="제조부문배부"/>
      <sheetName val="Sheet11"/>
      <sheetName val="95WBS"/>
      <sheetName val="현금흐름표"/>
      <sheetName val="10한빛"/>
      <sheetName val="Master"/>
      <sheetName val="WELDING"/>
      <sheetName val="PL"/>
      <sheetName val="TEMP1"/>
      <sheetName val="TEMP2"/>
      <sheetName val="_x0000_ "/>
      <sheetName val=""/>
      <sheetName val="Fruit Pending Order"/>
      <sheetName val="(법인,토지)등기_x0002_"/>
      <sheetName val="(법인,토지)등기부등본요_x0002_"/>
      <sheetName val="YOEMAGUM"/>
      <sheetName val="Sheet1"/>
      <sheetName val="sch_list (2)"/>
      <sheetName val="(법인,토지)등기_x0002_?鉘K_x000a_"/>
      <sheetName val="(법인,토지)등기_x0002_?銨7_x000a_"/>
      <sheetName val="(법인,토지)등기_x0002_?鑀0."/>
      <sheetName val="(법인,토지)등기_x0002_?釘6."/>
      <sheetName val="보조부문비배부"/>
      <sheetName val="5"/>
      <sheetName val="B0_111350"/>
      <sheetName val="LDP 50"/>
      <sheetName val="XREF"/>
      <sheetName val="222"/>
      <sheetName val="9910"/>
      <sheetName val="SALE"/>
      <sheetName val="to_do"/>
      <sheetName val="업무분장_"/>
      <sheetName val="A9-1~5_"/>
      <sheetName val="A9-부2_"/>
      <sheetName val="Tax FY 09-10"/>
      <sheetName val="외상매출금현황-수정분 A2"/>
      <sheetName val="목표대비(변경전)"/>
      <sheetName val="COND"/>
      <sheetName val="Sch 7-13"/>
      <sheetName val="정비손익"/>
      <sheetName val="_"/>
      <sheetName val="LDP_50"/>
      <sheetName val="? "/>
      <sheetName val="(법인,토지)등기_x0002__x0000_鉘K_x000a_"/>
      <sheetName val="(법인,토지)등기_x0002__x0000_銨7_x000a_"/>
      <sheetName val="(법인,토지)등기_x0002__x0000_鑀0."/>
      <sheetName val="(법인,토지)등기_x0002__x0000_釘6."/>
      <sheetName val="(법인,토지)등기_x0002__x0000_鈰_x000f_."/>
      <sheetName val="(법인,토지)등기_x0002__x0000_鈰 ."/>
      <sheetName val="P248"/>
      <sheetName val="MISforgeforging"/>
      <sheetName val="CVBUH2MONTHLY"/>
      <sheetName val="spares timing"/>
      <sheetName val="PROC CHARGE"/>
      <sheetName val="재고선1"/>
      <sheetName val="부서코드표"/>
      <sheetName val="After Apr 05 List rso dom"/>
      <sheetName val="MAR A"/>
      <sheetName val="BND"/>
      <sheetName val="PRDMAR96"/>
      <sheetName val="#REF"/>
      <sheetName val="FDY_PWR"/>
      <sheetName val="Dforgings"/>
      <sheetName val="IND9899"/>
      <sheetName val="1st"/>
      <sheetName val="Tdep(old)"/>
      <sheetName val="to_do1"/>
      <sheetName val="업무분장_1"/>
      <sheetName val="A9-1~5_1"/>
      <sheetName val="A9-부2_1"/>
      <sheetName val="LDP_501"/>
      <sheetName val="Tax_FY_09-10"/>
      <sheetName val="외상매출금현황-수정분_A2"/>
      <sheetName val="Sch_7-13"/>
      <sheetName val="?_"/>
      <sheetName val="MAR_A"/>
      <sheetName val="A조서-한서"/>
      <sheetName val="oth exp final"/>
      <sheetName val="w.o.exp final (2)"/>
      <sheetName val="P111-115"/>
      <sheetName val="피벗"/>
      <sheetName val="매출"/>
      <sheetName val="W-현원가"/>
      <sheetName val="(법인,토지)등기_x0002__鉘K_"/>
      <sheetName val="(법인,토지)등기_x0002__銨7_"/>
      <sheetName val="(법인,토지)등기_x0002__鑀0."/>
      <sheetName val="(법인,토지)등기_x0002__釘6."/>
      <sheetName val="Reference"/>
      <sheetName val="(법인,토지)등기_x0002_?鈰_x000f_."/>
      <sheetName val="(법인,토지)등기_x0002_?鈰 ."/>
      <sheetName val="Ratios"/>
      <sheetName val="Notes"/>
      <sheetName val="_x005f_x0000_ "/>
      <sheetName val="_ "/>
      <sheetName val="현금"/>
      <sheetName val="시산표"/>
      <sheetName val="전문직"/>
      <sheetName val="인턴사원"/>
      <sheetName val="주주명부&lt;끝&gt;"/>
      <sheetName val="finalised"/>
      <sheetName val="Transportation"/>
      <sheetName val="change fdy"/>
      <sheetName val="501frgmar"/>
      <sheetName val="DATA"/>
      <sheetName val="(법인,토지)등기鉘K_x000a_"/>
      <sheetName val="(법인,토지)등기銨7_x000a_"/>
      <sheetName val="(법인,토지)등기鑀0_"/>
      <sheetName val="(법인,토지)등기부등본요"/>
      <sheetName val="(법인,토지)등기釘6_"/>
      <sheetName val="(법인,토지)등기鈰_"/>
      <sheetName val="(법인,토지)등기鈰__"/>
      <sheetName val="(법인,토지)등기?鉘K_x000a_"/>
      <sheetName val="(법인,토지)등기?銨7_x000a_"/>
      <sheetName val="(법인,토지)등기?鑀0_"/>
      <sheetName val="(법인,토지)등기?釘6_"/>
      <sheetName val="sch_list_(2)"/>
      <sheetName val="spares_timing"/>
      <sheetName val="PROC_CHARGE"/>
      <sheetName val="After_Apr_05_List_rso_dom"/>
      <sheetName val="sch_list_(2)1"/>
      <sheetName val="spares_timing1"/>
      <sheetName val="PROC_CHARGE1"/>
      <sheetName val="After_Apr_05_List_rso_dom1"/>
      <sheetName val="to_do2"/>
      <sheetName val="업무분장_2"/>
      <sheetName val="A9-1~5_2"/>
      <sheetName val="A9-부2_2"/>
      <sheetName val="sch_list_(2)2"/>
      <sheetName val="spares_timing2"/>
      <sheetName val="PROC_CHARGE2"/>
      <sheetName val="After_Apr_05_List_rso_dom2"/>
      <sheetName val="Data validation"/>
      <sheetName val="WEIGHT"/>
      <sheetName val="Clause 9"/>
      <sheetName val="LDP_502"/>
      <sheetName val="Tax_FY_09-101"/>
      <sheetName val="외상매출금현황-수정분_A21"/>
      <sheetName val="Sch_7-131"/>
      <sheetName val="?_1"/>
      <sheetName val="MAR_A1"/>
      <sheetName val="Fruit_Pending_Order"/>
      <sheetName val="Cash flow details"/>
      <sheetName val="Assumptions Teesta"/>
      <sheetName val="Equity Requirement Analysis"/>
      <sheetName val="(법인,토지)등기_鉘K_"/>
      <sheetName val="(법인,토지)등기_銨7_"/>
      <sheetName val="(법인,토지)등기_鑀0_"/>
      <sheetName val="(법인,토지)등기_釘6_"/>
      <sheetName val="(법인,토지)등기_x005f_x0002__x005f_x0000_鉘K_"/>
      <sheetName val="(법인,토지)등기_x005f_x0002__x005f_x0000_銨7_"/>
      <sheetName val="(법인,토지)등기_x005f_x0002__x005f_x0000_鑀0_1"/>
      <sheetName val="(법인,토지)등기부등본요_x005f_x0002_"/>
      <sheetName val="(법인,토지)등기_x005f_x0002__x005f_x0000_釘6_1"/>
      <sheetName val="(법인,토지)등기"/>
      <sheetName val="(법인,토지)등기_x005f_x0002__x005f_x0000_鉘K_x000a"/>
      <sheetName val="(법인,토지)등기_x005f_x0002__x005f_x0000_銨7_x000a"/>
      <sheetName val="(법인,토지)등기_x005f_x0002__鉘K_"/>
      <sheetName val="(법인,토지)등기_x005f_x0002__銨7_"/>
      <sheetName val="(법인,토지)등기_x005f_x0002__鑀0_1"/>
      <sheetName val="(법인,토지)등기_x005f_x0002__釘6_1"/>
      <sheetName val="(법인,토지)등기_x005f_x005f_x005f_x0002__x005f_x005f_x0"/>
      <sheetName val="(법인,토지)등기부등본요_x005f_x005f_x005f_x0002_"/>
      <sheetName val="(법인,토지)등기_x005f_x0002_"/>
      <sheetName val="(법인,토지)등기_x005f_x0002__x005f_x0000_鑀0_"/>
      <sheetName val="(법인,토지)등기_x005f_x0002__x005f_x0000_釘6_"/>
      <sheetName val="(법인,토지)등기_x005f_x0002__鑀0_"/>
      <sheetName val="(법인,토지)등기_x005f_x0002__釘6_"/>
      <sheetName val="oth_exp_final"/>
      <sheetName val="w_o_exp_final_(2)"/>
      <sheetName val="(법인,토지)등기?鈰_"/>
      <sheetName val="(법인,토지)등기?鈰__"/>
      <sheetName val="change_fdy"/>
      <sheetName val="(법인,토지)등기_x005f_x0002__x005f_x0000_鑀0."/>
      <sheetName val="(법인,토지)등기_x005f_x0002__x005f_x0000_釘6."/>
      <sheetName val="(법인,토지)등기_x005f_x0002__鑀0."/>
      <sheetName val="(법인,토지)등기_x005f_x0002__釘6."/>
      <sheetName val="June"/>
      <sheetName val="Eq. Mobilization"/>
      <sheetName val="Jindal"/>
      <sheetName val="DCF_MREPL"/>
      <sheetName val="Page1"/>
      <sheetName val="__"/>
      <sheetName val="_x005f_x005f_x005f_x0000_ "/>
      <sheetName val="(법인,토지)등기_x005f_x005f_x005f_x0002_?鉘K_x005f"/>
      <sheetName val="(법인,토지)등기_x005f_x005f_x005f_x0002_?銨7_x005f"/>
      <sheetName val="(법인,토지)등기_x005f_x005f_x005f_x0002_?鑀0."/>
      <sheetName val="(법인,토지)등기_x005f_x005f_x005f_x0002_?釘6."/>
      <sheetName val="_x005f_x005f_x005f_x005f_x005f_x005f_x005f_x0000_ "/>
      <sheetName val="(법인,토지)등기_x005f_x0002__x005f_x0000_鈰_x005f_x000f_"/>
      <sheetName val="(법인,토지)등기_x005f_x0002__x005f_x0000_鈰 ."/>
      <sheetName val="(법인,토지)등기_x005f_x0002_?鉘K_x005f_x000a_"/>
      <sheetName val="(법인,토지)등기_x005f_x0002_?銨7_x005f_x000a_"/>
      <sheetName val="(법인,토지)등기_x005f_x0002_?鑀0."/>
      <sheetName val="(법인,토지)등기_x005f_x0002_?釘6."/>
      <sheetName val="COUNT STATUS"/>
      <sheetName val="차체"/>
      <sheetName val="BRAKE"/>
      <sheetName val="TOTAL LIST"/>
      <sheetName val="MBLB"/>
      <sheetName val="YM"/>
      <sheetName val="MB51"/>
      <sheetName val="Vendor"/>
      <sheetName val="Daten"/>
      <sheetName val="Drop-Down Lists"/>
      <sheetName val="Wkz_PBD"/>
      <sheetName val="(법인,토지)등기_x005f_x0002__鉘K_x005f_x000a_"/>
      <sheetName val="(법인,토지)등기_x005f_x0002__銨7_x005f_x000a_"/>
      <sheetName val="(법인,토지)등기_x005f_x0002__鈰_x005f_x000f_."/>
      <sheetName val="(법인,토지)등기_x005f_x0002__鈰 ."/>
      <sheetName val="(법인,토지)등기鉘K_x005f_x000a_"/>
      <sheetName val="(법인,토지)등기銨7_x005f_x000a_"/>
      <sheetName val="(법인,토지)등기_鉘K_x005f_x000a_"/>
      <sheetName val="(법인,토지)등기_銨7_x005f_x000a_"/>
      <sheetName val="Yr_1997"/>
      <sheetName val="실행철강하도"/>
      <sheetName val="현장"/>
      <sheetName val="대손설정"/>
      <sheetName val="크라운"/>
      <sheetName val="97부과내역 "/>
      <sheetName val="승용"/>
      <sheetName val="sheet2"/>
      <sheetName val="Surg.order-sizemix"/>
      <sheetName val="OLD P.S"/>
      <sheetName val="Sheet3 (2)"/>
      <sheetName val="Section"/>
      <sheetName val="(법인,토지)등기_x0002__x0000_鉘K_x000a"/>
      <sheetName val="(법인,토지)등기_x0002__x0000_銨7_x000a"/>
      <sheetName val="(법인,토지)등기_x0002__x0000_鈰_x000f_"/>
      <sheetName val="(법인,토지)등기_x0002__鉘K_x000a_"/>
      <sheetName val="(법인,토지)등기_x0002__銨7_x000a_"/>
      <sheetName val="(법인,토지)등기_x0002__鈰_x000f_."/>
      <sheetName val="(법인,토지)등기_x0002__鈰 ."/>
      <sheetName val="(법인,토지)등기_鉘K_x000a_"/>
      <sheetName val="(법인,토지)등기_銨7_x000a_"/>
      <sheetName val="(법인,토지)등기_x005f_x0002__x0"/>
      <sheetName val="(법인,토지)등기_x005f_x0002_?鉘K_x005f"/>
      <sheetName val="(법인,토지)등기_x005f_x0002_?銨7_x005f"/>
      <sheetName val="inv07_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row r="1">
          <cell r="A1" t="str">
            <v>감 사 업 무 분 담 표</v>
          </cell>
        </row>
        <row r="45">
          <cell r="F45" t="str">
            <v>V</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45">
          <cell r="F45" t="str">
            <v>V</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45">
          <cell r="F45" t="str">
            <v>V</v>
          </cell>
        </row>
      </sheetData>
      <sheetData sheetId="127">
        <row r="45">
          <cell r="F45" t="str">
            <v>V</v>
          </cell>
        </row>
      </sheetData>
      <sheetData sheetId="128">
        <row r="45">
          <cell r="F45" t="str">
            <v>V</v>
          </cell>
        </row>
      </sheetData>
      <sheetData sheetId="129">
        <row r="45">
          <cell r="F45" t="str">
            <v>V</v>
          </cell>
        </row>
      </sheetData>
      <sheetData sheetId="130">
        <row r="45">
          <cell r="F45" t="str">
            <v>V</v>
          </cell>
        </row>
      </sheetData>
      <sheetData sheetId="131">
        <row r="45">
          <cell r="F45" t="str">
            <v>V</v>
          </cell>
        </row>
      </sheetData>
      <sheetData sheetId="132">
        <row r="45">
          <cell r="F45" t="str">
            <v>V</v>
          </cell>
        </row>
      </sheetData>
      <sheetData sheetId="133">
        <row r="45">
          <cell r="F45" t="str">
            <v>V</v>
          </cell>
        </row>
      </sheetData>
      <sheetData sheetId="134">
        <row r="45">
          <cell r="F45" t="str">
            <v>V</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45">
          <cell r="F45" t="str">
            <v>V</v>
          </cell>
        </row>
      </sheetData>
      <sheetData sheetId="145">
        <row r="45">
          <cell r="F45" t="str">
            <v>V</v>
          </cell>
        </row>
      </sheetData>
      <sheetData sheetId="146">
        <row r="45">
          <cell r="F45" t="str">
            <v>V</v>
          </cell>
        </row>
      </sheetData>
      <sheetData sheetId="147">
        <row r="45">
          <cell r="F45" t="str">
            <v>V</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ow r="1">
          <cell r="A1" t="str">
            <v>감 사 업 무 분 담 표</v>
          </cell>
        </row>
      </sheetData>
      <sheetData sheetId="183">
        <row r="1">
          <cell r="A1" t="str">
            <v>감 사 업 무 분 담 표</v>
          </cell>
        </row>
      </sheetData>
      <sheetData sheetId="184">
        <row r="1">
          <cell r="A1" t="str">
            <v>감 사 업 무 분 담 표</v>
          </cell>
        </row>
      </sheetData>
      <sheetData sheetId="185">
        <row r="1">
          <cell r="A1" t="str">
            <v>감 사 업 무 분 담 표</v>
          </cell>
        </row>
      </sheetData>
      <sheetData sheetId="186">
        <row r="1">
          <cell r="A1" t="str">
            <v>감 사 업 무 분 담 표</v>
          </cell>
        </row>
      </sheetData>
      <sheetData sheetId="187"/>
      <sheetData sheetId="188"/>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FURNACE현설내역"/>
      <sheetName val=" FURNACE현설"/>
      <sheetName val="furnace-equip."/>
    </sheetNames>
    <sheetDataSet>
      <sheetData sheetId="0" refreshError="1"/>
      <sheetData sheetId="1" refreshError="1"/>
      <sheetData sheetId="2" refreshError="1">
        <row r="1">
          <cell r="B1" t="str">
            <v>COST BREAKDOWN SHEET</v>
          </cell>
        </row>
        <row r="2">
          <cell r="A2" t="str">
            <v>AREA: FURNACE AREA</v>
          </cell>
        </row>
        <row r="3">
          <cell r="A3" t="str">
            <v>DESCRIPTION</v>
          </cell>
          <cell r="B3" t="str">
            <v>UNIT</v>
          </cell>
          <cell r="C3" t="str">
            <v>Q'TY</v>
          </cell>
          <cell r="D3" t="str">
            <v xml:space="preserve">     MAT'L COST</v>
          </cell>
          <cell r="F3" t="str">
            <v xml:space="preserve">  LABOR COST</v>
          </cell>
          <cell r="H3" t="str">
            <v xml:space="preserve">     C/EQUIP COST</v>
          </cell>
          <cell r="J3" t="str">
            <v xml:space="preserve">    TOTAL</v>
          </cell>
          <cell r="K3" t="str">
            <v xml:space="preserve"> </v>
          </cell>
        </row>
        <row r="4">
          <cell r="D4" t="str">
            <v>U/PRICE</v>
          </cell>
          <cell r="E4" t="str">
            <v>AMOUNT</v>
          </cell>
          <cell r="F4" t="str">
            <v>U/PRICE</v>
          </cell>
          <cell r="G4" t="str">
            <v>AMOUNT</v>
          </cell>
          <cell r="H4" t="str">
            <v>U/PRICE</v>
          </cell>
          <cell r="I4" t="str">
            <v>AMOUNT</v>
          </cell>
          <cell r="J4" t="str">
            <v>U/PRICE</v>
          </cell>
          <cell r="K4" t="str">
            <v>AMOUNT</v>
          </cell>
        </row>
        <row r="5">
          <cell r="A5" t="str">
            <v>A. EQUIPMENT STRUCTURE</v>
          </cell>
        </row>
        <row r="6">
          <cell r="A6" t="str">
            <v xml:space="preserve"> 1)MAIN STRUCTURE</v>
          </cell>
          <cell r="B6" t="str">
            <v>TON</v>
          </cell>
          <cell r="C6">
            <v>41</v>
          </cell>
        </row>
        <row r="7">
          <cell r="A7" t="str">
            <v xml:space="preserve"> 2)PLATFORM &amp; STAIR (C/S)</v>
          </cell>
          <cell r="B7" t="str">
            <v>TON</v>
          </cell>
          <cell r="C7">
            <v>2</v>
          </cell>
          <cell r="H7" t="str">
            <v xml:space="preserve"> </v>
          </cell>
          <cell r="I7" t="str">
            <v xml:space="preserve"> </v>
          </cell>
        </row>
        <row r="8">
          <cell r="A8" t="str">
            <v xml:space="preserve"> 3)PLATFORM &amp; STAIR (SUS)</v>
          </cell>
          <cell r="B8" t="str">
            <v>TON</v>
          </cell>
          <cell r="C8">
            <v>2</v>
          </cell>
          <cell r="F8" t="str">
            <v xml:space="preserve"> </v>
          </cell>
          <cell r="H8" t="str">
            <v xml:space="preserve"> </v>
          </cell>
          <cell r="I8" t="str">
            <v xml:space="preserve"> </v>
          </cell>
        </row>
        <row r="9">
          <cell r="A9" t="str">
            <v xml:space="preserve"> 4)Handrail &amp; ladder fab.&amp;install.</v>
          </cell>
          <cell r="B9" t="str">
            <v>TON</v>
          </cell>
          <cell r="C9">
            <v>3</v>
          </cell>
        </row>
        <row r="10">
          <cell r="A10" t="str">
            <v xml:space="preserve"> 5)Grating install.</v>
          </cell>
          <cell r="B10" t="str">
            <v>TON</v>
          </cell>
          <cell r="C10">
            <v>5</v>
          </cell>
        </row>
        <row r="11">
          <cell r="A11" t="str">
            <v xml:space="preserve"> 6)H.T bolt,nut &amp; machine bolt,nut</v>
          </cell>
          <cell r="B11" t="str">
            <v>TON</v>
          </cell>
          <cell r="C11">
            <v>53</v>
          </cell>
        </row>
        <row r="12">
          <cell r="A12" t="str">
            <v>Sub-total</v>
          </cell>
          <cell r="C12">
            <v>53</v>
          </cell>
          <cell r="F12" t="str">
            <v xml:space="preserve"> </v>
          </cell>
          <cell r="H12" t="str">
            <v xml:space="preserve"> </v>
          </cell>
          <cell r="I12" t="str">
            <v xml:space="preserve"> </v>
          </cell>
        </row>
        <row r="13">
          <cell r="F13" t="str">
            <v xml:space="preserve"> </v>
          </cell>
          <cell r="H13" t="str">
            <v xml:space="preserve"> </v>
          </cell>
          <cell r="I13" t="str">
            <v xml:space="preserve"> </v>
          </cell>
        </row>
        <row r="14">
          <cell r="F14" t="str">
            <v xml:space="preserve"> </v>
          </cell>
          <cell r="H14" t="str">
            <v xml:space="preserve"> </v>
          </cell>
          <cell r="I14" t="str">
            <v xml:space="preserve"> </v>
          </cell>
        </row>
        <row r="15">
          <cell r="A15" t="str">
            <v>B.PLATFORM &amp; LADDER FOR TOWER(SUS)</v>
          </cell>
          <cell r="F15" t="str">
            <v xml:space="preserve"> </v>
          </cell>
          <cell r="H15" t="str">
            <v xml:space="preserve"> </v>
          </cell>
          <cell r="I15" t="str">
            <v xml:space="preserve"> </v>
          </cell>
        </row>
        <row r="16">
          <cell r="A16" t="str">
            <v xml:space="preserve"> 1)PLATFORM &amp; STAIR</v>
          </cell>
          <cell r="B16" t="str">
            <v>TON</v>
          </cell>
          <cell r="C16">
            <v>3</v>
          </cell>
          <cell r="F16" t="str">
            <v xml:space="preserve"> </v>
          </cell>
          <cell r="H16" t="str">
            <v xml:space="preserve"> </v>
          </cell>
          <cell r="I16" t="str">
            <v xml:space="preserve"> </v>
          </cell>
        </row>
        <row r="17">
          <cell r="A17" t="str">
            <v xml:space="preserve"> 2)HANDRAIL &amp; LADDER</v>
          </cell>
          <cell r="B17" t="str">
            <v>TON</v>
          </cell>
          <cell r="C17">
            <v>3</v>
          </cell>
          <cell r="F17" t="str">
            <v xml:space="preserve"> </v>
          </cell>
          <cell r="H17" t="str">
            <v xml:space="preserve"> </v>
          </cell>
          <cell r="I17" t="str">
            <v xml:space="preserve"> </v>
          </cell>
        </row>
        <row r="18">
          <cell r="A18" t="str">
            <v xml:space="preserve"> 3)H.T bolt,nut &amp; machine bolt,nut</v>
          </cell>
          <cell r="B18" t="str">
            <v>TON</v>
          </cell>
          <cell r="C18">
            <v>6</v>
          </cell>
        </row>
        <row r="19">
          <cell r="A19" t="str">
            <v>Sub-total</v>
          </cell>
          <cell r="C19">
            <v>6</v>
          </cell>
          <cell r="F19" t="str">
            <v xml:space="preserve"> </v>
          </cell>
          <cell r="H19" t="str">
            <v xml:space="preserve"> </v>
          </cell>
          <cell r="I19" t="str">
            <v xml:space="preserve"> </v>
          </cell>
        </row>
        <row r="20">
          <cell r="F20" t="str">
            <v xml:space="preserve"> </v>
          </cell>
          <cell r="H20" t="str">
            <v xml:space="preserve"> </v>
          </cell>
          <cell r="I20" t="str">
            <v xml:space="preserve"> </v>
          </cell>
        </row>
        <row r="21">
          <cell r="H21" t="str">
            <v xml:space="preserve"> </v>
          </cell>
          <cell r="I21" t="str">
            <v xml:space="preserve"> </v>
          </cell>
        </row>
        <row r="22">
          <cell r="A22" t="str">
            <v>GRAND TOTAL</v>
          </cell>
          <cell r="C22">
            <v>59</v>
          </cell>
          <cell r="H22" t="str">
            <v xml:space="preserve"> </v>
          </cell>
          <cell r="I22" t="str">
            <v xml:space="preserve"> </v>
          </cell>
        </row>
      </sheetData>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제"/>
      <sheetName val="Sheet2"/>
      <sheetName val="Sheet3"/>
      <sheetName val=" FURNACE현설"/>
      <sheetName val="sch 5-8"/>
      <sheetName val="Balance Sheet "/>
      <sheetName val="Charts"/>
      <sheetName val="기준표"/>
      <sheetName val="Fixed Assets"/>
      <sheetName val="XREF"/>
    </sheetNames>
    <sheetDataSet>
      <sheetData sheetId="0" refreshError="1">
        <row r="1">
          <cell r="C1" t="str">
            <v>농산물</v>
          </cell>
        </row>
        <row r="15">
          <cell r="A15">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MAN1"/>
    </sheetNames>
    <sheetDataSet>
      <sheetData sheetId="0">
        <row r="40">
          <cell r="D40" t="str">
            <v>96.05.26</v>
          </cell>
          <cell r="H40">
            <v>35172</v>
          </cell>
          <cell r="K40" t="str">
            <v xml:space="preserve"> </v>
          </cell>
          <cell r="T40" t="str">
            <v>LCL</v>
          </cell>
          <cell r="U40" t="str">
            <v>Mongkol</v>
          </cell>
          <cell r="X40">
            <v>35440</v>
          </cell>
          <cell r="AG40">
            <v>35198</v>
          </cell>
          <cell r="AW40">
            <v>35093</v>
          </cell>
        </row>
        <row r="41">
          <cell r="D41" t="str">
            <v>LCL</v>
          </cell>
          <cell r="E41" t="str">
            <v>Somsak</v>
          </cell>
          <cell r="G41" t="str">
            <v xml:space="preserve"> </v>
          </cell>
          <cell r="K41" t="str">
            <v xml:space="preserve"> </v>
          </cell>
          <cell r="P41" t="str">
            <v>Tank / Lining</v>
          </cell>
          <cell r="T41">
            <v>35363</v>
          </cell>
          <cell r="X41" t="str">
            <v>LCL</v>
          </cell>
          <cell r="Y41" t="str">
            <v>Prasit</v>
          </cell>
          <cell r="AG41" t="str">
            <v>TCN</v>
          </cell>
          <cell r="AH41" t="str">
            <v>O. Gomez</v>
          </cell>
          <cell r="AW41" t="str">
            <v>LCL</v>
          </cell>
          <cell r="AX41" t="str">
            <v>Manusak</v>
          </cell>
        </row>
        <row r="42">
          <cell r="D42" t="str">
            <v>95.12.25</v>
          </cell>
          <cell r="G42" t="str">
            <v xml:space="preserve"> </v>
          </cell>
          <cell r="H42" t="str">
            <v>Q   /   S</v>
          </cell>
          <cell r="K42" t="str">
            <v xml:space="preserve"> </v>
          </cell>
          <cell r="P42" t="str">
            <v>GJ</v>
          </cell>
          <cell r="Q42" t="str">
            <v>강 민 형</v>
          </cell>
          <cell r="T42" t="str">
            <v>LCL</v>
          </cell>
          <cell r="U42" t="str">
            <v>Nattaphong</v>
          </cell>
          <cell r="X42">
            <v>35440</v>
          </cell>
          <cell r="AG42">
            <v>35183</v>
          </cell>
          <cell r="AW42">
            <v>35268</v>
          </cell>
        </row>
        <row r="43">
          <cell r="D43" t="str">
            <v>LCL</v>
          </cell>
          <cell r="E43" t="str">
            <v>Samart</v>
          </cell>
          <cell r="G43" t="str">
            <v xml:space="preserve"> </v>
          </cell>
          <cell r="H43" t="str">
            <v>TCN</v>
          </cell>
          <cell r="I43" t="str">
            <v xml:space="preserve">  S. ROWE</v>
          </cell>
          <cell r="K43" t="str">
            <v xml:space="preserve"> </v>
          </cell>
          <cell r="P43" t="str">
            <v>95.03.08 / 95.09.14</v>
          </cell>
          <cell r="T43">
            <v>35366</v>
          </cell>
          <cell r="X43" t="str">
            <v>LCL</v>
          </cell>
          <cell r="Y43" t="str">
            <v>Chalit</v>
          </cell>
          <cell r="AG43" t="str">
            <v>TCN</v>
          </cell>
          <cell r="AH43" t="str">
            <v>Rozario</v>
          </cell>
          <cell r="AW43" t="str">
            <v>LCL</v>
          </cell>
          <cell r="AX43" t="str">
            <v>Mankiet</v>
          </cell>
        </row>
        <row r="44">
          <cell r="D44" t="str">
            <v>96.02.05</v>
          </cell>
          <cell r="G44" t="str">
            <v xml:space="preserve"> </v>
          </cell>
          <cell r="H44">
            <v>34895</v>
          </cell>
          <cell r="K44" t="str">
            <v xml:space="preserve"> </v>
          </cell>
          <cell r="P44" t="str">
            <v>LCL</v>
          </cell>
          <cell r="Q44" t="str">
            <v>Prong</v>
          </cell>
          <cell r="T44" t="str">
            <v>TCN</v>
          </cell>
          <cell r="U44" t="str">
            <v>A. Tiongo</v>
          </cell>
          <cell r="X44">
            <v>35445</v>
          </cell>
          <cell r="AG44">
            <v>35258</v>
          </cell>
          <cell r="AW44">
            <v>35205</v>
          </cell>
        </row>
        <row r="45">
          <cell r="D45" t="str">
            <v>LCL</v>
          </cell>
          <cell r="E45" t="str">
            <v>Sathian</v>
          </cell>
          <cell r="G45" t="str">
            <v xml:space="preserve"> </v>
          </cell>
          <cell r="K45" t="str">
            <v xml:space="preserve"> </v>
          </cell>
          <cell r="P45">
            <v>35044</v>
          </cell>
          <cell r="T45">
            <v>35357</v>
          </cell>
          <cell r="X45" t="str">
            <v>LCL</v>
          </cell>
          <cell r="Y45" t="str">
            <v>Kritsada</v>
          </cell>
          <cell r="AG45" t="str">
            <v>TCN</v>
          </cell>
          <cell r="AH45" t="str">
            <v>E. Magadia</v>
          </cell>
          <cell r="AW45" t="str">
            <v>LCL</v>
          </cell>
          <cell r="AX45" t="str">
            <v>Phichet</v>
          </cell>
        </row>
        <row r="46">
          <cell r="D46">
            <v>35328</v>
          </cell>
          <cell r="G46" t="str">
            <v xml:space="preserve"> </v>
          </cell>
          <cell r="K46" t="str">
            <v xml:space="preserve"> </v>
          </cell>
          <cell r="P46" t="str">
            <v>LCL</v>
          </cell>
          <cell r="Q46" t="str">
            <v>Swan</v>
          </cell>
          <cell r="T46" t="str">
            <v>LCL</v>
          </cell>
          <cell r="U46" t="str">
            <v>Suchart</v>
          </cell>
          <cell r="X46">
            <v>35450</v>
          </cell>
          <cell r="AG46">
            <v>35469</v>
          </cell>
          <cell r="AW46">
            <v>35115</v>
          </cell>
        </row>
        <row r="47">
          <cell r="G47" t="str">
            <v xml:space="preserve"> </v>
          </cell>
          <cell r="K47" t="str">
            <v xml:space="preserve"> </v>
          </cell>
          <cell r="P47">
            <v>35464</v>
          </cell>
          <cell r="T47">
            <v>35450</v>
          </cell>
          <cell r="X47" t="str">
            <v>LCL</v>
          </cell>
          <cell r="Y47" t="str">
            <v>Pasathorn</v>
          </cell>
          <cell r="AG47" t="str">
            <v>TCN</v>
          </cell>
          <cell r="AH47" t="str">
            <v>M. Clay</v>
          </cell>
          <cell r="AW47" t="str">
            <v>LCL</v>
          </cell>
          <cell r="AX47" t="str">
            <v>Watcharin</v>
          </cell>
        </row>
        <row r="48">
          <cell r="D48" t="str">
            <v>業           務</v>
          </cell>
          <cell r="G48" t="str">
            <v xml:space="preserve"> </v>
          </cell>
          <cell r="K48" t="str">
            <v xml:space="preserve"> </v>
          </cell>
          <cell r="X48">
            <v>35457</v>
          </cell>
          <cell r="AG48">
            <v>35247</v>
          </cell>
          <cell r="AW48">
            <v>35443</v>
          </cell>
        </row>
        <row r="49">
          <cell r="D49" t="str">
            <v>DR</v>
          </cell>
          <cell r="E49" t="str">
            <v>김 주 범</v>
          </cell>
          <cell r="G49" t="str">
            <v xml:space="preserve"> </v>
          </cell>
          <cell r="K49" t="str">
            <v xml:space="preserve"> </v>
          </cell>
          <cell r="P49" t="str">
            <v>保溫 / 途裝</v>
          </cell>
          <cell r="X49" t="str">
            <v>LCL</v>
          </cell>
          <cell r="Y49" t="str">
            <v>Somsak</v>
          </cell>
          <cell r="AW49" t="str">
            <v>LCL</v>
          </cell>
          <cell r="AX49" t="str">
            <v>Thanin</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화실적"/>
      <sheetName val="MOB-MAN1"/>
      <sheetName val="XREF"/>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작_분석"/>
      <sheetName val="예량가_분석"/>
      <sheetName val="Bestpro입력"/>
      <sheetName val="보고용"/>
      <sheetName val="임율 Data"/>
      <sheetName val="Sandhill"/>
      <sheetName val="신임율적용_검토안"/>
      <sheetName val="Ship &amp; Lifting"/>
      <sheetName val="Harp_견적기준"/>
      <sheetName val="Harp_Att"/>
      <sheetName val="Harp_적용"/>
      <sheetName val="Header_견적기준"/>
      <sheetName val="Header_Att"/>
      <sheetName val="Header_적용"/>
    </sheetNames>
    <sheetDataSet>
      <sheetData sheetId="0" refreshError="1"/>
      <sheetData sheetId="1" refreshError="1"/>
      <sheetData sheetId="2" refreshError="1"/>
      <sheetData sheetId="3" refreshError="1"/>
      <sheetData sheetId="4" refreshError="1">
        <row r="1">
          <cell r="B1" t="str">
            <v>검사</v>
          </cell>
          <cell r="C1" t="str">
            <v>공정간간접비</v>
          </cell>
          <cell r="D1" t="str">
            <v>신촌공장외주</v>
          </cell>
        </row>
        <row r="2">
          <cell r="A2">
            <v>2001</v>
          </cell>
          <cell r="B2">
            <v>44165</v>
          </cell>
          <cell r="C2">
            <v>90747</v>
          </cell>
          <cell r="D2">
            <v>13468</v>
          </cell>
        </row>
        <row r="3">
          <cell r="A3">
            <v>2002</v>
          </cell>
          <cell r="B3">
            <v>45050</v>
          </cell>
          <cell r="C3">
            <v>92213</v>
          </cell>
          <cell r="D3">
            <v>13903</v>
          </cell>
        </row>
        <row r="4">
          <cell r="A4">
            <v>2003</v>
          </cell>
          <cell r="B4">
            <v>47137</v>
          </cell>
          <cell r="C4">
            <v>95793</v>
          </cell>
          <cell r="D4">
            <v>14497</v>
          </cell>
        </row>
        <row r="5">
          <cell r="A5">
            <v>2004</v>
          </cell>
          <cell r="B5">
            <v>49328</v>
          </cell>
          <cell r="C5">
            <v>99550</v>
          </cell>
          <cell r="D5">
            <v>15123</v>
          </cell>
        </row>
        <row r="6">
          <cell r="A6">
            <v>2005</v>
          </cell>
          <cell r="B6">
            <v>51627</v>
          </cell>
          <cell r="C6">
            <v>103494</v>
          </cell>
          <cell r="D6">
            <v>15777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QPT-Z"/>
      <sheetName val="임율 Data"/>
    </sheetNames>
    <sheetDataSet>
      <sheetData sheetId="0"/>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laroux"/>
      <sheetName val="북경"/>
      <sheetName val="대만"/>
      <sheetName val="싱가포르"/>
      <sheetName val="자카르타"/>
      <sheetName val="하노이"/>
      <sheetName val="뭄바이"/>
      <sheetName val="두바이"/>
      <sheetName val="리야드"/>
      <sheetName val="프랑크푸르트"/>
      <sheetName val="토론토"/>
      <sheetName val="동경"/>
      <sheetName val="뉴저지"/>
      <sheetName val="inkor"/>
      <sheetName val="말련"/>
      <sheetName val="52_"/>
      <sheetName val="67(B4)___"/>
      <sheetName val="74(B4)_"/>
      <sheetName val="data"/>
      <sheetName val="Eq. Mobilization"/>
      <sheetName val="52_1"/>
      <sheetName val="67(B4)___1"/>
      <sheetName val="74(B4)_1"/>
      <sheetName val="외화금융(97-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메모"/>
      <sheetName val="입출금메모"/>
      <sheetName val="판관비"/>
      <sheetName val="월간판관"/>
      <sheetName val="C-1구매"/>
      <sheetName val="C-2제조"/>
      <sheetName val="배부기준"/>
      <sheetName val="C-21-1매입toc"/>
      <sheetName val="C-22-월별경비"/>
      <sheetName val="부문별"/>
      <sheetName val="회선사용"/>
      <sheetName val="C-42원가AR"/>
      <sheetName val="C-43-11cutoff"/>
      <sheetName val="C-43-31"/>
      <sheetName val="매출"/>
      <sheetName val="건설중인자산"/>
      <sheetName val="중간감사-드림라인"/>
      <sheetName val="#REF"/>
      <sheetName val="업무분장 "/>
      <sheetName val="공통"/>
      <sheetName val="95WBS"/>
      <sheetName val="현금흐름표"/>
      <sheetName val="YOEMAGUM"/>
      <sheetName val="BS"/>
      <sheetName val="J150 승인진도관리 LIST"/>
      <sheetName val="보조부문비배부"/>
      <sheetName val="Sheet1"/>
      <sheetName val="total"/>
      <sheetName val="5"/>
      <sheetName val="Sheet11"/>
      <sheetName val="WELDING"/>
      <sheetName val="산출기준(파견전산실)"/>
      <sheetName val="FUEL FILLER"/>
      <sheetName val="Errors_130303"/>
      <sheetName val="XREF"/>
      <sheetName val="금융"/>
      <sheetName val="은행"/>
      <sheetName val="리스"/>
      <sheetName val="보험"/>
      <sheetName val="원본1"/>
      <sheetName val="MH_생산"/>
      <sheetName val="PL"/>
      <sheetName val="TEMP1"/>
      <sheetName val="TEMP2"/>
      <sheetName val="제조부문배부"/>
      <sheetName val="TABLE DB"/>
      <sheetName val="쌍용 data base"/>
      <sheetName val="Menu_Link"/>
      <sheetName val="부서코드표"/>
      <sheetName val="TMFL Receipt"/>
      <sheetName val="BCR원본"/>
      <sheetName val="업무분장_"/>
      <sheetName val="J150_승인진도관리_LIST"/>
      <sheetName val="FUEL_FILLER"/>
      <sheetName val="업무분장_1"/>
      <sheetName val="J150_승인진도관리_LIST1"/>
      <sheetName val="FUEL_FILLER1"/>
      <sheetName val="업무분장_2"/>
      <sheetName val="J150_승인진도관리_LIST2"/>
      <sheetName val="FUEL_FILLER2"/>
      <sheetName val="TABLE_DB"/>
      <sheetName val="쌍용_data_base"/>
      <sheetName val="TMFL_Receipt"/>
      <sheetName val="업무분장_3"/>
      <sheetName val="J150_승인진도관리_LIST3"/>
      <sheetName val="TABLE_DB1"/>
      <sheetName val="쌍용_data_base1"/>
      <sheetName val="FUEL_FILLER3"/>
      <sheetName val="TMFL_Receipt1"/>
      <sheetName val="외화금융(97-03)"/>
      <sheetName val="환산표"/>
      <sheetName val="99사업d"/>
      <sheetName val="data"/>
      <sheetName val="Jindal"/>
      <sheetName val="Eq. Mobilization"/>
      <sheetName val="차체"/>
      <sheetName val="COUNT STATUS"/>
      <sheetName val="CS-Prod"/>
      <sheetName val="Daten"/>
      <sheetName val="Vorjahr"/>
      <sheetName val="TKBN_TKBNA"/>
      <sheetName val="KTP_Apr10"/>
      <sheetName val="Wkz_PBD"/>
      <sheetName val="Sheet2"/>
      <sheetName val="실행철강하도"/>
      <sheetName val="외주현황.wq1"/>
      <sheetName val="카스코"/>
      <sheetName val="수정시산표"/>
      <sheetName val="8월"/>
      <sheetName val="주주명부&lt;끝&gt;"/>
      <sheetName val="reference"/>
      <sheetName val="Formula"/>
      <sheetName val="업체명"/>
      <sheetName val="PL6-Revenue Brid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June Board BS"/>
      <sheetName val="June Board"/>
      <sheetName val="MIS"/>
      <sheetName val="Profit Driver"/>
      <sheetName val="Majoduck_SK_1"/>
      <sheetName val="Majoduck_SK_1_2"/>
      <sheetName val="Majoduck_SK_1_3"/>
      <sheetName val="Majoduck_SK_1_4"/>
      <sheetName val="Majoduck_SK_1_5"/>
      <sheetName val="Majoduck_SK_1_6"/>
      <sheetName val="Majoduck_SK_1_7"/>
      <sheetName val="Majoduck_SK_1_8"/>
      <sheetName val="Majoduck_SK_1_9"/>
      <sheetName val="BS"/>
      <sheetName val="PL"/>
      <sheetName val="Cash Flow"/>
      <sheetName val="Cash_flow"/>
      <sheetName val="Press BS - Dec"/>
      <sheetName val="Press PL- Dec"/>
      <sheetName val="Press BS - June"/>
      <sheetName val="SOCE"/>
      <sheetName val="CFS Working (2)"/>
      <sheetName val="1-3"/>
      <sheetName val="4-PPE Notes"/>
      <sheetName val="4-5"/>
      <sheetName val="4-5 (2)"/>
      <sheetName val="6-21_BS_notes"/>
      <sheetName val="22-28_PL Notes"/>
      <sheetName val="OCI"/>
      <sheetName val="29-30 OCI RDA"/>
      <sheetName val="31-33"/>
      <sheetName val="34. Ind AS 19"/>
      <sheetName val="34 Ind As 24"/>
      <sheetName val="35 Financial instrument"/>
      <sheetName val="36 Business_combination"/>
      <sheetName val="37-39_additional disclosure"/>
      <sheetName val="40-45"/>
      <sheetName val="RDA-calculation- new"/>
      <sheetName val="Tax"/>
      <sheetName val="EPS Working"/>
      <sheetName val="Trial Grouping"/>
      <sheetName val="Out of Books"/>
      <sheetName val="Trial "/>
      <sheetName val="Trial17.04"/>
      <sheetName val="Sheet1"/>
      <sheetName val="Trial 180221"/>
      <sheetName val="Sheet3"/>
      <sheetName val="trial 0803 18.31"/>
      <sheetName val="TB JAN 2021"/>
      <sheetName val="Consumer Amotization"/>
      <sheetName val="Trial as on 6.PM.11.01.2021"/>
      <sheetName val="Trial 15 03 12.15"/>
      <sheetName val="Trial 06 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0">
          <cell r="F10">
            <v>526.72895779800012</v>
          </cell>
        </row>
        <row r="13">
          <cell r="F13">
            <v>0.34871088700000002</v>
          </cell>
        </row>
        <row r="16">
          <cell r="F16">
            <v>3.9666916139999997</v>
          </cell>
        </row>
        <row r="17">
          <cell r="F17">
            <v>0.23434540000000001</v>
          </cell>
        </row>
        <row r="21">
          <cell r="F21">
            <v>76.537690027999986</v>
          </cell>
        </row>
        <row r="23">
          <cell r="F23">
            <v>79.506611660000132</v>
          </cell>
        </row>
        <row r="24">
          <cell r="F24">
            <v>269.96412928000001</v>
          </cell>
        </row>
        <row r="25">
          <cell r="F25">
            <v>135.28213080400002</v>
          </cell>
        </row>
        <row r="26">
          <cell r="F26">
            <v>1285.8455609129999</v>
          </cell>
        </row>
        <row r="27">
          <cell r="F27">
            <v>5.5985243439999994</v>
          </cell>
        </row>
        <row r="28">
          <cell r="F28">
            <v>14.421780515000016</v>
          </cell>
        </row>
        <row r="30">
          <cell r="F30">
            <v>92.867571154999979</v>
          </cell>
        </row>
        <row r="35">
          <cell r="F35">
            <v>344.75968974899996</v>
          </cell>
        </row>
        <row r="42">
          <cell r="F42">
            <v>300</v>
          </cell>
        </row>
        <row r="43">
          <cell r="F43">
            <v>6.754620254999395</v>
          </cell>
        </row>
        <row r="49">
          <cell r="F49">
            <v>0.178424735</v>
          </cell>
        </row>
        <row r="53">
          <cell r="F53">
            <v>320.26444709999998</v>
          </cell>
        </row>
        <row r="54">
          <cell r="F54">
            <v>1508.756276604</v>
          </cell>
        </row>
        <row r="55">
          <cell r="F55">
            <v>2.2707757310000001</v>
          </cell>
        </row>
        <row r="61">
          <cell r="F61">
            <v>102</v>
          </cell>
        </row>
        <row r="64">
          <cell r="F64">
            <v>36.251101525999999</v>
          </cell>
        </row>
        <row r="65">
          <cell r="F65">
            <v>688.87948760600023</v>
          </cell>
        </row>
        <row r="67">
          <cell r="F67">
            <v>33.1781103</v>
          </cell>
        </row>
        <row r="69">
          <cell r="F69">
            <v>112.42430644099998</v>
          </cell>
        </row>
      </sheetData>
      <sheetData sheetId="15">
        <row r="12">
          <cell r="H12">
            <v>2034.0987316310002</v>
          </cell>
        </row>
        <row r="13">
          <cell r="H13">
            <v>474.26006103499986</v>
          </cell>
        </row>
        <row r="14">
          <cell r="H14">
            <v>33.171568698000002</v>
          </cell>
        </row>
        <row r="15">
          <cell r="H15">
            <v>75.635838990000025</v>
          </cell>
        </row>
        <row r="16">
          <cell r="H16">
            <v>305.97671801999996</v>
          </cell>
        </row>
        <row r="21">
          <cell r="H21">
            <v>110.27883528</v>
          </cell>
        </row>
        <row r="30">
          <cell r="H30">
            <v>2.2707757310000001</v>
          </cell>
        </row>
      </sheetData>
      <sheetData sheetId="16"/>
      <sheetData sheetId="17"/>
      <sheetData sheetId="18"/>
      <sheetData sheetId="19"/>
      <sheetData sheetId="20"/>
      <sheetData sheetId="21"/>
      <sheetData sheetId="22"/>
      <sheetData sheetId="23"/>
      <sheetData sheetId="24"/>
      <sheetData sheetId="25"/>
      <sheetData sheetId="26">
        <row r="26">
          <cell r="I26">
            <v>2287.2888600000001</v>
          </cell>
          <cell r="O26">
            <v>75.635838990000025</v>
          </cell>
        </row>
      </sheetData>
      <sheetData sheetId="27">
        <row r="337">
          <cell r="I337">
            <v>786.57489686199983</v>
          </cell>
        </row>
        <row r="338">
          <cell r="I338">
            <v>25.795123234999998</v>
          </cell>
        </row>
        <row r="339">
          <cell r="I339">
            <v>0.53502716500000003</v>
          </cell>
        </row>
        <row r="340">
          <cell r="I340">
            <v>48.397919032000004</v>
          </cell>
        </row>
        <row r="341">
          <cell r="I341">
            <v>8.4761533969999991</v>
          </cell>
        </row>
        <row r="342">
          <cell r="I342">
            <v>14.083780993000001</v>
          </cell>
        </row>
        <row r="343">
          <cell r="I343">
            <v>1.0413089420000001</v>
          </cell>
        </row>
        <row r="364">
          <cell r="I364">
            <v>751.74418988900004</v>
          </cell>
        </row>
        <row r="366">
          <cell r="I366">
            <v>300.10946534699997</v>
          </cell>
        </row>
      </sheetData>
      <sheetData sheetId="28">
        <row r="28">
          <cell r="H28">
            <v>2837.2767813679998</v>
          </cell>
        </row>
        <row r="29">
          <cell r="H29">
            <v>158.79141430000001</v>
          </cell>
        </row>
        <row r="30">
          <cell r="H30">
            <v>24.911830219999999</v>
          </cell>
        </row>
        <row r="38">
          <cell r="H38">
            <v>122.28634231300001</v>
          </cell>
        </row>
        <row r="116">
          <cell r="H116">
            <v>46.029599919000006</v>
          </cell>
        </row>
        <row r="156">
          <cell r="H156">
            <v>3.5494007289999998</v>
          </cell>
        </row>
        <row r="157">
          <cell r="H157">
            <v>136.17578953200001</v>
          </cell>
        </row>
        <row r="158">
          <cell r="H158">
            <v>2.6051436160000003</v>
          </cell>
        </row>
        <row r="168">
          <cell r="H168">
            <v>28.12</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row r="1117">
          <cell r="K1117">
            <v>-378.99691808699998</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owerPurch"/>
      <sheetName val="Payroll Cost "/>
      <sheetName val="HR Plan"/>
      <sheetName val="Back up--&gt;"/>
      <sheetName val="Total Input Bill  (5)"/>
      <sheetName val="Total Input Bill  (3)"/>
      <sheetName val="CEO"/>
      <sheetName val="CAGR"/>
      <sheetName val="O&amp;M"/>
      <sheetName val="A&amp;G "/>
      <sheetName val="A&amp;G  (2)"/>
      <sheetName val="Meter A&amp;G"/>
      <sheetName val="Total A&amp;G ABP "/>
      <sheetName val="Fin A&amp;G"/>
      <sheetName val="New Fin A&amp;G Pivot"/>
      <sheetName val="Finance-A&amp;G"/>
      <sheetName val="Estimate Insurance Budget  "/>
      <sheetName val="A&amp;G Admin Pivot"/>
      <sheetName val="Admin A&amp;G Estimate"/>
      <sheetName val="Final Commerce A&amp;G"/>
      <sheetName val="Final Commerce -Internal ABP"/>
      <sheetName val="Revised Commerce A&amp;G 28th Nov"/>
      <sheetName val="IT-A&amp;G"/>
      <sheetName val="R&amp;M"/>
      <sheetName val="R&amp;M ABP"/>
      <sheetName val="Emp Cost"/>
      <sheetName val="F-12"/>
      <sheetName val="F12-I"/>
      <sheetName val="Emp Cost Comarision FY-22"/>
      <sheetName val="ABP 22-23"/>
      <sheetName val="HR_ABP 22-23"/>
      <sheetName val="PF monthly contribution "/>
      <sheetName val="Emp Cost terminal"/>
      <sheetName val="Terminal Benefit"/>
      <sheetName val="Terminal Benefits"/>
      <sheetName val="Govt Funded Assets"/>
      <sheetName val="GFA &amp; CWIP"/>
      <sheetName val="Capex &amp; Capitalization"/>
      <sheetName val="New capex Table"/>
      <sheetName val="EC"/>
      <sheetName val="ABSTRACT"/>
      <sheetName val="IDC &amp; EMP Cost captz"/>
      <sheetName val="Capex captz FY-23"/>
      <sheetName val="Depriciation"/>
      <sheetName val="Total Dep-FY-21"/>
      <sheetName val="COnsumer Contri"/>
      <sheetName val="Int on Loan"/>
      <sheetName val="ROE"/>
      <sheetName val="NTI_final"/>
      <sheetName val="Meter Rent"/>
      <sheetName val="Capex---&gt;"/>
      <sheetName val="All Bank Accounts"/>
      <sheetName val="FDs"/>
      <sheetName val="WC CSS"/>
      <sheetName val="Gap_-Present"/>
      <sheetName val="ARR-GAP"/>
      <sheetName val="ASL"/>
      <sheetName val="Revenue"/>
      <sheetName val="SBI BAse Rate"/>
      <sheetName val="ODSSP"/>
      <sheetName val="ODSSP Summary"/>
      <sheetName val="IPDS"/>
      <sheetName val="IDPS-Pivot Completes"/>
      <sheetName val="SCRIP"/>
      <sheetName val="SCRIP Summary"/>
    </sheetNames>
    <sheetDataSet>
      <sheetData sheetId="0" refreshError="1"/>
      <sheetData sheetId="1">
        <row r="58">
          <cell r="AS58">
            <v>9038.4302367251348</v>
          </cell>
        </row>
      </sheetData>
      <sheetData sheetId="2" refreshError="1"/>
      <sheetData sheetId="3" refreshError="1"/>
      <sheetData sheetId="4" refreshError="1"/>
      <sheetData sheetId="5">
        <row r="3">
          <cell r="L3">
            <v>611.06286343422664</v>
          </cell>
        </row>
      </sheetData>
      <sheetData sheetId="6" refreshError="1"/>
      <sheetData sheetId="7">
        <row r="6">
          <cell r="I6">
            <v>0.97750000000000004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7">
          <cell r="H7">
            <v>18.649999999999999</v>
          </cell>
        </row>
      </sheetData>
      <sheetData sheetId="40" refreshError="1"/>
      <sheetData sheetId="41" refreshError="1"/>
      <sheetData sheetId="42" refreshError="1"/>
      <sheetData sheetId="43" refreshError="1"/>
      <sheetData sheetId="44">
        <row r="11">
          <cell r="M11">
            <v>86.751152014799928</v>
          </cell>
          <cell r="N11">
            <v>86.751152014799928</v>
          </cell>
        </row>
        <row r="15">
          <cell r="M15">
            <v>71.086911493716002</v>
          </cell>
          <cell r="N15">
            <v>71.086911493716002</v>
          </cell>
        </row>
        <row r="61">
          <cell r="AF61">
            <v>14.273114707240898</v>
          </cell>
          <cell r="AG61">
            <v>40.322378772324463</v>
          </cell>
        </row>
      </sheetData>
      <sheetData sheetId="45" refreshError="1"/>
      <sheetData sheetId="46" refreshError="1"/>
      <sheetData sheetId="47">
        <row r="28">
          <cell r="Z28">
            <v>43.884406098299934</v>
          </cell>
        </row>
        <row r="29">
          <cell r="Z29">
            <v>304.80542778964724</v>
          </cell>
          <cell r="AA29">
            <v>430.06372546983999</v>
          </cell>
        </row>
        <row r="30">
          <cell r="X30">
            <v>14.273114707240898</v>
          </cell>
          <cell r="Y30">
            <v>40.322378772324463</v>
          </cell>
        </row>
        <row r="32">
          <cell r="Z32">
            <v>334.41671918070631</v>
          </cell>
          <cell r="AA32">
            <v>724.15806587822192</v>
          </cell>
        </row>
      </sheetData>
      <sheetData sheetId="48">
        <row r="15">
          <cell r="G15">
            <v>450.61057851383453</v>
          </cell>
          <cell r="H15">
            <v>634.92360371519453</v>
          </cell>
        </row>
      </sheetData>
      <sheetData sheetId="49">
        <row r="47">
          <cell r="X47">
            <v>4.0704293528000006</v>
          </cell>
        </row>
      </sheetData>
      <sheetData sheetId="50" refreshError="1"/>
      <sheetData sheetId="51" refreshError="1"/>
      <sheetData sheetId="52" refreshError="1"/>
      <sheetData sheetId="53" refreshError="1"/>
      <sheetData sheetId="54" refreshError="1"/>
      <sheetData sheetId="55" refreshError="1"/>
      <sheetData sheetId="56">
        <row r="4">
          <cell r="E4">
            <v>2784.4304039853014</v>
          </cell>
          <cell r="F4">
            <v>2907.2495900158478</v>
          </cell>
        </row>
        <row r="5">
          <cell r="E5">
            <v>678.30046677628866</v>
          </cell>
          <cell r="F5">
            <v>831.70723046977321</v>
          </cell>
        </row>
        <row r="6">
          <cell r="E6">
            <v>120.82889999999999</v>
          </cell>
          <cell r="F6">
            <v>146.84215262323252</v>
          </cell>
        </row>
        <row r="7">
          <cell r="E7">
            <v>203.00324198497697</v>
          </cell>
          <cell r="F7">
            <v>252.35370841476004</v>
          </cell>
        </row>
        <row r="8">
          <cell r="E8">
            <v>14.312568330482913</v>
          </cell>
          <cell r="F8">
            <v>39.693145464049159</v>
          </cell>
        </row>
        <row r="9">
          <cell r="E9">
            <v>43.401313525674766</v>
          </cell>
          <cell r="F9">
            <v>48.188474302010455</v>
          </cell>
        </row>
        <row r="12">
          <cell r="F12">
            <v>28.47231166226727</v>
          </cell>
        </row>
        <row r="13">
          <cell r="E13">
            <v>29.542543560042485</v>
          </cell>
          <cell r="F13">
            <v>30.780934784311043</v>
          </cell>
        </row>
        <row r="14">
          <cell r="F14">
            <v>41.544610204370535</v>
          </cell>
        </row>
        <row r="15">
          <cell r="E15">
            <v>5.1244767930522146</v>
          </cell>
          <cell r="F15">
            <v>14.12029113746993</v>
          </cell>
        </row>
        <row r="20">
          <cell r="E20">
            <v>-89.447280052890008</v>
          </cell>
          <cell r="F20">
            <v>-82.263566594258037</v>
          </cell>
        </row>
        <row r="21">
          <cell r="E21">
            <v>-24.947936519999999</v>
          </cell>
          <cell r="F21">
            <v>-24.947936519999999</v>
          </cell>
        </row>
        <row r="24">
          <cell r="E24">
            <v>3928.5059310069464</v>
          </cell>
          <cell r="F24">
            <v>4154.4610204370538</v>
          </cell>
        </row>
        <row r="46">
          <cell r="X46">
            <v>421.37197597742494</v>
          </cell>
          <cell r="Y46">
            <v>461.1337253780905</v>
          </cell>
        </row>
        <row r="53">
          <cell r="AE53">
            <v>724.25728904261268</v>
          </cell>
        </row>
      </sheetData>
      <sheetData sheetId="57" refreshError="1"/>
      <sheetData sheetId="58">
        <row r="10">
          <cell r="J10">
            <v>3973.1298061738426</v>
          </cell>
        </row>
        <row r="21">
          <cell r="S21">
            <v>39.285059310069471</v>
          </cell>
        </row>
      </sheetData>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F-3 R0"/>
      <sheetName val="F-14"/>
      <sheetName val="Observations"/>
      <sheetName val="F-21"/>
      <sheetName val="F-22"/>
      <sheetName val="F-23"/>
      <sheetName val="Profit driver"/>
      <sheetName val="Regulatory deferral account"/>
      <sheetName val="Schedules to BS"/>
    </sheetNames>
    <sheetDataSet>
      <sheetData sheetId="0"/>
      <sheetData sheetId="1"/>
      <sheetData sheetId="2"/>
      <sheetData sheetId="3"/>
      <sheetData sheetId="4">
        <row r="5">
          <cell r="E5">
            <v>442.21480441985568</v>
          </cell>
        </row>
        <row r="11">
          <cell r="E11">
            <v>314.82657962808889</v>
          </cell>
        </row>
      </sheetData>
      <sheetData sheetId="5"/>
      <sheetData sheetId="6"/>
      <sheetData sheetId="7"/>
      <sheetData sheetId="8"/>
      <sheetData sheetId="9"/>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F-3 R0"/>
      <sheetName val="F-14"/>
      <sheetName val="F-21_"/>
      <sheetName val="F-22"/>
      <sheetName val="F-23"/>
      <sheetName val="Profit driver"/>
      <sheetName val="Regulatory deferral account"/>
      <sheetName val="Schedules to BS"/>
    </sheetNames>
    <sheetDataSet>
      <sheetData sheetId="0" refreshError="1"/>
      <sheetData sheetId="1" refreshError="1"/>
      <sheetData sheetId="2" refreshError="1"/>
      <sheetData sheetId="3"/>
      <sheetData sheetId="4"/>
      <sheetData sheetId="5"/>
      <sheetData sheetId="6" refreshError="1"/>
      <sheetData sheetId="7">
        <row r="19">
          <cell r="D19">
            <v>-30.971043971675044</v>
          </cell>
          <cell r="E19">
            <v>254.70398528734677</v>
          </cell>
        </row>
      </sheetData>
      <sheetData sheetId="8">
        <row r="6">
          <cell r="C6">
            <v>2863.7392717671855</v>
          </cell>
          <cell r="D6">
            <v>4115.2882097868314</v>
          </cell>
        </row>
        <row r="9">
          <cell r="C9">
            <v>176.66010571204083</v>
          </cell>
          <cell r="D9">
            <v>303.73363649916519</v>
          </cell>
        </row>
        <row r="20">
          <cell r="C20">
            <v>593.94959774660833</v>
          </cell>
          <cell r="D20">
            <v>113.84741039816208</v>
          </cell>
        </row>
        <row r="25">
          <cell r="C25">
            <v>3750.5446123323318</v>
          </cell>
          <cell r="D25">
            <v>4060.98564747722</v>
          </cell>
        </row>
        <row r="28">
          <cell r="C28">
            <v>517.83700030454543</v>
          </cell>
          <cell r="D28">
            <v>569.76776306000875</v>
          </cell>
        </row>
        <row r="35">
          <cell r="C35">
            <v>2719.1863666749268</v>
          </cell>
          <cell r="D35">
            <v>2896.0123841529303</v>
          </cell>
        </row>
        <row r="36">
          <cell r="C36">
            <v>444.24095539737453</v>
          </cell>
          <cell r="D36">
            <v>455.4781612602921</v>
          </cell>
        </row>
        <row r="40">
          <cell r="C40">
            <v>71.086911493716002</v>
          </cell>
          <cell r="D40">
            <v>71.086911493716002</v>
          </cell>
        </row>
        <row r="41">
          <cell r="C41">
            <v>1437.6693651102842</v>
          </cell>
          <cell r="D41">
            <v>1366.5824536165683</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T-1"/>
      <sheetName val="T2"/>
      <sheetName val="T3"/>
      <sheetName val="t4"/>
      <sheetName val="T-5"/>
      <sheetName val="t6_2122"/>
      <sheetName val="T7-FY23"/>
      <sheetName val="T-7 FY22 "/>
      <sheetName val="T-9 "/>
    </sheetNames>
    <sheetDataSet>
      <sheetData sheetId="0"/>
      <sheetData sheetId="1">
        <row r="33">
          <cell r="K33">
            <v>4471.4508473099995</v>
          </cell>
          <cell r="O33">
            <v>4796.4337582150956</v>
          </cell>
        </row>
        <row r="50">
          <cell r="K50">
            <v>1406.4261232300003</v>
          </cell>
          <cell r="O50">
            <v>1468.1229431403226</v>
          </cell>
        </row>
        <row r="60">
          <cell r="K60">
            <v>1043.7498677120002</v>
          </cell>
          <cell r="O60">
            <v>1095.9278798640003</v>
          </cell>
        </row>
        <row r="77">
          <cell r="K77">
            <v>9038.4262708957958</v>
          </cell>
          <cell r="O77">
            <v>9436.5157863511104</v>
          </cell>
        </row>
      </sheetData>
      <sheetData sheetId="2"/>
      <sheetData sheetId="3"/>
      <sheetData sheetId="4"/>
      <sheetData sheetId="5"/>
      <sheetData sheetId="6"/>
      <sheetData sheetId="7"/>
      <sheetData sheetId="8"/>
      <sheetData sheetId="9"/>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F-1"/>
      <sheetName val="F-2"/>
      <sheetName val="F-3"/>
      <sheetName val="F-4"/>
      <sheetName val="F-3 R0"/>
      <sheetName val="F-5"/>
      <sheetName val="F-5-"/>
      <sheetName val="F-6"/>
      <sheetName val="F-9"/>
      <sheetName val="F-10"/>
      <sheetName val="F-12"/>
      <sheetName val="F12-I"/>
      <sheetName val="Emp Cost terminal"/>
      <sheetName val="F-13"/>
      <sheetName val="F-14"/>
      <sheetName val="A&amp;G F-14 "/>
      <sheetName val="F-15"/>
      <sheetName val="F-16"/>
      <sheetName val="F-17"/>
      <sheetName val="F-19 -I"/>
      <sheetName val="F-19 -II"/>
      <sheetName val="F-21"/>
      <sheetName val="F-22"/>
      <sheetName val="F-23"/>
      <sheetName val="F-24"/>
      <sheetName val="F-25 "/>
      <sheetName val="F-26"/>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ow r="5">
          <cell r="D5">
            <v>598.410692208</v>
          </cell>
          <cell r="E5">
            <v>678.30046677628866</v>
          </cell>
          <cell r="F5">
            <v>831.70723046977321</v>
          </cell>
        </row>
        <row r="6">
          <cell r="D6">
            <v>84.720844271000004</v>
          </cell>
          <cell r="E6">
            <v>120.82889999999999</v>
          </cell>
          <cell r="F6">
            <v>146.84215262323252</v>
          </cell>
        </row>
        <row r="7">
          <cell r="D7">
            <v>142.33033387700002</v>
          </cell>
          <cell r="E7">
            <v>203.00324198497697</v>
          </cell>
          <cell r="F7">
            <v>252.35370841476004</v>
          </cell>
        </row>
        <row r="8">
          <cell r="D8">
            <v>1.4482420104092486</v>
          </cell>
          <cell r="E8">
            <v>14.312568330482913</v>
          </cell>
          <cell r="F8">
            <v>39.693145464049159</v>
          </cell>
        </row>
        <row r="9">
          <cell r="D9">
            <v>35.294631723287331</v>
          </cell>
          <cell r="E9">
            <v>43.401313525674766</v>
          </cell>
          <cell r="F9">
            <v>48.188474302010455</v>
          </cell>
        </row>
        <row r="10">
          <cell r="D10">
            <v>14.817475989999984</v>
          </cell>
          <cell r="E10">
            <v>29.937355228324826</v>
          </cell>
          <cell r="F10">
            <v>55.986619293408388</v>
          </cell>
        </row>
        <row r="11">
          <cell r="D11">
            <v>41.322600000000001</v>
          </cell>
          <cell r="E11">
            <v>60.975558824764448</v>
          </cell>
          <cell r="F11">
            <v>84.65670797484043</v>
          </cell>
        </row>
        <row r="12">
          <cell r="D12">
            <v>13.897893906350227</v>
          </cell>
          <cell r="E12">
            <v>20.507708794388389</v>
          </cell>
          <cell r="F12">
            <v>28.47231166226727</v>
          </cell>
        </row>
        <row r="13">
          <cell r="D13">
            <v>22.002289982000004</v>
          </cell>
          <cell r="E13">
            <v>29.542543560042485</v>
          </cell>
          <cell r="F13">
            <v>30.780934784311043</v>
          </cell>
        </row>
        <row r="14">
          <cell r="D14">
            <v>28.164868342679998</v>
          </cell>
          <cell r="E14">
            <v>39.285059310069471</v>
          </cell>
          <cell r="F14">
            <v>41.544610204370535</v>
          </cell>
        </row>
        <row r="15">
          <cell r="E15">
            <v>5.1244767930522146</v>
          </cell>
          <cell r="F15">
            <v>14.12029113746993</v>
          </cell>
        </row>
        <row r="16">
          <cell r="E16">
            <v>0</v>
          </cell>
          <cell r="F16">
            <v>0</v>
          </cell>
        </row>
        <row r="17">
          <cell r="E17">
            <v>0</v>
          </cell>
          <cell r="F17">
            <v>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9.bin"/><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14"/>
  <sheetViews>
    <sheetView showGridLines="0" zoomScaleNormal="100" workbookViewId="0">
      <selection activeCell="J11" sqref="J11"/>
    </sheetView>
  </sheetViews>
  <sheetFormatPr defaultRowHeight="15" x14ac:dyDescent="0.25"/>
  <cols>
    <col min="1" max="1" width="2" customWidth="1"/>
    <col min="2" max="2" width="10.5703125" customWidth="1"/>
    <col min="3" max="3" width="46.85546875" customWidth="1"/>
    <col min="4" max="4" width="14" hidden="1" customWidth="1"/>
    <col min="5" max="5" width="15.28515625" bestFit="1" customWidth="1"/>
    <col min="6" max="7" width="14" customWidth="1"/>
  </cols>
  <sheetData>
    <row r="1" spans="2:8" ht="18.75" x14ac:dyDescent="0.3">
      <c r="C1" s="133" t="s">
        <v>159</v>
      </c>
      <c r="D1" s="133"/>
    </row>
    <row r="2" spans="2:8" ht="18.75" x14ac:dyDescent="0.3">
      <c r="B2" s="506" t="s">
        <v>219</v>
      </c>
      <c r="C2" s="506"/>
      <c r="D2" s="172"/>
    </row>
    <row r="3" spans="2:8" ht="15.75" x14ac:dyDescent="0.25">
      <c r="B3" s="75"/>
      <c r="C3" s="86"/>
      <c r="D3" s="174" t="s">
        <v>260</v>
      </c>
      <c r="E3" s="174" t="s">
        <v>260</v>
      </c>
      <c r="F3" s="175" t="s">
        <v>261</v>
      </c>
      <c r="G3" s="173" t="s">
        <v>262</v>
      </c>
    </row>
    <row r="4" spans="2:8" s="203" customFormat="1" ht="47.25" customHeight="1" x14ac:dyDescent="0.25">
      <c r="B4" s="200" t="s">
        <v>2</v>
      </c>
      <c r="C4" s="201" t="s">
        <v>16</v>
      </c>
      <c r="D4" s="202" t="s">
        <v>376</v>
      </c>
      <c r="E4" s="134" t="s">
        <v>375</v>
      </c>
      <c r="F4" s="134" t="s">
        <v>158</v>
      </c>
      <c r="G4" s="134" t="s">
        <v>263</v>
      </c>
    </row>
    <row r="5" spans="2:8" ht="15.75" x14ac:dyDescent="0.25">
      <c r="B5" s="87" t="s">
        <v>221</v>
      </c>
      <c r="C5" s="139" t="s">
        <v>220</v>
      </c>
      <c r="D5" s="139"/>
      <c r="E5" s="135">
        <v>300</v>
      </c>
      <c r="F5" s="136">
        <f>E13</f>
        <v>384.562362221</v>
      </c>
      <c r="G5" s="136">
        <f>F13</f>
        <v>834.54341393679385</v>
      </c>
    </row>
    <row r="6" spans="2:8" ht="15.75" x14ac:dyDescent="0.25">
      <c r="B6" s="87" t="s">
        <v>240</v>
      </c>
      <c r="C6" s="139" t="s">
        <v>222</v>
      </c>
      <c r="D6" s="139"/>
      <c r="E6" s="205">
        <v>84.562362221000001</v>
      </c>
      <c r="F6" s="136">
        <v>371.53270086500152</v>
      </c>
      <c r="G6" s="136">
        <v>524.21224460000008</v>
      </c>
    </row>
    <row r="7" spans="2:8" ht="15.75" x14ac:dyDescent="0.25">
      <c r="B7" s="87" t="s">
        <v>241</v>
      </c>
      <c r="C7" s="139" t="s">
        <v>242</v>
      </c>
      <c r="D7" s="139"/>
      <c r="E7" s="136">
        <v>0</v>
      </c>
      <c r="F7" s="136">
        <v>78.448350850792252</v>
      </c>
      <c r="G7" s="136">
        <f>G6*17.2%</f>
        <v>90.164506071200009</v>
      </c>
    </row>
    <row r="8" spans="2:8" ht="15.75" x14ac:dyDescent="0.25">
      <c r="B8" s="87" t="s">
        <v>223</v>
      </c>
      <c r="C8" s="139" t="s">
        <v>224</v>
      </c>
      <c r="D8" s="139"/>
      <c r="E8" s="136">
        <v>0</v>
      </c>
      <c r="F8" s="136">
        <v>0</v>
      </c>
      <c r="G8" s="136">
        <v>0</v>
      </c>
    </row>
    <row r="9" spans="2:8" ht="15.75" x14ac:dyDescent="0.25">
      <c r="B9" s="87" t="s">
        <v>225</v>
      </c>
      <c r="C9" s="139" t="s">
        <v>226</v>
      </c>
      <c r="D9" s="139"/>
      <c r="E9" s="136"/>
      <c r="F9" s="136"/>
      <c r="G9" s="136"/>
    </row>
    <row r="10" spans="2:8" ht="15.75" x14ac:dyDescent="0.25">
      <c r="B10" s="87"/>
      <c r="C10" s="140" t="s">
        <v>230</v>
      </c>
      <c r="D10" s="140"/>
      <c r="E10" s="136">
        <f>E5</f>
        <v>300</v>
      </c>
      <c r="F10" s="136">
        <f>E5</f>
        <v>300</v>
      </c>
      <c r="G10" s="136">
        <f>E5</f>
        <v>300</v>
      </c>
    </row>
    <row r="11" spans="2:8" ht="15.75" x14ac:dyDescent="0.25">
      <c r="B11" s="87"/>
      <c r="C11" s="140" t="s">
        <v>227</v>
      </c>
      <c r="D11" s="140"/>
      <c r="E11" s="136">
        <v>66.598936298999988</v>
      </c>
      <c r="F11" s="136">
        <v>474.04934806618559</v>
      </c>
      <c r="G11" s="136">
        <v>1053.3134842188319</v>
      </c>
    </row>
    <row r="12" spans="2:8" ht="15.75" x14ac:dyDescent="0.25">
      <c r="B12" s="79"/>
      <c r="C12" s="141" t="s">
        <v>228</v>
      </c>
      <c r="D12" s="141"/>
      <c r="E12" s="137">
        <f>E6+E7-E11</f>
        <v>17.963425922000013</v>
      </c>
      <c r="F12" s="212">
        <f>F5+F6+F7-F10-F11</f>
        <v>60.494065870608267</v>
      </c>
      <c r="G12" s="212">
        <f>G5+G6+G7-G10-G11</f>
        <v>95.606680389161966</v>
      </c>
    </row>
    <row r="13" spans="2:8" ht="15.75" x14ac:dyDescent="0.25">
      <c r="B13" s="80"/>
      <c r="C13" s="142" t="s">
        <v>229</v>
      </c>
      <c r="D13" s="142"/>
      <c r="E13" s="138">
        <f>E5+E6+E7-E8</f>
        <v>384.562362221</v>
      </c>
      <c r="F13" s="138">
        <f>F5+F6+F7-F8</f>
        <v>834.54341393679385</v>
      </c>
      <c r="G13" s="138">
        <f>G5+G6+G7-G8</f>
        <v>1448.9201646079939</v>
      </c>
    </row>
    <row r="14" spans="2:8" ht="15.75" x14ac:dyDescent="0.25">
      <c r="B14" s="76"/>
      <c r="C14" s="77"/>
      <c r="D14" s="77"/>
      <c r="E14" s="76"/>
      <c r="F14" s="213"/>
      <c r="G14" s="76"/>
      <c r="H14" s="92"/>
    </row>
  </sheetData>
  <mergeCells count="1">
    <mergeCell ref="B2:C2"/>
  </mergeCells>
  <pageMargins left="1.51" right="0.7" top="0.75" bottom="0.75" header="0.3" footer="0.3"/>
  <pageSetup paperSize="9" orientation="landscape" r:id="rId1"/>
  <headerFooter>
    <oddFooter>&amp;CForm:&amp;A&amp;R&amp;P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5"/>
  <sheetViews>
    <sheetView showGridLines="0" view="pageBreakPreview" zoomScale="60" zoomScaleNormal="80" workbookViewId="0">
      <selection activeCell="AH11" sqref="AH11"/>
    </sheetView>
  </sheetViews>
  <sheetFormatPr defaultRowHeight="15" x14ac:dyDescent="0.25"/>
  <cols>
    <col min="1" max="1" width="15.28515625" customWidth="1"/>
    <col min="3" max="3" width="39.85546875" bestFit="1" customWidth="1"/>
    <col min="4" max="4" width="17" customWidth="1"/>
    <col min="5" max="5" width="14.5703125" customWidth="1"/>
    <col min="6" max="6" width="17.85546875" customWidth="1"/>
    <col min="7" max="7" width="13.85546875" customWidth="1"/>
    <col min="8" max="8" width="12.7109375" customWidth="1"/>
    <col min="9" max="9" width="14.42578125" customWidth="1"/>
    <col min="10" max="10" width="17" customWidth="1"/>
    <col min="11" max="11" width="12.85546875" customWidth="1"/>
    <col min="12" max="12" width="12.7109375" customWidth="1"/>
    <col min="13" max="13" width="14.7109375" customWidth="1"/>
    <col min="14" max="14" width="17.42578125" customWidth="1"/>
    <col min="15" max="15" width="12.85546875" customWidth="1"/>
  </cols>
  <sheetData>
    <row r="1" spans="1:15" ht="15.75" x14ac:dyDescent="0.25">
      <c r="A1" s="507"/>
      <c r="B1" s="507"/>
      <c r="C1" s="242" t="s">
        <v>5</v>
      </c>
      <c r="D1" s="243"/>
      <c r="E1" s="508" t="s">
        <v>6</v>
      </c>
      <c r="F1" s="508"/>
      <c r="G1" s="508"/>
      <c r="H1" s="93"/>
      <c r="I1" s="93"/>
      <c r="J1" s="93"/>
      <c r="K1" s="93"/>
      <c r="L1" s="93"/>
      <c r="M1" s="93"/>
      <c r="N1" s="93"/>
      <c r="O1" s="93"/>
    </row>
    <row r="2" spans="1:15" ht="15.75" x14ac:dyDescent="0.25">
      <c r="A2" s="203"/>
      <c r="B2" s="203"/>
      <c r="C2" s="514" t="s">
        <v>232</v>
      </c>
      <c r="D2" s="514"/>
      <c r="E2" s="514"/>
      <c r="F2" s="514"/>
      <c r="G2" s="204"/>
      <c r="H2" s="93"/>
      <c r="I2" s="513" t="s">
        <v>233</v>
      </c>
      <c r="J2" s="513"/>
      <c r="K2" s="513"/>
      <c r="L2" s="93"/>
      <c r="M2" s="513" t="s">
        <v>233</v>
      </c>
      <c r="N2" s="513"/>
      <c r="O2" s="513"/>
    </row>
    <row r="3" spans="1:15" ht="15.75" x14ac:dyDescent="0.25">
      <c r="A3" s="252"/>
      <c r="B3" s="252"/>
      <c r="C3" s="253"/>
      <c r="D3" s="518" t="s">
        <v>264</v>
      </c>
      <c r="E3" s="519"/>
      <c r="F3" s="519"/>
      <c r="G3" s="520"/>
      <c r="H3" s="521" t="s">
        <v>265</v>
      </c>
      <c r="I3" s="522"/>
      <c r="J3" s="522"/>
      <c r="K3" s="523"/>
      <c r="L3" s="515" t="s">
        <v>266</v>
      </c>
      <c r="M3" s="516"/>
      <c r="N3" s="516"/>
      <c r="O3" s="517"/>
    </row>
    <row r="4" spans="1:15" ht="84.75" customHeight="1" x14ac:dyDescent="0.25">
      <c r="A4" s="252"/>
      <c r="B4" s="254" t="s">
        <v>2</v>
      </c>
      <c r="C4" s="255" t="s">
        <v>0</v>
      </c>
      <c r="D4" s="244" t="s">
        <v>169</v>
      </c>
      <c r="E4" s="158" t="s">
        <v>385</v>
      </c>
      <c r="F4" s="245" t="s">
        <v>234</v>
      </c>
      <c r="G4" s="246" t="s">
        <v>1</v>
      </c>
      <c r="H4" s="230" t="s">
        <v>384</v>
      </c>
      <c r="I4" s="144" t="s">
        <v>3</v>
      </c>
      <c r="J4" s="145" t="s">
        <v>4</v>
      </c>
      <c r="K4" s="231" t="s">
        <v>1</v>
      </c>
      <c r="L4" s="247" t="s">
        <v>384</v>
      </c>
      <c r="M4" s="176" t="s">
        <v>3</v>
      </c>
      <c r="N4" s="177" t="s">
        <v>267</v>
      </c>
      <c r="O4" s="248" t="s">
        <v>1</v>
      </c>
    </row>
    <row r="5" spans="1:15" s="209" customFormat="1" ht="24.75" customHeight="1" x14ac:dyDescent="0.25">
      <c r="A5" s="220" t="s">
        <v>439</v>
      </c>
      <c r="B5" s="221">
        <v>1</v>
      </c>
      <c r="C5" s="226" t="s">
        <v>439</v>
      </c>
      <c r="D5" s="232">
        <v>618</v>
      </c>
      <c r="E5" s="208">
        <v>0</v>
      </c>
      <c r="F5" s="222">
        <v>129</v>
      </c>
      <c r="G5" s="233">
        <f>D5+E5-F5</f>
        <v>489</v>
      </c>
      <c r="H5" s="238">
        <f>G5</f>
        <v>489</v>
      </c>
      <c r="I5" s="208">
        <v>0</v>
      </c>
      <c r="J5" s="222">
        <v>131.81</v>
      </c>
      <c r="K5" s="233">
        <f>H5+I5-J5</f>
        <v>357.19</v>
      </c>
      <c r="L5" s="238">
        <f>K5</f>
        <v>357.19</v>
      </c>
      <c r="M5" s="208">
        <v>0</v>
      </c>
      <c r="N5" s="222">
        <v>357.474801867</v>
      </c>
      <c r="O5" s="241">
        <f>L5+M5-N5</f>
        <v>-0.28480186699999877</v>
      </c>
    </row>
    <row r="6" spans="1:15" ht="15.75" x14ac:dyDescent="0.25">
      <c r="A6" s="512" t="s">
        <v>12</v>
      </c>
      <c r="B6" s="1">
        <v>2</v>
      </c>
      <c r="C6" s="227" t="s">
        <v>7</v>
      </c>
      <c r="D6" s="234">
        <v>0</v>
      </c>
      <c r="E6" s="164">
        <v>18.84</v>
      </c>
      <c r="F6" s="164">
        <v>9.8386715589999998</v>
      </c>
      <c r="G6" s="235">
        <f>D6+E6-F6</f>
        <v>9.0013284410000001</v>
      </c>
      <c r="H6" s="239">
        <f t="shared" ref="H6:H10" si="0">G6</f>
        <v>9.0013284410000001</v>
      </c>
      <c r="I6" s="164">
        <v>66.92</v>
      </c>
      <c r="J6" s="164">
        <v>74.661328440999995</v>
      </c>
      <c r="K6" s="235">
        <f>H6+I6-J6</f>
        <v>1.2600000000000051</v>
      </c>
      <c r="L6" s="239">
        <f t="shared" ref="L6:L11" si="1">K6</f>
        <v>1.2600000000000051</v>
      </c>
      <c r="M6" s="164">
        <v>14.656238878815095</v>
      </c>
      <c r="N6" s="164">
        <v>12.984991103052078</v>
      </c>
      <c r="O6" s="235">
        <f>L6+M6-N6</f>
        <v>2.9312477757630226</v>
      </c>
    </row>
    <row r="7" spans="1:15" ht="15.75" x14ac:dyDescent="0.25">
      <c r="A7" s="512"/>
      <c r="B7" s="1">
        <v>3</v>
      </c>
      <c r="C7" s="227" t="s">
        <v>8</v>
      </c>
      <c r="D7" s="234">
        <v>0</v>
      </c>
      <c r="E7" s="164">
        <v>7.1747947129999998</v>
      </c>
      <c r="F7" s="164">
        <v>4.37</v>
      </c>
      <c r="G7" s="235">
        <f t="shared" ref="G7:G10" si="2">D7+E7-F7</f>
        <v>2.8047947129999997</v>
      </c>
      <c r="H7" s="239">
        <f t="shared" si="0"/>
        <v>2.8047947129999997</v>
      </c>
      <c r="I7" s="164">
        <v>52.005205286999995</v>
      </c>
      <c r="J7" s="164">
        <v>53.51</v>
      </c>
      <c r="K7" s="235">
        <f t="shared" ref="K7:K10" si="3">H7+I7-J7</f>
        <v>1.2999999999999972</v>
      </c>
      <c r="L7" s="239">
        <f t="shared" si="1"/>
        <v>1.2999999999999972</v>
      </c>
      <c r="M7" s="164">
        <v>108.97355132267958</v>
      </c>
      <c r="N7" s="164">
        <v>98.04084105814367</v>
      </c>
      <c r="O7" s="235">
        <f t="shared" ref="O7:O10" si="4">L7+M7-N7</f>
        <v>12.23271026453591</v>
      </c>
    </row>
    <row r="8" spans="1:15" ht="15.75" x14ac:dyDescent="0.25">
      <c r="A8" s="512"/>
      <c r="B8" s="1">
        <v>4</v>
      </c>
      <c r="C8" s="227" t="s">
        <v>9</v>
      </c>
      <c r="D8" s="234">
        <v>0</v>
      </c>
      <c r="E8" s="164">
        <v>21.418569149000003</v>
      </c>
      <c r="F8" s="164">
        <v>14.737950628</v>
      </c>
      <c r="G8" s="235">
        <f t="shared" si="2"/>
        <v>6.6806185210000031</v>
      </c>
      <c r="H8" s="239">
        <f t="shared" si="0"/>
        <v>6.6806185210000031</v>
      </c>
      <c r="I8" s="164">
        <v>110.391430851</v>
      </c>
      <c r="J8" s="164">
        <v>95.072049372000009</v>
      </c>
      <c r="K8" s="235">
        <f t="shared" si="3"/>
        <v>21.999999999999986</v>
      </c>
      <c r="L8" s="239">
        <f t="shared" si="1"/>
        <v>21.999999999999986</v>
      </c>
      <c r="M8" s="164">
        <v>248.80621278110121</v>
      </c>
      <c r="N8" s="164">
        <v>232.06297022488098</v>
      </c>
      <c r="O8" s="235">
        <f t="shared" si="4"/>
        <v>38.743242556220196</v>
      </c>
    </row>
    <row r="9" spans="1:15" ht="15.75" x14ac:dyDescent="0.25">
      <c r="A9" s="512"/>
      <c r="B9" s="1">
        <v>5</v>
      </c>
      <c r="C9" s="227" t="s">
        <v>10</v>
      </c>
      <c r="D9" s="234">
        <v>0</v>
      </c>
      <c r="E9" s="164">
        <v>0.16242397700000005</v>
      </c>
      <c r="F9" s="164">
        <v>0</v>
      </c>
      <c r="G9" s="235">
        <f t="shared" si="2"/>
        <v>0.16242397700000005</v>
      </c>
      <c r="H9" s="239">
        <f t="shared" si="0"/>
        <v>0.16242397700000005</v>
      </c>
      <c r="I9" s="164">
        <v>16.837576023</v>
      </c>
      <c r="J9" s="164">
        <v>13.2</v>
      </c>
      <c r="K9" s="235">
        <f>H9+I9-J9</f>
        <v>3.8000000000000007</v>
      </c>
      <c r="L9" s="239">
        <f t="shared" si="1"/>
        <v>3.8000000000000007</v>
      </c>
      <c r="M9" s="164">
        <v>49.210843769594469</v>
      </c>
      <c r="N9" s="164">
        <v>47.67267501567558</v>
      </c>
      <c r="O9" s="235">
        <f t="shared" si="4"/>
        <v>5.3381687539188931</v>
      </c>
    </row>
    <row r="10" spans="1:15" ht="15.75" x14ac:dyDescent="0.25">
      <c r="A10" s="512"/>
      <c r="B10" s="1">
        <v>6</v>
      </c>
      <c r="C10" s="227" t="s">
        <v>11</v>
      </c>
      <c r="D10" s="234">
        <v>0</v>
      </c>
      <c r="E10" s="164">
        <v>36.966574381999997</v>
      </c>
      <c r="F10" s="164">
        <v>36.962314111999994</v>
      </c>
      <c r="G10" s="235">
        <f t="shared" si="2"/>
        <v>4.2602700000031746E-3</v>
      </c>
      <c r="H10" s="239">
        <f t="shared" si="0"/>
        <v>4.2602700000031746E-3</v>
      </c>
      <c r="I10" s="164">
        <v>101.41342561800002</v>
      </c>
      <c r="J10" s="164">
        <v>88.867685888000011</v>
      </c>
      <c r="K10" s="235">
        <f t="shared" si="3"/>
        <v>12.550000000000011</v>
      </c>
      <c r="L10" s="239">
        <f t="shared" si="1"/>
        <v>12.550000000000011</v>
      </c>
      <c r="M10" s="164">
        <v>75.583153247809662</v>
      </c>
      <c r="N10" s="164">
        <v>76.688522598247729</v>
      </c>
      <c r="O10" s="235">
        <f t="shared" si="4"/>
        <v>11.444630649561944</v>
      </c>
    </row>
    <row r="11" spans="1:15" ht="15.75" x14ac:dyDescent="0.25">
      <c r="A11" s="509" t="s">
        <v>443</v>
      </c>
      <c r="B11" s="1">
        <v>7</v>
      </c>
      <c r="C11" s="223" t="s">
        <v>440</v>
      </c>
      <c r="D11" s="236">
        <v>0</v>
      </c>
      <c r="E11" s="219">
        <v>0</v>
      </c>
      <c r="F11" s="219">
        <v>0</v>
      </c>
      <c r="G11" s="237">
        <f>D11+E11-F11</f>
        <v>0</v>
      </c>
      <c r="H11" s="240">
        <f>G11</f>
        <v>0</v>
      </c>
      <c r="I11" s="219">
        <v>18.649999999999999</v>
      </c>
      <c r="J11" s="219">
        <v>18.649999999999999</v>
      </c>
      <c r="K11" s="237">
        <f>H11+I11-J11</f>
        <v>0</v>
      </c>
      <c r="L11" s="240">
        <f t="shared" si="1"/>
        <v>0</v>
      </c>
      <c r="M11" s="219">
        <v>0</v>
      </c>
      <c r="N11" s="219">
        <v>0</v>
      </c>
      <c r="O11" s="237">
        <f>L11+M11-N11</f>
        <v>0</v>
      </c>
    </row>
    <row r="12" spans="1:15" ht="30.75" customHeight="1" x14ac:dyDescent="0.25">
      <c r="A12" s="510"/>
      <c r="B12" s="1">
        <v>8</v>
      </c>
      <c r="C12" s="224" t="s">
        <v>441</v>
      </c>
      <c r="D12" s="236">
        <v>0</v>
      </c>
      <c r="E12" s="219">
        <v>14.56</v>
      </c>
      <c r="F12" s="219">
        <v>13.39</v>
      </c>
      <c r="G12" s="237">
        <f t="shared" ref="G12:G13" si="5">D12+E12-F12</f>
        <v>1.17</v>
      </c>
      <c r="H12" s="240">
        <f t="shared" ref="H12:H13" si="6">G12</f>
        <v>1.17</v>
      </c>
      <c r="I12" s="219">
        <v>6.9</v>
      </c>
      <c r="J12" s="219">
        <v>8.07</v>
      </c>
      <c r="K12" s="237">
        <f t="shared" ref="K12:K13" si="7">H12+I12-J12</f>
        <v>0</v>
      </c>
      <c r="L12" s="240">
        <f>K12</f>
        <v>0</v>
      </c>
      <c r="M12" s="219">
        <v>0</v>
      </c>
      <c r="N12" s="219">
        <v>0</v>
      </c>
      <c r="O12" s="237">
        <f t="shared" ref="O12:O13" si="8">L12+M12-N12</f>
        <v>0</v>
      </c>
    </row>
    <row r="13" spans="1:15" ht="30" x14ac:dyDescent="0.25">
      <c r="A13" s="511"/>
      <c r="B13" s="1">
        <v>9</v>
      </c>
      <c r="C13" s="225" t="s">
        <v>442</v>
      </c>
      <c r="D13" s="236">
        <v>0</v>
      </c>
      <c r="E13" s="219">
        <v>2.6399999999999935</v>
      </c>
      <c r="F13" s="219">
        <v>2.57</v>
      </c>
      <c r="G13" s="237">
        <f t="shared" si="5"/>
        <v>6.9999999999993623E-2</v>
      </c>
      <c r="H13" s="240">
        <f t="shared" si="6"/>
        <v>6.9999999999993623E-2</v>
      </c>
      <c r="I13" s="219">
        <v>168.14</v>
      </c>
      <c r="J13" s="219">
        <v>10.47</v>
      </c>
      <c r="K13" s="237">
        <f t="shared" si="7"/>
        <v>157.73999999999998</v>
      </c>
      <c r="L13" s="240">
        <f>K13</f>
        <v>157.73999999999998</v>
      </c>
      <c r="M13" s="219">
        <v>157.07</v>
      </c>
      <c r="N13" s="219">
        <v>314.80999999999995</v>
      </c>
      <c r="O13" s="237">
        <f t="shared" si="8"/>
        <v>0</v>
      </c>
    </row>
    <row r="14" spans="1:15" ht="15.75" x14ac:dyDescent="0.25">
      <c r="A14" s="3"/>
      <c r="B14" s="3"/>
      <c r="C14" s="228" t="s">
        <v>243</v>
      </c>
      <c r="D14" s="345">
        <f>SUM(D5:D13)</f>
        <v>618</v>
      </c>
      <c r="E14" s="345">
        <f t="shared" ref="E14:O14" si="9">SUM(E5:E13)</f>
        <v>101.76236222099999</v>
      </c>
      <c r="F14" s="345">
        <f t="shared" si="9"/>
        <v>210.86893629899998</v>
      </c>
      <c r="G14" s="345">
        <f t="shared" si="9"/>
        <v>508.89342592200001</v>
      </c>
      <c r="H14" s="345">
        <f t="shared" si="9"/>
        <v>508.89342592200001</v>
      </c>
      <c r="I14" s="345">
        <f t="shared" si="9"/>
        <v>541.25763777899988</v>
      </c>
      <c r="J14" s="345">
        <f t="shared" si="9"/>
        <v>494.31106370100002</v>
      </c>
      <c r="K14" s="345">
        <f t="shared" si="9"/>
        <v>555.84</v>
      </c>
      <c r="L14" s="345">
        <f t="shared" si="9"/>
        <v>555.84</v>
      </c>
      <c r="M14" s="345">
        <f t="shared" si="9"/>
        <v>654.29999999999995</v>
      </c>
      <c r="N14" s="345">
        <f t="shared" si="9"/>
        <v>1139.734801867</v>
      </c>
      <c r="O14" s="345">
        <f t="shared" si="9"/>
        <v>70.405198132999971</v>
      </c>
    </row>
    <row r="15" spans="1:15" ht="33.75" customHeight="1" x14ac:dyDescent="0.25">
      <c r="C15" s="250" t="s">
        <v>444</v>
      </c>
      <c r="D15" s="35">
        <v>0</v>
      </c>
      <c r="E15" s="249">
        <v>0</v>
      </c>
      <c r="F15" s="249">
        <v>0</v>
      </c>
      <c r="G15" s="249">
        <f>D15+E15-F15</f>
        <v>0</v>
      </c>
      <c r="H15" s="249">
        <f>G15</f>
        <v>0</v>
      </c>
      <c r="I15" s="206">
        <v>1.6250630860014614</v>
      </c>
      <c r="J15" s="206">
        <v>1.4334183212059513</v>
      </c>
      <c r="K15" s="206">
        <f>H15+I15-J15</f>
        <v>0.19164476479551018</v>
      </c>
      <c r="L15" s="206">
        <f>K15</f>
        <v>0.19164476479551018</v>
      </c>
      <c r="M15" s="206">
        <v>3.0784446000000019</v>
      </c>
      <c r="N15" s="206">
        <v>2.9856484931485161</v>
      </c>
      <c r="O15" s="206">
        <f>L15+M15-N15</f>
        <v>0.28444087164699594</v>
      </c>
    </row>
    <row r="16" spans="1:15" ht="32.25" customHeight="1" x14ac:dyDescent="0.25">
      <c r="C16" s="250" t="s">
        <v>445</v>
      </c>
      <c r="D16" s="35">
        <v>0</v>
      </c>
      <c r="E16" s="249">
        <v>0</v>
      </c>
      <c r="F16" s="249">
        <v>0</v>
      </c>
      <c r="G16" s="249">
        <f t="shared" ref="G16:G17" si="10">D16+E16-F16</f>
        <v>0</v>
      </c>
      <c r="H16" s="249">
        <f t="shared" ref="H16:H17" si="11">G16</f>
        <v>0</v>
      </c>
      <c r="I16" s="206">
        <v>22.34</v>
      </c>
      <c r="J16" s="206">
        <v>20.909452932730545</v>
      </c>
      <c r="K16" s="206">
        <f t="shared" ref="K16:K17" si="12">H16+I16-J16</f>
        <v>1.4305470672694547</v>
      </c>
      <c r="L16" s="206">
        <f t="shared" ref="L16:L17" si="13">K16</f>
        <v>1.4305470672694547</v>
      </c>
      <c r="M16" s="206">
        <v>23.9038</v>
      </c>
      <c r="N16" s="206">
        <v>23.817027405013985</v>
      </c>
      <c r="O16" s="206">
        <f t="shared" ref="O16:O17" si="14">L16+M16-N16</f>
        <v>1.5173196622554705</v>
      </c>
    </row>
    <row r="17" spans="3:15" x14ac:dyDescent="0.25">
      <c r="C17" s="251" t="s">
        <v>242</v>
      </c>
      <c r="D17" s="35">
        <v>0</v>
      </c>
      <c r="E17" s="249">
        <v>0</v>
      </c>
      <c r="F17" s="249">
        <v>0</v>
      </c>
      <c r="G17" s="249">
        <f t="shared" si="10"/>
        <v>0</v>
      </c>
      <c r="H17" s="249">
        <f t="shared" si="11"/>
        <v>0</v>
      </c>
      <c r="I17" s="206">
        <v>78.448350850792252</v>
      </c>
      <c r="J17" s="206">
        <v>59.796476812249075</v>
      </c>
      <c r="K17" s="206">
        <f t="shared" si="12"/>
        <v>18.651874038543177</v>
      </c>
      <c r="L17" s="206">
        <f t="shared" si="13"/>
        <v>18.651874038543177</v>
      </c>
      <c r="M17" s="206">
        <v>90.164506071200009</v>
      </c>
      <c r="N17" s="206">
        <v>85.011460254483936</v>
      </c>
      <c r="O17" s="206">
        <f t="shared" si="14"/>
        <v>23.804919855259257</v>
      </c>
    </row>
    <row r="18" spans="3:15" ht="15.75" x14ac:dyDescent="0.25">
      <c r="C18" s="229" t="s">
        <v>13</v>
      </c>
      <c r="D18" s="344">
        <f>D14+SUM(D15:D17)</f>
        <v>618</v>
      </c>
      <c r="E18" s="344">
        <f t="shared" ref="E18:O18" si="15">E14+SUM(E15:E17)</f>
        <v>101.76236222099999</v>
      </c>
      <c r="F18" s="344">
        <f t="shared" si="15"/>
        <v>210.86893629899998</v>
      </c>
      <c r="G18" s="344">
        <f t="shared" si="15"/>
        <v>508.89342592200001</v>
      </c>
      <c r="H18" s="344">
        <f t="shared" si="15"/>
        <v>508.89342592200001</v>
      </c>
      <c r="I18" s="344">
        <f t="shared" si="15"/>
        <v>643.67105171579362</v>
      </c>
      <c r="J18" s="344">
        <f t="shared" si="15"/>
        <v>576.45041176718564</v>
      </c>
      <c r="K18" s="344">
        <f t="shared" si="15"/>
        <v>576.11406587060821</v>
      </c>
      <c r="L18" s="344">
        <f t="shared" si="15"/>
        <v>576.11406587060821</v>
      </c>
      <c r="M18" s="344">
        <f t="shared" si="15"/>
        <v>771.44675067119999</v>
      </c>
      <c r="N18" s="344">
        <f t="shared" si="15"/>
        <v>1251.5489380196464</v>
      </c>
      <c r="O18" s="344">
        <f t="shared" si="15"/>
        <v>96.011878522161695</v>
      </c>
    </row>
    <row r="19" spans="3:15" ht="15" hidden="1" customHeight="1" x14ac:dyDescent="0.25"/>
    <row r="20" spans="3:15" ht="15" hidden="1" customHeight="1" x14ac:dyDescent="0.25">
      <c r="F20">
        <f>474.21</f>
        <v>474.21</v>
      </c>
      <c r="H20">
        <v>384.85</v>
      </c>
      <c r="K20" s="92"/>
      <c r="L20">
        <v>384.85</v>
      </c>
      <c r="O20" s="92"/>
    </row>
    <row r="21" spans="3:15" ht="15" hidden="1" customHeight="1" x14ac:dyDescent="0.25">
      <c r="F21" s="92">
        <f>280.63-E14</f>
        <v>178.86763777900001</v>
      </c>
      <c r="H21">
        <f>SUM(N6:N10)</f>
        <v>467.45000000000005</v>
      </c>
      <c r="L21">
        <f>SUM(R6:R10)</f>
        <v>0</v>
      </c>
    </row>
    <row r="22" spans="3:15" ht="15" hidden="1" customHeight="1" x14ac:dyDescent="0.25">
      <c r="H22" s="92">
        <f>H14</f>
        <v>508.89342592200001</v>
      </c>
      <c r="L22" s="92">
        <f>L14</f>
        <v>555.84</v>
      </c>
    </row>
    <row r="24" spans="3:15" x14ac:dyDescent="0.25">
      <c r="F24" s="92"/>
    </row>
    <row r="25" spans="3:15" x14ac:dyDescent="0.25">
      <c r="F25" s="167"/>
    </row>
  </sheetData>
  <mergeCells count="10">
    <mergeCell ref="M2:O2"/>
    <mergeCell ref="L3:O3"/>
    <mergeCell ref="D3:G3"/>
    <mergeCell ref="H3:K3"/>
    <mergeCell ref="A1:B1"/>
    <mergeCell ref="E1:G1"/>
    <mergeCell ref="A11:A13"/>
    <mergeCell ref="A6:A10"/>
    <mergeCell ref="I2:K2"/>
    <mergeCell ref="C2:F2"/>
  </mergeCells>
  <pageMargins left="1.07" right="0.33" top="0.75" bottom="0.75" header="0.3" footer="0.3"/>
  <pageSetup paperSize="9" scale="65" orientation="landscape" r:id="rId1"/>
  <headerFooter>
    <oddFooter xml:space="preserve">&amp;CForm: &amp;A&amp;R&amp;P of &amp;N </oddFooter>
  </headerFooter>
  <colBreaks count="1" manualBreakCount="1">
    <brk id="7" max="1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90"/>
  <sheetViews>
    <sheetView topLeftCell="B1" zoomScaleNormal="100" workbookViewId="0">
      <selection activeCell="AH11" sqref="AH11"/>
    </sheetView>
  </sheetViews>
  <sheetFormatPr defaultColWidth="14.7109375" defaultRowHeight="15" x14ac:dyDescent="0.25"/>
  <cols>
    <col min="1" max="1" width="4.7109375" style="5" customWidth="1"/>
    <col min="2" max="2" width="41.7109375" style="5" customWidth="1"/>
    <col min="3" max="3" width="11.28515625" style="128" bestFit="1" customWidth="1"/>
    <col min="4" max="4" width="16.5703125" style="129" bestFit="1" customWidth="1"/>
    <col min="5" max="5" width="15.85546875" style="128" bestFit="1" customWidth="1"/>
    <col min="6" max="6" width="13.42578125" style="128" customWidth="1"/>
    <col min="7" max="7" width="15.85546875" style="128" bestFit="1" customWidth="1"/>
    <col min="8" max="8" width="15.140625" style="129" bestFit="1" customWidth="1"/>
    <col min="9" max="9" width="3.42578125" style="5" customWidth="1"/>
    <col min="10" max="10" width="22.42578125" style="5" hidden="1" customWidth="1"/>
    <col min="11" max="11" width="12" style="5" hidden="1" customWidth="1"/>
    <col min="12" max="12" width="14.7109375" style="5" hidden="1" customWidth="1"/>
    <col min="13" max="254" width="14.7109375" style="5"/>
    <col min="255" max="255" width="4.7109375" style="5" customWidth="1"/>
    <col min="256" max="256" width="41.7109375" style="5" customWidth="1"/>
    <col min="257" max="257" width="8.7109375" style="5" customWidth="1"/>
    <col min="258" max="258" width="11.7109375" style="5" customWidth="1"/>
    <col min="259" max="259" width="8.140625" style="5" customWidth="1"/>
    <col min="260" max="261" width="10" style="5" customWidth="1"/>
    <col min="262" max="262" width="13.42578125" style="5" customWidth="1"/>
    <col min="263" max="263" width="10.140625" style="5" customWidth="1"/>
    <col min="264" max="264" width="12.28515625" style="5" customWidth="1"/>
    <col min="265" max="510" width="14.7109375" style="5"/>
    <col min="511" max="511" width="4.7109375" style="5" customWidth="1"/>
    <col min="512" max="512" width="41.7109375" style="5" customWidth="1"/>
    <col min="513" max="513" width="8.7109375" style="5" customWidth="1"/>
    <col min="514" max="514" width="11.7109375" style="5" customWidth="1"/>
    <col min="515" max="515" width="8.140625" style="5" customWidth="1"/>
    <col min="516" max="517" width="10" style="5" customWidth="1"/>
    <col min="518" max="518" width="13.42578125" style="5" customWidth="1"/>
    <col min="519" max="519" width="10.140625" style="5" customWidth="1"/>
    <col min="520" max="520" width="12.28515625" style="5" customWidth="1"/>
    <col min="521" max="766" width="14.7109375" style="5"/>
    <col min="767" max="767" width="4.7109375" style="5" customWidth="1"/>
    <col min="768" max="768" width="41.7109375" style="5" customWidth="1"/>
    <col min="769" max="769" width="8.7109375" style="5" customWidth="1"/>
    <col min="770" max="770" width="11.7109375" style="5" customWidth="1"/>
    <col min="771" max="771" width="8.140625" style="5" customWidth="1"/>
    <col min="772" max="773" width="10" style="5" customWidth="1"/>
    <col min="774" max="774" width="13.42578125" style="5" customWidth="1"/>
    <col min="775" max="775" width="10.140625" style="5" customWidth="1"/>
    <col min="776" max="776" width="12.28515625" style="5" customWidth="1"/>
    <col min="777" max="1022" width="14.7109375" style="5"/>
    <col min="1023" max="1023" width="4.7109375" style="5" customWidth="1"/>
    <col min="1024" max="1024" width="41.7109375" style="5" customWidth="1"/>
    <col min="1025" max="1025" width="8.7109375" style="5" customWidth="1"/>
    <col min="1026" max="1026" width="11.7109375" style="5" customWidth="1"/>
    <col min="1027" max="1027" width="8.140625" style="5" customWidth="1"/>
    <col min="1028" max="1029" width="10" style="5" customWidth="1"/>
    <col min="1030" max="1030" width="13.42578125" style="5" customWidth="1"/>
    <col min="1031" max="1031" width="10.140625" style="5" customWidth="1"/>
    <col min="1032" max="1032" width="12.28515625" style="5" customWidth="1"/>
    <col min="1033" max="1278" width="14.7109375" style="5"/>
    <col min="1279" max="1279" width="4.7109375" style="5" customWidth="1"/>
    <col min="1280" max="1280" width="41.7109375" style="5" customWidth="1"/>
    <col min="1281" max="1281" width="8.7109375" style="5" customWidth="1"/>
    <col min="1282" max="1282" width="11.7109375" style="5" customWidth="1"/>
    <col min="1283" max="1283" width="8.140625" style="5" customWidth="1"/>
    <col min="1284" max="1285" width="10" style="5" customWidth="1"/>
    <col min="1286" max="1286" width="13.42578125" style="5" customWidth="1"/>
    <col min="1287" max="1287" width="10.140625" style="5" customWidth="1"/>
    <col min="1288" max="1288" width="12.28515625" style="5" customWidth="1"/>
    <col min="1289" max="1534" width="14.7109375" style="5"/>
    <col min="1535" max="1535" width="4.7109375" style="5" customWidth="1"/>
    <col min="1536" max="1536" width="41.7109375" style="5" customWidth="1"/>
    <col min="1537" max="1537" width="8.7109375" style="5" customWidth="1"/>
    <col min="1538" max="1538" width="11.7109375" style="5" customWidth="1"/>
    <col min="1539" max="1539" width="8.140625" style="5" customWidth="1"/>
    <col min="1540" max="1541" width="10" style="5" customWidth="1"/>
    <col min="1542" max="1542" width="13.42578125" style="5" customWidth="1"/>
    <col min="1543" max="1543" width="10.140625" style="5" customWidth="1"/>
    <col min="1544" max="1544" width="12.28515625" style="5" customWidth="1"/>
    <col min="1545" max="1790" width="14.7109375" style="5"/>
    <col min="1791" max="1791" width="4.7109375" style="5" customWidth="1"/>
    <col min="1792" max="1792" width="41.7109375" style="5" customWidth="1"/>
    <col min="1793" max="1793" width="8.7109375" style="5" customWidth="1"/>
    <col min="1794" max="1794" width="11.7109375" style="5" customWidth="1"/>
    <col min="1795" max="1795" width="8.140625" style="5" customWidth="1"/>
    <col min="1796" max="1797" width="10" style="5" customWidth="1"/>
    <col min="1798" max="1798" width="13.42578125" style="5" customWidth="1"/>
    <col min="1799" max="1799" width="10.140625" style="5" customWidth="1"/>
    <col min="1800" max="1800" width="12.28515625" style="5" customWidth="1"/>
    <col min="1801" max="2046" width="14.7109375" style="5"/>
    <col min="2047" max="2047" width="4.7109375" style="5" customWidth="1"/>
    <col min="2048" max="2048" width="41.7109375" style="5" customWidth="1"/>
    <col min="2049" max="2049" width="8.7109375" style="5" customWidth="1"/>
    <col min="2050" max="2050" width="11.7109375" style="5" customWidth="1"/>
    <col min="2051" max="2051" width="8.140625" style="5" customWidth="1"/>
    <col min="2052" max="2053" width="10" style="5" customWidth="1"/>
    <col min="2054" max="2054" width="13.42578125" style="5" customWidth="1"/>
    <col min="2055" max="2055" width="10.140625" style="5" customWidth="1"/>
    <col min="2056" max="2056" width="12.28515625" style="5" customWidth="1"/>
    <col min="2057" max="2302" width="14.7109375" style="5"/>
    <col min="2303" max="2303" width="4.7109375" style="5" customWidth="1"/>
    <col min="2304" max="2304" width="41.7109375" style="5" customWidth="1"/>
    <col min="2305" max="2305" width="8.7109375" style="5" customWidth="1"/>
    <col min="2306" max="2306" width="11.7109375" style="5" customWidth="1"/>
    <col min="2307" max="2307" width="8.140625" style="5" customWidth="1"/>
    <col min="2308" max="2309" width="10" style="5" customWidth="1"/>
    <col min="2310" max="2310" width="13.42578125" style="5" customWidth="1"/>
    <col min="2311" max="2311" width="10.140625" style="5" customWidth="1"/>
    <col min="2312" max="2312" width="12.28515625" style="5" customWidth="1"/>
    <col min="2313" max="2558" width="14.7109375" style="5"/>
    <col min="2559" max="2559" width="4.7109375" style="5" customWidth="1"/>
    <col min="2560" max="2560" width="41.7109375" style="5" customWidth="1"/>
    <col min="2561" max="2561" width="8.7109375" style="5" customWidth="1"/>
    <col min="2562" max="2562" width="11.7109375" style="5" customWidth="1"/>
    <col min="2563" max="2563" width="8.140625" style="5" customWidth="1"/>
    <col min="2564" max="2565" width="10" style="5" customWidth="1"/>
    <col min="2566" max="2566" width="13.42578125" style="5" customWidth="1"/>
    <col min="2567" max="2567" width="10.140625" style="5" customWidth="1"/>
    <col min="2568" max="2568" width="12.28515625" style="5" customWidth="1"/>
    <col min="2569" max="2814" width="14.7109375" style="5"/>
    <col min="2815" max="2815" width="4.7109375" style="5" customWidth="1"/>
    <col min="2816" max="2816" width="41.7109375" style="5" customWidth="1"/>
    <col min="2817" max="2817" width="8.7109375" style="5" customWidth="1"/>
    <col min="2818" max="2818" width="11.7109375" style="5" customWidth="1"/>
    <col min="2819" max="2819" width="8.140625" style="5" customWidth="1"/>
    <col min="2820" max="2821" width="10" style="5" customWidth="1"/>
    <col min="2822" max="2822" width="13.42578125" style="5" customWidth="1"/>
    <col min="2823" max="2823" width="10.140625" style="5" customWidth="1"/>
    <col min="2824" max="2824" width="12.28515625" style="5" customWidth="1"/>
    <col min="2825" max="3070" width="14.7109375" style="5"/>
    <col min="3071" max="3071" width="4.7109375" style="5" customWidth="1"/>
    <col min="3072" max="3072" width="41.7109375" style="5" customWidth="1"/>
    <col min="3073" max="3073" width="8.7109375" style="5" customWidth="1"/>
    <col min="3074" max="3074" width="11.7109375" style="5" customWidth="1"/>
    <col min="3075" max="3075" width="8.140625" style="5" customWidth="1"/>
    <col min="3076" max="3077" width="10" style="5" customWidth="1"/>
    <col min="3078" max="3078" width="13.42578125" style="5" customWidth="1"/>
    <col min="3079" max="3079" width="10.140625" style="5" customWidth="1"/>
    <col min="3080" max="3080" width="12.28515625" style="5" customWidth="1"/>
    <col min="3081" max="3326" width="14.7109375" style="5"/>
    <col min="3327" max="3327" width="4.7109375" style="5" customWidth="1"/>
    <col min="3328" max="3328" width="41.7109375" style="5" customWidth="1"/>
    <col min="3329" max="3329" width="8.7109375" style="5" customWidth="1"/>
    <col min="3330" max="3330" width="11.7109375" style="5" customWidth="1"/>
    <col min="3331" max="3331" width="8.140625" style="5" customWidth="1"/>
    <col min="3332" max="3333" width="10" style="5" customWidth="1"/>
    <col min="3334" max="3334" width="13.42578125" style="5" customWidth="1"/>
    <col min="3335" max="3335" width="10.140625" style="5" customWidth="1"/>
    <col min="3336" max="3336" width="12.28515625" style="5" customWidth="1"/>
    <col min="3337" max="3582" width="14.7109375" style="5"/>
    <col min="3583" max="3583" width="4.7109375" style="5" customWidth="1"/>
    <col min="3584" max="3584" width="41.7109375" style="5" customWidth="1"/>
    <col min="3585" max="3585" width="8.7109375" style="5" customWidth="1"/>
    <col min="3586" max="3586" width="11.7109375" style="5" customWidth="1"/>
    <col min="3587" max="3587" width="8.140625" style="5" customWidth="1"/>
    <col min="3588" max="3589" width="10" style="5" customWidth="1"/>
    <col min="3590" max="3590" width="13.42578125" style="5" customWidth="1"/>
    <col min="3591" max="3591" width="10.140625" style="5" customWidth="1"/>
    <col min="3592" max="3592" width="12.28515625" style="5" customWidth="1"/>
    <col min="3593" max="3838" width="14.7109375" style="5"/>
    <col min="3839" max="3839" width="4.7109375" style="5" customWidth="1"/>
    <col min="3840" max="3840" width="41.7109375" style="5" customWidth="1"/>
    <col min="3841" max="3841" width="8.7109375" style="5" customWidth="1"/>
    <col min="3842" max="3842" width="11.7109375" style="5" customWidth="1"/>
    <col min="3843" max="3843" width="8.140625" style="5" customWidth="1"/>
    <col min="3844" max="3845" width="10" style="5" customWidth="1"/>
    <col min="3846" max="3846" width="13.42578125" style="5" customWidth="1"/>
    <col min="3847" max="3847" width="10.140625" style="5" customWidth="1"/>
    <col min="3848" max="3848" width="12.28515625" style="5" customWidth="1"/>
    <col min="3849" max="4094" width="14.7109375" style="5"/>
    <col min="4095" max="4095" width="4.7109375" style="5" customWidth="1"/>
    <col min="4096" max="4096" width="41.7109375" style="5" customWidth="1"/>
    <col min="4097" max="4097" width="8.7109375" style="5" customWidth="1"/>
    <col min="4098" max="4098" width="11.7109375" style="5" customWidth="1"/>
    <col min="4099" max="4099" width="8.140625" style="5" customWidth="1"/>
    <col min="4100" max="4101" width="10" style="5" customWidth="1"/>
    <col min="4102" max="4102" width="13.42578125" style="5" customWidth="1"/>
    <col min="4103" max="4103" width="10.140625" style="5" customWidth="1"/>
    <col min="4104" max="4104" width="12.28515625" style="5" customWidth="1"/>
    <col min="4105" max="4350" width="14.7109375" style="5"/>
    <col min="4351" max="4351" width="4.7109375" style="5" customWidth="1"/>
    <col min="4352" max="4352" width="41.7109375" style="5" customWidth="1"/>
    <col min="4353" max="4353" width="8.7109375" style="5" customWidth="1"/>
    <col min="4354" max="4354" width="11.7109375" style="5" customWidth="1"/>
    <col min="4355" max="4355" width="8.140625" style="5" customWidth="1"/>
    <col min="4356" max="4357" width="10" style="5" customWidth="1"/>
    <col min="4358" max="4358" width="13.42578125" style="5" customWidth="1"/>
    <col min="4359" max="4359" width="10.140625" style="5" customWidth="1"/>
    <col min="4360" max="4360" width="12.28515625" style="5" customWidth="1"/>
    <col min="4361" max="4606" width="14.7109375" style="5"/>
    <col min="4607" max="4607" width="4.7109375" style="5" customWidth="1"/>
    <col min="4608" max="4608" width="41.7109375" style="5" customWidth="1"/>
    <col min="4609" max="4609" width="8.7109375" style="5" customWidth="1"/>
    <col min="4610" max="4610" width="11.7109375" style="5" customWidth="1"/>
    <col min="4611" max="4611" width="8.140625" style="5" customWidth="1"/>
    <col min="4612" max="4613" width="10" style="5" customWidth="1"/>
    <col min="4614" max="4614" width="13.42578125" style="5" customWidth="1"/>
    <col min="4615" max="4615" width="10.140625" style="5" customWidth="1"/>
    <col min="4616" max="4616" width="12.28515625" style="5" customWidth="1"/>
    <col min="4617" max="4862" width="14.7109375" style="5"/>
    <col min="4863" max="4863" width="4.7109375" style="5" customWidth="1"/>
    <col min="4864" max="4864" width="41.7109375" style="5" customWidth="1"/>
    <col min="4865" max="4865" width="8.7109375" style="5" customWidth="1"/>
    <col min="4866" max="4866" width="11.7109375" style="5" customWidth="1"/>
    <col min="4867" max="4867" width="8.140625" style="5" customWidth="1"/>
    <col min="4868" max="4869" width="10" style="5" customWidth="1"/>
    <col min="4870" max="4870" width="13.42578125" style="5" customWidth="1"/>
    <col min="4871" max="4871" width="10.140625" style="5" customWidth="1"/>
    <col min="4872" max="4872" width="12.28515625" style="5" customWidth="1"/>
    <col min="4873" max="5118" width="14.7109375" style="5"/>
    <col min="5119" max="5119" width="4.7109375" style="5" customWidth="1"/>
    <col min="5120" max="5120" width="41.7109375" style="5" customWidth="1"/>
    <col min="5121" max="5121" width="8.7109375" style="5" customWidth="1"/>
    <col min="5122" max="5122" width="11.7109375" style="5" customWidth="1"/>
    <col min="5123" max="5123" width="8.140625" style="5" customWidth="1"/>
    <col min="5124" max="5125" width="10" style="5" customWidth="1"/>
    <col min="5126" max="5126" width="13.42578125" style="5" customWidth="1"/>
    <col min="5127" max="5127" width="10.140625" style="5" customWidth="1"/>
    <col min="5128" max="5128" width="12.28515625" style="5" customWidth="1"/>
    <col min="5129" max="5374" width="14.7109375" style="5"/>
    <col min="5375" max="5375" width="4.7109375" style="5" customWidth="1"/>
    <col min="5376" max="5376" width="41.7109375" style="5" customWidth="1"/>
    <col min="5377" max="5377" width="8.7109375" style="5" customWidth="1"/>
    <col min="5378" max="5378" width="11.7109375" style="5" customWidth="1"/>
    <col min="5379" max="5379" width="8.140625" style="5" customWidth="1"/>
    <col min="5380" max="5381" width="10" style="5" customWidth="1"/>
    <col min="5382" max="5382" width="13.42578125" style="5" customWidth="1"/>
    <col min="5383" max="5383" width="10.140625" style="5" customWidth="1"/>
    <col min="5384" max="5384" width="12.28515625" style="5" customWidth="1"/>
    <col min="5385" max="5630" width="14.7109375" style="5"/>
    <col min="5631" max="5631" width="4.7109375" style="5" customWidth="1"/>
    <col min="5632" max="5632" width="41.7109375" style="5" customWidth="1"/>
    <col min="5633" max="5633" width="8.7109375" style="5" customWidth="1"/>
    <col min="5634" max="5634" width="11.7109375" style="5" customWidth="1"/>
    <col min="5635" max="5635" width="8.140625" style="5" customWidth="1"/>
    <col min="5636" max="5637" width="10" style="5" customWidth="1"/>
    <col min="5638" max="5638" width="13.42578125" style="5" customWidth="1"/>
    <col min="5639" max="5639" width="10.140625" style="5" customWidth="1"/>
    <col min="5640" max="5640" width="12.28515625" style="5" customWidth="1"/>
    <col min="5641" max="5886" width="14.7109375" style="5"/>
    <col min="5887" max="5887" width="4.7109375" style="5" customWidth="1"/>
    <col min="5888" max="5888" width="41.7109375" style="5" customWidth="1"/>
    <col min="5889" max="5889" width="8.7109375" style="5" customWidth="1"/>
    <col min="5890" max="5890" width="11.7109375" style="5" customWidth="1"/>
    <col min="5891" max="5891" width="8.140625" style="5" customWidth="1"/>
    <col min="5892" max="5893" width="10" style="5" customWidth="1"/>
    <col min="5894" max="5894" width="13.42578125" style="5" customWidth="1"/>
    <col min="5895" max="5895" width="10.140625" style="5" customWidth="1"/>
    <col min="5896" max="5896" width="12.28515625" style="5" customWidth="1"/>
    <col min="5897" max="6142" width="14.7109375" style="5"/>
    <col min="6143" max="6143" width="4.7109375" style="5" customWidth="1"/>
    <col min="6144" max="6144" width="41.7109375" style="5" customWidth="1"/>
    <col min="6145" max="6145" width="8.7109375" style="5" customWidth="1"/>
    <col min="6146" max="6146" width="11.7109375" style="5" customWidth="1"/>
    <col min="6147" max="6147" width="8.140625" style="5" customWidth="1"/>
    <col min="6148" max="6149" width="10" style="5" customWidth="1"/>
    <col min="6150" max="6150" width="13.42578125" style="5" customWidth="1"/>
    <col min="6151" max="6151" width="10.140625" style="5" customWidth="1"/>
    <col min="6152" max="6152" width="12.28515625" style="5" customWidth="1"/>
    <col min="6153" max="6398" width="14.7109375" style="5"/>
    <col min="6399" max="6399" width="4.7109375" style="5" customWidth="1"/>
    <col min="6400" max="6400" width="41.7109375" style="5" customWidth="1"/>
    <col min="6401" max="6401" width="8.7109375" style="5" customWidth="1"/>
    <col min="6402" max="6402" width="11.7109375" style="5" customWidth="1"/>
    <col min="6403" max="6403" width="8.140625" style="5" customWidth="1"/>
    <col min="6404" max="6405" width="10" style="5" customWidth="1"/>
    <col min="6406" max="6406" width="13.42578125" style="5" customWidth="1"/>
    <col min="6407" max="6407" width="10.140625" style="5" customWidth="1"/>
    <col min="6408" max="6408" width="12.28515625" style="5" customWidth="1"/>
    <col min="6409" max="6654" width="14.7109375" style="5"/>
    <col min="6655" max="6655" width="4.7109375" style="5" customWidth="1"/>
    <col min="6656" max="6656" width="41.7109375" style="5" customWidth="1"/>
    <col min="6657" max="6657" width="8.7109375" style="5" customWidth="1"/>
    <col min="6658" max="6658" width="11.7109375" style="5" customWidth="1"/>
    <col min="6659" max="6659" width="8.140625" style="5" customWidth="1"/>
    <col min="6660" max="6661" width="10" style="5" customWidth="1"/>
    <col min="6662" max="6662" width="13.42578125" style="5" customWidth="1"/>
    <col min="6663" max="6663" width="10.140625" style="5" customWidth="1"/>
    <col min="6664" max="6664" width="12.28515625" style="5" customWidth="1"/>
    <col min="6665" max="6910" width="14.7109375" style="5"/>
    <col min="6911" max="6911" width="4.7109375" style="5" customWidth="1"/>
    <col min="6912" max="6912" width="41.7109375" style="5" customWidth="1"/>
    <col min="6913" max="6913" width="8.7109375" style="5" customWidth="1"/>
    <col min="6914" max="6914" width="11.7109375" style="5" customWidth="1"/>
    <col min="6915" max="6915" width="8.140625" style="5" customWidth="1"/>
    <col min="6916" max="6917" width="10" style="5" customWidth="1"/>
    <col min="6918" max="6918" width="13.42578125" style="5" customWidth="1"/>
    <col min="6919" max="6919" width="10.140625" style="5" customWidth="1"/>
    <col min="6920" max="6920" width="12.28515625" style="5" customWidth="1"/>
    <col min="6921" max="7166" width="14.7109375" style="5"/>
    <col min="7167" max="7167" width="4.7109375" style="5" customWidth="1"/>
    <col min="7168" max="7168" width="41.7109375" style="5" customWidth="1"/>
    <col min="7169" max="7169" width="8.7109375" style="5" customWidth="1"/>
    <col min="7170" max="7170" width="11.7109375" style="5" customWidth="1"/>
    <col min="7171" max="7171" width="8.140625" style="5" customWidth="1"/>
    <col min="7172" max="7173" width="10" style="5" customWidth="1"/>
    <col min="7174" max="7174" width="13.42578125" style="5" customWidth="1"/>
    <col min="7175" max="7175" width="10.140625" style="5" customWidth="1"/>
    <col min="7176" max="7176" width="12.28515625" style="5" customWidth="1"/>
    <col min="7177" max="7422" width="14.7109375" style="5"/>
    <col min="7423" max="7423" width="4.7109375" style="5" customWidth="1"/>
    <col min="7424" max="7424" width="41.7109375" style="5" customWidth="1"/>
    <col min="7425" max="7425" width="8.7109375" style="5" customWidth="1"/>
    <col min="7426" max="7426" width="11.7109375" style="5" customWidth="1"/>
    <col min="7427" max="7427" width="8.140625" style="5" customWidth="1"/>
    <col min="7428" max="7429" width="10" style="5" customWidth="1"/>
    <col min="7430" max="7430" width="13.42578125" style="5" customWidth="1"/>
    <col min="7431" max="7431" width="10.140625" style="5" customWidth="1"/>
    <col min="7432" max="7432" width="12.28515625" style="5" customWidth="1"/>
    <col min="7433" max="7678" width="14.7109375" style="5"/>
    <col min="7679" max="7679" width="4.7109375" style="5" customWidth="1"/>
    <col min="7680" max="7680" width="41.7109375" style="5" customWidth="1"/>
    <col min="7681" max="7681" width="8.7109375" style="5" customWidth="1"/>
    <col min="7682" max="7682" width="11.7109375" style="5" customWidth="1"/>
    <col min="7683" max="7683" width="8.140625" style="5" customWidth="1"/>
    <col min="7684" max="7685" width="10" style="5" customWidth="1"/>
    <col min="7686" max="7686" width="13.42578125" style="5" customWidth="1"/>
    <col min="7687" max="7687" width="10.140625" style="5" customWidth="1"/>
    <col min="7688" max="7688" width="12.28515625" style="5" customWidth="1"/>
    <col min="7689" max="7934" width="14.7109375" style="5"/>
    <col min="7935" max="7935" width="4.7109375" style="5" customWidth="1"/>
    <col min="7936" max="7936" width="41.7109375" style="5" customWidth="1"/>
    <col min="7937" max="7937" width="8.7109375" style="5" customWidth="1"/>
    <col min="7938" max="7938" width="11.7109375" style="5" customWidth="1"/>
    <col min="7939" max="7939" width="8.140625" style="5" customWidth="1"/>
    <col min="7940" max="7941" width="10" style="5" customWidth="1"/>
    <col min="7942" max="7942" width="13.42578125" style="5" customWidth="1"/>
    <col min="7943" max="7943" width="10.140625" style="5" customWidth="1"/>
    <col min="7944" max="7944" width="12.28515625" style="5" customWidth="1"/>
    <col min="7945" max="8190" width="14.7109375" style="5"/>
    <col min="8191" max="8191" width="4.7109375" style="5" customWidth="1"/>
    <col min="8192" max="8192" width="41.7109375" style="5" customWidth="1"/>
    <col min="8193" max="8193" width="8.7109375" style="5" customWidth="1"/>
    <col min="8194" max="8194" width="11.7109375" style="5" customWidth="1"/>
    <col min="8195" max="8195" width="8.140625" style="5" customWidth="1"/>
    <col min="8196" max="8197" width="10" style="5" customWidth="1"/>
    <col min="8198" max="8198" width="13.42578125" style="5" customWidth="1"/>
    <col min="8199" max="8199" width="10.140625" style="5" customWidth="1"/>
    <col min="8200" max="8200" width="12.28515625" style="5" customWidth="1"/>
    <col min="8201" max="8446" width="14.7109375" style="5"/>
    <col min="8447" max="8447" width="4.7109375" style="5" customWidth="1"/>
    <col min="8448" max="8448" width="41.7109375" style="5" customWidth="1"/>
    <col min="8449" max="8449" width="8.7109375" style="5" customWidth="1"/>
    <col min="8450" max="8450" width="11.7109375" style="5" customWidth="1"/>
    <col min="8451" max="8451" width="8.140625" style="5" customWidth="1"/>
    <col min="8452" max="8453" width="10" style="5" customWidth="1"/>
    <col min="8454" max="8454" width="13.42578125" style="5" customWidth="1"/>
    <col min="8455" max="8455" width="10.140625" style="5" customWidth="1"/>
    <col min="8456" max="8456" width="12.28515625" style="5" customWidth="1"/>
    <col min="8457" max="8702" width="14.7109375" style="5"/>
    <col min="8703" max="8703" width="4.7109375" style="5" customWidth="1"/>
    <col min="8704" max="8704" width="41.7109375" style="5" customWidth="1"/>
    <col min="8705" max="8705" width="8.7109375" style="5" customWidth="1"/>
    <col min="8706" max="8706" width="11.7109375" style="5" customWidth="1"/>
    <col min="8707" max="8707" width="8.140625" style="5" customWidth="1"/>
    <col min="8708" max="8709" width="10" style="5" customWidth="1"/>
    <col min="8710" max="8710" width="13.42578125" style="5" customWidth="1"/>
    <col min="8711" max="8711" width="10.140625" style="5" customWidth="1"/>
    <col min="8712" max="8712" width="12.28515625" style="5" customWidth="1"/>
    <col min="8713" max="8958" width="14.7109375" style="5"/>
    <col min="8959" max="8959" width="4.7109375" style="5" customWidth="1"/>
    <col min="8960" max="8960" width="41.7109375" style="5" customWidth="1"/>
    <col min="8961" max="8961" width="8.7109375" style="5" customWidth="1"/>
    <col min="8962" max="8962" width="11.7109375" style="5" customWidth="1"/>
    <col min="8963" max="8963" width="8.140625" style="5" customWidth="1"/>
    <col min="8964" max="8965" width="10" style="5" customWidth="1"/>
    <col min="8966" max="8966" width="13.42578125" style="5" customWidth="1"/>
    <col min="8967" max="8967" width="10.140625" style="5" customWidth="1"/>
    <col min="8968" max="8968" width="12.28515625" style="5" customWidth="1"/>
    <col min="8969" max="9214" width="14.7109375" style="5"/>
    <col min="9215" max="9215" width="4.7109375" style="5" customWidth="1"/>
    <col min="9216" max="9216" width="41.7109375" style="5" customWidth="1"/>
    <col min="9217" max="9217" width="8.7109375" style="5" customWidth="1"/>
    <col min="9218" max="9218" width="11.7109375" style="5" customWidth="1"/>
    <col min="9219" max="9219" width="8.140625" style="5" customWidth="1"/>
    <col min="9220" max="9221" width="10" style="5" customWidth="1"/>
    <col min="9222" max="9222" width="13.42578125" style="5" customWidth="1"/>
    <col min="9223" max="9223" width="10.140625" style="5" customWidth="1"/>
    <col min="9224" max="9224" width="12.28515625" style="5" customWidth="1"/>
    <col min="9225" max="9470" width="14.7109375" style="5"/>
    <col min="9471" max="9471" width="4.7109375" style="5" customWidth="1"/>
    <col min="9472" max="9472" width="41.7109375" style="5" customWidth="1"/>
    <col min="9473" max="9473" width="8.7109375" style="5" customWidth="1"/>
    <col min="9474" max="9474" width="11.7109375" style="5" customWidth="1"/>
    <col min="9475" max="9475" width="8.140625" style="5" customWidth="1"/>
    <col min="9476" max="9477" width="10" style="5" customWidth="1"/>
    <col min="9478" max="9478" width="13.42578125" style="5" customWidth="1"/>
    <col min="9479" max="9479" width="10.140625" style="5" customWidth="1"/>
    <col min="9480" max="9480" width="12.28515625" style="5" customWidth="1"/>
    <col min="9481" max="9726" width="14.7109375" style="5"/>
    <col min="9727" max="9727" width="4.7109375" style="5" customWidth="1"/>
    <col min="9728" max="9728" width="41.7109375" style="5" customWidth="1"/>
    <col min="9729" max="9729" width="8.7109375" style="5" customWidth="1"/>
    <col min="9730" max="9730" width="11.7109375" style="5" customWidth="1"/>
    <col min="9731" max="9731" width="8.140625" style="5" customWidth="1"/>
    <col min="9732" max="9733" width="10" style="5" customWidth="1"/>
    <col min="9734" max="9734" width="13.42578125" style="5" customWidth="1"/>
    <col min="9735" max="9735" width="10.140625" style="5" customWidth="1"/>
    <col min="9736" max="9736" width="12.28515625" style="5" customWidth="1"/>
    <col min="9737" max="9982" width="14.7109375" style="5"/>
    <col min="9983" max="9983" width="4.7109375" style="5" customWidth="1"/>
    <col min="9984" max="9984" width="41.7109375" style="5" customWidth="1"/>
    <col min="9985" max="9985" width="8.7109375" style="5" customWidth="1"/>
    <col min="9986" max="9986" width="11.7109375" style="5" customWidth="1"/>
    <col min="9987" max="9987" width="8.140625" style="5" customWidth="1"/>
    <col min="9988" max="9989" width="10" style="5" customWidth="1"/>
    <col min="9990" max="9990" width="13.42578125" style="5" customWidth="1"/>
    <col min="9991" max="9991" width="10.140625" style="5" customWidth="1"/>
    <col min="9992" max="9992" width="12.28515625" style="5" customWidth="1"/>
    <col min="9993" max="10238" width="14.7109375" style="5"/>
    <col min="10239" max="10239" width="4.7109375" style="5" customWidth="1"/>
    <col min="10240" max="10240" width="41.7109375" style="5" customWidth="1"/>
    <col min="10241" max="10241" width="8.7109375" style="5" customWidth="1"/>
    <col min="10242" max="10242" width="11.7109375" style="5" customWidth="1"/>
    <col min="10243" max="10243" width="8.140625" style="5" customWidth="1"/>
    <col min="10244" max="10245" width="10" style="5" customWidth="1"/>
    <col min="10246" max="10246" width="13.42578125" style="5" customWidth="1"/>
    <col min="10247" max="10247" width="10.140625" style="5" customWidth="1"/>
    <col min="10248" max="10248" width="12.28515625" style="5" customWidth="1"/>
    <col min="10249" max="10494" width="14.7109375" style="5"/>
    <col min="10495" max="10495" width="4.7109375" style="5" customWidth="1"/>
    <col min="10496" max="10496" width="41.7109375" style="5" customWidth="1"/>
    <col min="10497" max="10497" width="8.7109375" style="5" customWidth="1"/>
    <col min="10498" max="10498" width="11.7109375" style="5" customWidth="1"/>
    <col min="10499" max="10499" width="8.140625" style="5" customWidth="1"/>
    <col min="10500" max="10501" width="10" style="5" customWidth="1"/>
    <col min="10502" max="10502" width="13.42578125" style="5" customWidth="1"/>
    <col min="10503" max="10503" width="10.140625" style="5" customWidth="1"/>
    <col min="10504" max="10504" width="12.28515625" style="5" customWidth="1"/>
    <col min="10505" max="10750" width="14.7109375" style="5"/>
    <col min="10751" max="10751" width="4.7109375" style="5" customWidth="1"/>
    <col min="10752" max="10752" width="41.7109375" style="5" customWidth="1"/>
    <col min="10753" max="10753" width="8.7109375" style="5" customWidth="1"/>
    <col min="10754" max="10754" width="11.7109375" style="5" customWidth="1"/>
    <col min="10755" max="10755" width="8.140625" style="5" customWidth="1"/>
    <col min="10756" max="10757" width="10" style="5" customWidth="1"/>
    <col min="10758" max="10758" width="13.42578125" style="5" customWidth="1"/>
    <col min="10759" max="10759" width="10.140625" style="5" customWidth="1"/>
    <col min="10760" max="10760" width="12.28515625" style="5" customWidth="1"/>
    <col min="10761" max="11006" width="14.7109375" style="5"/>
    <col min="11007" max="11007" width="4.7109375" style="5" customWidth="1"/>
    <col min="11008" max="11008" width="41.7109375" style="5" customWidth="1"/>
    <col min="11009" max="11009" width="8.7109375" style="5" customWidth="1"/>
    <col min="11010" max="11010" width="11.7109375" style="5" customWidth="1"/>
    <col min="11011" max="11011" width="8.140625" style="5" customWidth="1"/>
    <col min="11012" max="11013" width="10" style="5" customWidth="1"/>
    <col min="11014" max="11014" width="13.42578125" style="5" customWidth="1"/>
    <col min="11015" max="11015" width="10.140625" style="5" customWidth="1"/>
    <col min="11016" max="11016" width="12.28515625" style="5" customWidth="1"/>
    <col min="11017" max="11262" width="14.7109375" style="5"/>
    <col min="11263" max="11263" width="4.7109375" style="5" customWidth="1"/>
    <col min="11264" max="11264" width="41.7109375" style="5" customWidth="1"/>
    <col min="11265" max="11265" width="8.7109375" style="5" customWidth="1"/>
    <col min="11266" max="11266" width="11.7109375" style="5" customWidth="1"/>
    <col min="11267" max="11267" width="8.140625" style="5" customWidth="1"/>
    <col min="11268" max="11269" width="10" style="5" customWidth="1"/>
    <col min="11270" max="11270" width="13.42578125" style="5" customWidth="1"/>
    <col min="11271" max="11271" width="10.140625" style="5" customWidth="1"/>
    <col min="11272" max="11272" width="12.28515625" style="5" customWidth="1"/>
    <col min="11273" max="11518" width="14.7109375" style="5"/>
    <col min="11519" max="11519" width="4.7109375" style="5" customWidth="1"/>
    <col min="11520" max="11520" width="41.7109375" style="5" customWidth="1"/>
    <col min="11521" max="11521" width="8.7109375" style="5" customWidth="1"/>
    <col min="11522" max="11522" width="11.7109375" style="5" customWidth="1"/>
    <col min="11523" max="11523" width="8.140625" style="5" customWidth="1"/>
    <col min="11524" max="11525" width="10" style="5" customWidth="1"/>
    <col min="11526" max="11526" width="13.42578125" style="5" customWidth="1"/>
    <col min="11527" max="11527" width="10.140625" style="5" customWidth="1"/>
    <col min="11528" max="11528" width="12.28515625" style="5" customWidth="1"/>
    <col min="11529" max="11774" width="14.7109375" style="5"/>
    <col min="11775" max="11775" width="4.7109375" style="5" customWidth="1"/>
    <col min="11776" max="11776" width="41.7109375" style="5" customWidth="1"/>
    <col min="11777" max="11777" width="8.7109375" style="5" customWidth="1"/>
    <col min="11778" max="11778" width="11.7109375" style="5" customWidth="1"/>
    <col min="11779" max="11779" width="8.140625" style="5" customWidth="1"/>
    <col min="11780" max="11781" width="10" style="5" customWidth="1"/>
    <col min="11782" max="11782" width="13.42578125" style="5" customWidth="1"/>
    <col min="11783" max="11783" width="10.140625" style="5" customWidth="1"/>
    <col min="11784" max="11784" width="12.28515625" style="5" customWidth="1"/>
    <col min="11785" max="12030" width="14.7109375" style="5"/>
    <col min="12031" max="12031" width="4.7109375" style="5" customWidth="1"/>
    <col min="12032" max="12032" width="41.7109375" style="5" customWidth="1"/>
    <col min="12033" max="12033" width="8.7109375" style="5" customWidth="1"/>
    <col min="12034" max="12034" width="11.7109375" style="5" customWidth="1"/>
    <col min="12035" max="12035" width="8.140625" style="5" customWidth="1"/>
    <col min="12036" max="12037" width="10" style="5" customWidth="1"/>
    <col min="12038" max="12038" width="13.42578125" style="5" customWidth="1"/>
    <col min="12039" max="12039" width="10.140625" style="5" customWidth="1"/>
    <col min="12040" max="12040" width="12.28515625" style="5" customWidth="1"/>
    <col min="12041" max="12286" width="14.7109375" style="5"/>
    <col min="12287" max="12287" width="4.7109375" style="5" customWidth="1"/>
    <col min="12288" max="12288" width="41.7109375" style="5" customWidth="1"/>
    <col min="12289" max="12289" width="8.7109375" style="5" customWidth="1"/>
    <col min="12290" max="12290" width="11.7109375" style="5" customWidth="1"/>
    <col min="12291" max="12291" width="8.140625" style="5" customWidth="1"/>
    <col min="12292" max="12293" width="10" style="5" customWidth="1"/>
    <col min="12294" max="12294" width="13.42578125" style="5" customWidth="1"/>
    <col min="12295" max="12295" width="10.140625" style="5" customWidth="1"/>
    <col min="12296" max="12296" width="12.28515625" style="5" customWidth="1"/>
    <col min="12297" max="12542" width="14.7109375" style="5"/>
    <col min="12543" max="12543" width="4.7109375" style="5" customWidth="1"/>
    <col min="12544" max="12544" width="41.7109375" style="5" customWidth="1"/>
    <col min="12545" max="12545" width="8.7109375" style="5" customWidth="1"/>
    <col min="12546" max="12546" width="11.7109375" style="5" customWidth="1"/>
    <col min="12547" max="12547" width="8.140625" style="5" customWidth="1"/>
    <col min="12548" max="12549" width="10" style="5" customWidth="1"/>
    <col min="12550" max="12550" width="13.42578125" style="5" customWidth="1"/>
    <col min="12551" max="12551" width="10.140625" style="5" customWidth="1"/>
    <col min="12552" max="12552" width="12.28515625" style="5" customWidth="1"/>
    <col min="12553" max="12798" width="14.7109375" style="5"/>
    <col min="12799" max="12799" width="4.7109375" style="5" customWidth="1"/>
    <col min="12800" max="12800" width="41.7109375" style="5" customWidth="1"/>
    <col min="12801" max="12801" width="8.7109375" style="5" customWidth="1"/>
    <col min="12802" max="12802" width="11.7109375" style="5" customWidth="1"/>
    <col min="12803" max="12803" width="8.140625" style="5" customWidth="1"/>
    <col min="12804" max="12805" width="10" style="5" customWidth="1"/>
    <col min="12806" max="12806" width="13.42578125" style="5" customWidth="1"/>
    <col min="12807" max="12807" width="10.140625" style="5" customWidth="1"/>
    <col min="12808" max="12808" width="12.28515625" style="5" customWidth="1"/>
    <col min="12809" max="13054" width="14.7109375" style="5"/>
    <col min="13055" max="13055" width="4.7109375" style="5" customWidth="1"/>
    <col min="13056" max="13056" width="41.7109375" style="5" customWidth="1"/>
    <col min="13057" max="13057" width="8.7109375" style="5" customWidth="1"/>
    <col min="13058" max="13058" width="11.7109375" style="5" customWidth="1"/>
    <col min="13059" max="13059" width="8.140625" style="5" customWidth="1"/>
    <col min="13060" max="13061" width="10" style="5" customWidth="1"/>
    <col min="13062" max="13062" width="13.42578125" style="5" customWidth="1"/>
    <col min="13063" max="13063" width="10.140625" style="5" customWidth="1"/>
    <col min="13064" max="13064" width="12.28515625" style="5" customWidth="1"/>
    <col min="13065" max="13310" width="14.7109375" style="5"/>
    <col min="13311" max="13311" width="4.7109375" style="5" customWidth="1"/>
    <col min="13312" max="13312" width="41.7109375" style="5" customWidth="1"/>
    <col min="13313" max="13313" width="8.7109375" style="5" customWidth="1"/>
    <col min="13314" max="13314" width="11.7109375" style="5" customWidth="1"/>
    <col min="13315" max="13315" width="8.140625" style="5" customWidth="1"/>
    <col min="13316" max="13317" width="10" style="5" customWidth="1"/>
    <col min="13318" max="13318" width="13.42578125" style="5" customWidth="1"/>
    <col min="13319" max="13319" width="10.140625" style="5" customWidth="1"/>
    <col min="13320" max="13320" width="12.28515625" style="5" customWidth="1"/>
    <col min="13321" max="13566" width="14.7109375" style="5"/>
    <col min="13567" max="13567" width="4.7109375" style="5" customWidth="1"/>
    <col min="13568" max="13568" width="41.7109375" style="5" customWidth="1"/>
    <col min="13569" max="13569" width="8.7109375" style="5" customWidth="1"/>
    <col min="13570" max="13570" width="11.7109375" style="5" customWidth="1"/>
    <col min="13571" max="13571" width="8.140625" style="5" customWidth="1"/>
    <col min="13572" max="13573" width="10" style="5" customWidth="1"/>
    <col min="13574" max="13574" width="13.42578125" style="5" customWidth="1"/>
    <col min="13575" max="13575" width="10.140625" style="5" customWidth="1"/>
    <col min="13576" max="13576" width="12.28515625" style="5" customWidth="1"/>
    <col min="13577" max="13822" width="14.7109375" style="5"/>
    <col min="13823" max="13823" width="4.7109375" style="5" customWidth="1"/>
    <col min="13824" max="13824" width="41.7109375" style="5" customWidth="1"/>
    <col min="13825" max="13825" width="8.7109375" style="5" customWidth="1"/>
    <col min="13826" max="13826" width="11.7109375" style="5" customWidth="1"/>
    <col min="13827" max="13827" width="8.140625" style="5" customWidth="1"/>
    <col min="13828" max="13829" width="10" style="5" customWidth="1"/>
    <col min="13830" max="13830" width="13.42578125" style="5" customWidth="1"/>
    <col min="13831" max="13831" width="10.140625" style="5" customWidth="1"/>
    <col min="13832" max="13832" width="12.28515625" style="5" customWidth="1"/>
    <col min="13833" max="14078" width="14.7109375" style="5"/>
    <col min="14079" max="14079" width="4.7109375" style="5" customWidth="1"/>
    <col min="14080" max="14080" width="41.7109375" style="5" customWidth="1"/>
    <col min="14081" max="14081" width="8.7109375" style="5" customWidth="1"/>
    <col min="14082" max="14082" width="11.7109375" style="5" customWidth="1"/>
    <col min="14083" max="14083" width="8.140625" style="5" customWidth="1"/>
    <col min="14084" max="14085" width="10" style="5" customWidth="1"/>
    <col min="14086" max="14086" width="13.42578125" style="5" customWidth="1"/>
    <col min="14087" max="14087" width="10.140625" style="5" customWidth="1"/>
    <col min="14088" max="14088" width="12.28515625" style="5" customWidth="1"/>
    <col min="14089" max="14334" width="14.7109375" style="5"/>
    <col min="14335" max="14335" width="4.7109375" style="5" customWidth="1"/>
    <col min="14336" max="14336" width="41.7109375" style="5" customWidth="1"/>
    <col min="14337" max="14337" width="8.7109375" style="5" customWidth="1"/>
    <col min="14338" max="14338" width="11.7109375" style="5" customWidth="1"/>
    <col min="14339" max="14339" width="8.140625" style="5" customWidth="1"/>
    <col min="14340" max="14341" width="10" style="5" customWidth="1"/>
    <col min="14342" max="14342" width="13.42578125" style="5" customWidth="1"/>
    <col min="14343" max="14343" width="10.140625" style="5" customWidth="1"/>
    <col min="14344" max="14344" width="12.28515625" style="5" customWidth="1"/>
    <col min="14345" max="14590" width="14.7109375" style="5"/>
    <col min="14591" max="14591" width="4.7109375" style="5" customWidth="1"/>
    <col min="14592" max="14592" width="41.7109375" style="5" customWidth="1"/>
    <col min="14593" max="14593" width="8.7109375" style="5" customWidth="1"/>
    <col min="14594" max="14594" width="11.7109375" style="5" customWidth="1"/>
    <col min="14595" max="14595" width="8.140625" style="5" customWidth="1"/>
    <col min="14596" max="14597" width="10" style="5" customWidth="1"/>
    <col min="14598" max="14598" width="13.42578125" style="5" customWidth="1"/>
    <col min="14599" max="14599" width="10.140625" style="5" customWidth="1"/>
    <col min="14600" max="14600" width="12.28515625" style="5" customWidth="1"/>
    <col min="14601" max="14846" width="14.7109375" style="5"/>
    <col min="14847" max="14847" width="4.7109375" style="5" customWidth="1"/>
    <col min="14848" max="14848" width="41.7109375" style="5" customWidth="1"/>
    <col min="14849" max="14849" width="8.7109375" style="5" customWidth="1"/>
    <col min="14850" max="14850" width="11.7109375" style="5" customWidth="1"/>
    <col min="14851" max="14851" width="8.140625" style="5" customWidth="1"/>
    <col min="14852" max="14853" width="10" style="5" customWidth="1"/>
    <col min="14854" max="14854" width="13.42578125" style="5" customWidth="1"/>
    <col min="14855" max="14855" width="10.140625" style="5" customWidth="1"/>
    <col min="14856" max="14856" width="12.28515625" style="5" customWidth="1"/>
    <col min="14857" max="15102" width="14.7109375" style="5"/>
    <col min="15103" max="15103" width="4.7109375" style="5" customWidth="1"/>
    <col min="15104" max="15104" width="41.7109375" style="5" customWidth="1"/>
    <col min="15105" max="15105" width="8.7109375" style="5" customWidth="1"/>
    <col min="15106" max="15106" width="11.7109375" style="5" customWidth="1"/>
    <col min="15107" max="15107" width="8.140625" style="5" customWidth="1"/>
    <col min="15108" max="15109" width="10" style="5" customWidth="1"/>
    <col min="15110" max="15110" width="13.42578125" style="5" customWidth="1"/>
    <col min="15111" max="15111" width="10.140625" style="5" customWidth="1"/>
    <col min="15112" max="15112" width="12.28515625" style="5" customWidth="1"/>
    <col min="15113" max="15358" width="14.7109375" style="5"/>
    <col min="15359" max="15359" width="4.7109375" style="5" customWidth="1"/>
    <col min="15360" max="15360" width="41.7109375" style="5" customWidth="1"/>
    <col min="15361" max="15361" width="8.7109375" style="5" customWidth="1"/>
    <col min="15362" max="15362" width="11.7109375" style="5" customWidth="1"/>
    <col min="15363" max="15363" width="8.140625" style="5" customWidth="1"/>
    <col min="15364" max="15365" width="10" style="5" customWidth="1"/>
    <col min="15366" max="15366" width="13.42578125" style="5" customWidth="1"/>
    <col min="15367" max="15367" width="10.140625" style="5" customWidth="1"/>
    <col min="15368" max="15368" width="12.28515625" style="5" customWidth="1"/>
    <col min="15369" max="15614" width="14.7109375" style="5"/>
    <col min="15615" max="15615" width="4.7109375" style="5" customWidth="1"/>
    <col min="15616" max="15616" width="41.7109375" style="5" customWidth="1"/>
    <col min="15617" max="15617" width="8.7109375" style="5" customWidth="1"/>
    <col min="15618" max="15618" width="11.7109375" style="5" customWidth="1"/>
    <col min="15619" max="15619" width="8.140625" style="5" customWidth="1"/>
    <col min="15620" max="15621" width="10" style="5" customWidth="1"/>
    <col min="15622" max="15622" width="13.42578125" style="5" customWidth="1"/>
    <col min="15623" max="15623" width="10.140625" style="5" customWidth="1"/>
    <col min="15624" max="15624" width="12.28515625" style="5" customWidth="1"/>
    <col min="15625" max="15870" width="14.7109375" style="5"/>
    <col min="15871" max="15871" width="4.7109375" style="5" customWidth="1"/>
    <col min="15872" max="15872" width="41.7109375" style="5" customWidth="1"/>
    <col min="15873" max="15873" width="8.7109375" style="5" customWidth="1"/>
    <col min="15874" max="15874" width="11.7109375" style="5" customWidth="1"/>
    <col min="15875" max="15875" width="8.140625" style="5" customWidth="1"/>
    <col min="15876" max="15877" width="10" style="5" customWidth="1"/>
    <col min="15878" max="15878" width="13.42578125" style="5" customWidth="1"/>
    <col min="15879" max="15879" width="10.140625" style="5" customWidth="1"/>
    <col min="15880" max="15880" width="12.28515625" style="5" customWidth="1"/>
    <col min="15881" max="16126" width="14.7109375" style="5"/>
    <col min="16127" max="16127" width="4.7109375" style="5" customWidth="1"/>
    <col min="16128" max="16128" width="41.7109375" style="5" customWidth="1"/>
    <col min="16129" max="16129" width="8.7109375" style="5" customWidth="1"/>
    <col min="16130" max="16130" width="11.7109375" style="5" customWidth="1"/>
    <col min="16131" max="16131" width="8.140625" style="5" customWidth="1"/>
    <col min="16132" max="16133" width="10" style="5" customWidth="1"/>
    <col min="16134" max="16134" width="13.42578125" style="5" customWidth="1"/>
    <col min="16135" max="16135" width="10.140625" style="5" customWidth="1"/>
    <col min="16136" max="16136" width="12.28515625" style="5" customWidth="1"/>
    <col min="16137" max="16384" width="14.7109375" style="5"/>
  </cols>
  <sheetData>
    <row r="1" spans="1:12" x14ac:dyDescent="0.25">
      <c r="A1" s="94" t="s">
        <v>231</v>
      </c>
      <c r="B1" s="28"/>
      <c r="C1" s="95" t="s">
        <v>19</v>
      </c>
      <c r="D1" s="96" t="s">
        <v>170</v>
      </c>
      <c r="E1" s="97"/>
      <c r="F1" s="97"/>
      <c r="G1" s="97"/>
      <c r="H1" s="98"/>
    </row>
    <row r="2" spans="1:12" x14ac:dyDescent="0.25">
      <c r="A2" s="28"/>
      <c r="B2" s="28"/>
      <c r="C2" s="97"/>
      <c r="D2" s="98"/>
      <c r="E2" s="97"/>
      <c r="F2" s="97"/>
      <c r="G2" s="97"/>
      <c r="H2" s="98"/>
    </row>
    <row r="3" spans="1:12" ht="18" x14ac:dyDescent="0.25">
      <c r="A3" s="28"/>
      <c r="B3" s="99" t="s">
        <v>171</v>
      </c>
      <c r="C3" s="100"/>
      <c r="D3" s="101"/>
      <c r="E3" s="97"/>
      <c r="F3" s="97"/>
      <c r="G3" s="97"/>
      <c r="H3" s="98"/>
    </row>
    <row r="4" spans="1:12" ht="42.75" customHeight="1" x14ac:dyDescent="0.25">
      <c r="A4" s="28"/>
      <c r="B4" s="28"/>
      <c r="C4" s="524" t="s">
        <v>446</v>
      </c>
      <c r="D4" s="524"/>
      <c r="E4" s="524" t="s">
        <v>270</v>
      </c>
      <c r="F4" s="524"/>
      <c r="G4" s="525" t="s">
        <v>271</v>
      </c>
      <c r="H4" s="525"/>
      <c r="I4" s="102"/>
      <c r="J4" s="170"/>
      <c r="K4" s="171"/>
    </row>
    <row r="5" spans="1:12" ht="15.75" x14ac:dyDescent="0.25">
      <c r="A5" s="103">
        <v>1</v>
      </c>
      <c r="B5" s="104" t="s">
        <v>172</v>
      </c>
      <c r="C5" s="106" t="s">
        <v>17</v>
      </c>
      <c r="D5" s="18" t="s">
        <v>173</v>
      </c>
      <c r="E5" s="106" t="s">
        <v>17</v>
      </c>
      <c r="F5" s="107" t="s">
        <v>173</v>
      </c>
      <c r="G5" s="106" t="s">
        <v>17</v>
      </c>
      <c r="H5" s="18" t="s">
        <v>173</v>
      </c>
      <c r="J5" s="526" t="s">
        <v>253</v>
      </c>
      <c r="K5" s="526"/>
      <c r="L5" s="526"/>
    </row>
    <row r="6" spans="1:12" ht="15.75" x14ac:dyDescent="0.25">
      <c r="A6" s="103"/>
      <c r="B6" s="104" t="s">
        <v>174</v>
      </c>
      <c r="C6" s="97"/>
      <c r="D6" s="98"/>
      <c r="E6" s="97"/>
      <c r="F6" s="97"/>
      <c r="G6" s="97"/>
      <c r="H6" s="98"/>
      <c r="J6" s="28" t="s">
        <v>245</v>
      </c>
      <c r="K6" s="28" t="s">
        <v>250</v>
      </c>
      <c r="L6" s="28">
        <v>7244</v>
      </c>
    </row>
    <row r="7" spans="1:12" x14ac:dyDescent="0.25">
      <c r="A7" s="103"/>
      <c r="B7" s="28" t="s">
        <v>175</v>
      </c>
      <c r="C7" s="97">
        <f t="shared" ref="C7:C17" si="0">+D7/$D$51*100</f>
        <v>0.41160662818697991</v>
      </c>
      <c r="D7" s="108">
        <v>25.529187</v>
      </c>
      <c r="E7" s="97">
        <f t="shared" ref="E7:E22" si="1">+F7/$F$51*100</f>
        <v>0.54541199536168294</v>
      </c>
      <c r="F7" s="108">
        <v>37.751383050000001</v>
      </c>
      <c r="G7" s="97">
        <f t="shared" ref="G7:G22" si="2">+H7/$H$51*100</f>
        <v>0.58982652607238462</v>
      </c>
      <c r="H7" s="108">
        <v>43.414090507499999</v>
      </c>
      <c r="J7" s="28" t="s">
        <v>246</v>
      </c>
      <c r="K7" s="28" t="s">
        <v>251</v>
      </c>
      <c r="L7" s="28">
        <v>2.7</v>
      </c>
    </row>
    <row r="8" spans="1:12" x14ac:dyDescent="0.25">
      <c r="A8" s="28"/>
      <c r="B8" s="28" t="s">
        <v>176</v>
      </c>
      <c r="C8" s="97">
        <f t="shared" si="0"/>
        <v>48.688571337176633</v>
      </c>
      <c r="D8" s="109">
        <v>3019.8241653799996</v>
      </c>
      <c r="E8" s="97">
        <f t="shared" si="1"/>
        <v>49.666676351309533</v>
      </c>
      <c r="F8" s="109">
        <v>3437.7419999999993</v>
      </c>
      <c r="G8" s="97">
        <f t="shared" si="2"/>
        <v>50.4752278060542</v>
      </c>
      <c r="H8" s="109">
        <v>3715.2213599999959</v>
      </c>
      <c r="J8" s="28" t="s">
        <v>247</v>
      </c>
      <c r="K8" s="28" t="s">
        <v>251</v>
      </c>
      <c r="L8" s="28">
        <v>0.25</v>
      </c>
    </row>
    <row r="9" spans="1:12" x14ac:dyDescent="0.25">
      <c r="A9" s="28"/>
      <c r="B9" s="28" t="s">
        <v>177</v>
      </c>
      <c r="C9" s="97">
        <f t="shared" si="0"/>
        <v>2.5870715415881467</v>
      </c>
      <c r="D9" s="109">
        <v>160.45862395</v>
      </c>
      <c r="E9" s="97">
        <f t="shared" si="1"/>
        <v>0.79476717838912769</v>
      </c>
      <c r="F9" s="109">
        <v>55.010818321000002</v>
      </c>
      <c r="G9" s="97">
        <f t="shared" si="2"/>
        <v>0.78679025768539457</v>
      </c>
      <c r="H9" s="109">
        <v>57.911575603469998</v>
      </c>
      <c r="J9" s="28" t="s">
        <v>248</v>
      </c>
      <c r="K9" s="28" t="s">
        <v>252</v>
      </c>
      <c r="L9" s="28">
        <v>0.12</v>
      </c>
    </row>
    <row r="10" spans="1:12" x14ac:dyDescent="0.25">
      <c r="A10" s="28"/>
      <c r="B10" s="28" t="s">
        <v>178</v>
      </c>
      <c r="C10" s="97">
        <f t="shared" si="0"/>
        <v>2.7240366873595998</v>
      </c>
      <c r="D10" s="109">
        <v>168.95364949</v>
      </c>
      <c r="E10" s="97">
        <f t="shared" si="1"/>
        <v>0.9521714112320443</v>
      </c>
      <c r="F10" s="109">
        <v>65.905751945999995</v>
      </c>
      <c r="G10" s="97">
        <f t="shared" si="2"/>
        <v>0.94801111709033392</v>
      </c>
      <c r="H10" s="109">
        <v>69.778212101679998</v>
      </c>
      <c r="J10" s="28" t="s">
        <v>249</v>
      </c>
      <c r="K10" s="28" t="s">
        <v>15</v>
      </c>
      <c r="L10" s="28">
        <f>(L7+L8)*L6/10+L9*10</f>
        <v>2138.1800000000003</v>
      </c>
    </row>
    <row r="11" spans="1:12" x14ac:dyDescent="0.25">
      <c r="A11" s="28"/>
      <c r="B11" s="28" t="s">
        <v>179</v>
      </c>
      <c r="C11" s="97">
        <f t="shared" si="0"/>
        <v>4.9822337915787971</v>
      </c>
      <c r="D11" s="109">
        <v>309.01440704000197</v>
      </c>
      <c r="E11" s="97">
        <f t="shared" si="1"/>
        <v>8.0770395558363663</v>
      </c>
      <c r="F11" s="109">
        <v>559.06253763300003</v>
      </c>
      <c r="G11" s="97">
        <f t="shared" si="2"/>
        <v>7.688201722434675</v>
      </c>
      <c r="H11" s="109">
        <v>565.88890235284998</v>
      </c>
    </row>
    <row r="12" spans="1:12" x14ac:dyDescent="0.25">
      <c r="A12" s="28"/>
      <c r="B12" s="28" t="s">
        <v>180</v>
      </c>
      <c r="C12" s="97">
        <f t="shared" si="0"/>
        <v>0.75671249950329589</v>
      </c>
      <c r="D12" s="109">
        <v>46.93377993</v>
      </c>
      <c r="E12" s="97">
        <f t="shared" si="1"/>
        <v>0.73045914409289991</v>
      </c>
      <c r="F12" s="109">
        <v>50.559656160000003</v>
      </c>
      <c r="G12" s="97">
        <f t="shared" si="2"/>
        <v>0.89297861143146173</v>
      </c>
      <c r="H12" s="109">
        <v>65.727553008000001</v>
      </c>
    </row>
    <row r="13" spans="1:12" x14ac:dyDescent="0.25">
      <c r="A13" s="28"/>
      <c r="B13" s="28" t="s">
        <v>181</v>
      </c>
      <c r="C13" s="97">
        <f t="shared" si="0"/>
        <v>8.1015752641146396E-2</v>
      </c>
      <c r="D13" s="109">
        <v>5.0248615000000001</v>
      </c>
      <c r="E13" s="97">
        <f t="shared" si="1"/>
        <v>0.15413703236700804</v>
      </c>
      <c r="F13" s="109">
        <v>10.6687902</v>
      </c>
      <c r="G13" s="97">
        <f t="shared" si="2"/>
        <v>0.21017292569937171</v>
      </c>
      <c r="H13" s="109">
        <v>15.469745789999999</v>
      </c>
    </row>
    <row r="14" spans="1:12" ht="14.25" customHeight="1" x14ac:dyDescent="0.25">
      <c r="A14" s="28"/>
      <c r="B14" s="28" t="s">
        <v>182</v>
      </c>
      <c r="C14" s="97">
        <f t="shared" si="0"/>
        <v>5.8605125295387438E-2</v>
      </c>
      <c r="D14" s="109">
        <v>3.6348812200000005</v>
      </c>
      <c r="E14" s="97">
        <f t="shared" si="1"/>
        <v>2.3646492916300305E-2</v>
      </c>
      <c r="F14" s="109">
        <v>1.6367219999999998</v>
      </c>
      <c r="G14" s="97">
        <f t="shared" si="2"/>
        <v>2.5572097587196752E-2</v>
      </c>
      <c r="H14" s="109">
        <v>1.8822302999999996</v>
      </c>
    </row>
    <row r="15" spans="1:12" x14ac:dyDescent="0.25">
      <c r="A15" s="28"/>
      <c r="B15" s="28" t="s">
        <v>183</v>
      </c>
      <c r="C15" s="97">
        <f t="shared" si="0"/>
        <v>0.81892177156180634</v>
      </c>
      <c r="D15" s="109">
        <v>50.792202099999997</v>
      </c>
      <c r="E15" s="97">
        <f t="shared" si="1"/>
        <v>0.62349451694652014</v>
      </c>
      <c r="F15" s="109">
        <v>43.155963820000004</v>
      </c>
      <c r="G15" s="97">
        <f t="shared" si="2"/>
        <v>0.60977238492311781</v>
      </c>
      <c r="H15" s="109">
        <v>44.882202372800002</v>
      </c>
    </row>
    <row r="16" spans="1:12" x14ac:dyDescent="0.25">
      <c r="A16" s="28"/>
      <c r="B16" s="28" t="s">
        <v>184</v>
      </c>
      <c r="C16" s="97">
        <f t="shared" si="0"/>
        <v>0.69999614932945275</v>
      </c>
      <c r="D16" s="109">
        <v>43.416046710000003</v>
      </c>
      <c r="E16" s="97">
        <f t="shared" si="1"/>
        <v>0.4638692254046512</v>
      </c>
      <c r="F16" s="109">
        <v>32.1072968</v>
      </c>
      <c r="G16" s="97">
        <f t="shared" si="2"/>
        <v>0.44057384279755624</v>
      </c>
      <c r="H16" s="109">
        <v>32.428369768000003</v>
      </c>
    </row>
    <row r="17" spans="1:9" x14ac:dyDescent="0.25">
      <c r="A17" s="28"/>
      <c r="B17" s="28" t="s">
        <v>185</v>
      </c>
      <c r="C17" s="97">
        <f t="shared" si="0"/>
        <v>0.5388639604560449</v>
      </c>
      <c r="D17" s="109">
        <v>33.422102250000002</v>
      </c>
      <c r="E17" s="97">
        <f t="shared" si="1"/>
        <v>0.49193614963211524</v>
      </c>
      <c r="F17" s="109">
        <v>34.049984559999999</v>
      </c>
      <c r="G17" s="97">
        <f t="shared" si="2"/>
        <v>0.47648335798822739</v>
      </c>
      <c r="H17" s="109">
        <v>35.071484096799999</v>
      </c>
    </row>
    <row r="18" spans="1:9" x14ac:dyDescent="0.25">
      <c r="A18" s="28"/>
      <c r="B18" s="28" t="s">
        <v>186</v>
      </c>
      <c r="C18" s="97"/>
      <c r="D18" s="109">
        <v>23.581935250000001</v>
      </c>
      <c r="E18" s="97">
        <f t="shared" si="1"/>
        <v>0.36779369178516763</v>
      </c>
      <c r="F18" s="109">
        <v>25.457306880000001</v>
      </c>
      <c r="G18" s="97">
        <f t="shared" si="2"/>
        <v>0.38045100507989538</v>
      </c>
      <c r="H18" s="109">
        <v>28.003037568000003</v>
      </c>
    </row>
    <row r="19" spans="1:9" ht="28.5" x14ac:dyDescent="0.25">
      <c r="A19" s="28"/>
      <c r="B19" s="110" t="s">
        <v>187</v>
      </c>
      <c r="C19" s="97"/>
      <c r="D19" s="109">
        <v>102.44280107</v>
      </c>
      <c r="E19" s="97">
        <f t="shared" si="1"/>
        <v>1.6014901575941365</v>
      </c>
      <c r="F19" s="109">
        <v>110.84917256</v>
      </c>
      <c r="G19" s="97">
        <f t="shared" si="2"/>
        <v>1.5361238076592538</v>
      </c>
      <c r="H19" s="109">
        <v>113.06615601120001</v>
      </c>
    </row>
    <row r="20" spans="1:9" ht="14.25" customHeight="1" x14ac:dyDescent="0.25">
      <c r="A20" s="28"/>
      <c r="B20" s="110" t="s">
        <v>188</v>
      </c>
      <c r="C20" s="97"/>
      <c r="D20" s="109">
        <v>2.4099079999999997</v>
      </c>
      <c r="E20" s="97">
        <f t="shared" si="1"/>
        <v>3.1200761475107048E-2</v>
      </c>
      <c r="F20" s="109">
        <v>2.1596002799999998</v>
      </c>
      <c r="G20" s="97">
        <f t="shared" si="2"/>
        <v>2.9633867970668845E-2</v>
      </c>
      <c r="H20" s="109">
        <v>2.1811962827999998</v>
      </c>
    </row>
    <row r="21" spans="1:9" x14ac:dyDescent="0.25">
      <c r="A21" s="28"/>
      <c r="B21" s="98" t="s">
        <v>189</v>
      </c>
      <c r="C21" s="97"/>
      <c r="D21" s="109">
        <v>2.8142198799999996</v>
      </c>
      <c r="E21" s="97">
        <f t="shared" si="1"/>
        <v>4.8472773502584603E-2</v>
      </c>
      <c r="F21" s="109">
        <v>3.3551044999999995</v>
      </c>
      <c r="G21" s="97">
        <f t="shared" si="2"/>
        <v>4.740596412501312E-2</v>
      </c>
      <c r="H21" s="109">
        <v>3.4893086799999997</v>
      </c>
    </row>
    <row r="22" spans="1:9" x14ac:dyDescent="0.25">
      <c r="A22" s="28"/>
      <c r="B22" s="28" t="s">
        <v>190</v>
      </c>
      <c r="C22" s="97"/>
      <c r="D22" s="109">
        <v>1.79776</v>
      </c>
      <c r="E22" s="97">
        <f t="shared" si="1"/>
        <v>2.8588056626579414E-2</v>
      </c>
      <c r="F22" s="109">
        <v>1.9787585999999999</v>
      </c>
      <c r="G22" s="97">
        <f t="shared" si="2"/>
        <v>2.7421207798598787E-2</v>
      </c>
      <c r="H22" s="109">
        <v>2.0183337720000001</v>
      </c>
    </row>
    <row r="23" spans="1:9" x14ac:dyDescent="0.25">
      <c r="A23" s="28"/>
      <c r="B23" s="103" t="s">
        <v>191</v>
      </c>
      <c r="C23" s="97"/>
      <c r="D23" s="169">
        <f>SUM(D7:D22)</f>
        <v>4000.0505307700014</v>
      </c>
      <c r="E23" s="97"/>
      <c r="F23" s="169">
        <f>SUM(F7:F22)</f>
        <v>4471.4508473099986</v>
      </c>
      <c r="G23" s="97"/>
      <c r="H23" s="169">
        <f>SUM(H7:H22)</f>
        <v>4796.4337582150956</v>
      </c>
    </row>
    <row r="24" spans="1:9" x14ac:dyDescent="0.25">
      <c r="A24" s="28"/>
      <c r="B24" s="103" t="s">
        <v>192</v>
      </c>
      <c r="C24" s="97"/>
      <c r="D24" s="111"/>
      <c r="E24" s="97"/>
      <c r="F24" s="97"/>
      <c r="G24" s="97"/>
      <c r="H24" s="98"/>
    </row>
    <row r="25" spans="1:9" x14ac:dyDescent="0.25">
      <c r="A25" s="28"/>
      <c r="B25" s="28" t="s">
        <v>193</v>
      </c>
      <c r="C25" s="97">
        <f t="shared" ref="C25:C36" si="3">+D25/$D$51*100</f>
        <v>0.91123483077550604</v>
      </c>
      <c r="D25" s="108">
        <v>56.517759439999992</v>
      </c>
      <c r="E25" s="97">
        <f t="shared" ref="E25:E36" si="4">+F25/$F$51*100</f>
        <v>0.93511029924788236</v>
      </c>
      <c r="F25" s="108">
        <v>64.72484544000001</v>
      </c>
      <c r="G25" s="97">
        <f t="shared" ref="G25:G36" si="5">+H25/$H$51*100</f>
        <v>0.95849778300754107</v>
      </c>
      <c r="H25" s="108">
        <v>70.550081529600021</v>
      </c>
    </row>
    <row r="26" spans="1:9" x14ac:dyDescent="0.25">
      <c r="A26" s="28"/>
      <c r="B26" s="28" t="s">
        <v>194</v>
      </c>
      <c r="C26" s="97">
        <f t="shared" si="3"/>
        <v>0.19438123385749495</v>
      </c>
      <c r="D26" s="108">
        <v>12.056158790000001</v>
      </c>
      <c r="E26" s="97">
        <f t="shared" si="4"/>
        <v>0.23222657730071042</v>
      </c>
      <c r="F26" s="108">
        <v>16.073857099999998</v>
      </c>
      <c r="G26" s="97">
        <f t="shared" si="5"/>
        <v>0.29481356622045923</v>
      </c>
      <c r="H26" s="108">
        <v>21.699707085</v>
      </c>
      <c r="I26" s="22" t="e">
        <f>+#REF!+#REF!+#REF!</f>
        <v>#REF!</v>
      </c>
    </row>
    <row r="27" spans="1:9" x14ac:dyDescent="0.25">
      <c r="A27" s="28"/>
      <c r="B27" s="28" t="s">
        <v>181</v>
      </c>
      <c r="C27" s="97">
        <f t="shared" si="3"/>
        <v>0.46506444029759164</v>
      </c>
      <c r="D27" s="108">
        <v>28.844815050000001</v>
      </c>
      <c r="E27" s="97">
        <f t="shared" si="4"/>
        <v>0.65889777166198016</v>
      </c>
      <c r="F27" s="108">
        <v>45.606444999999994</v>
      </c>
      <c r="G27" s="97">
        <f t="shared" si="5"/>
        <v>0.89843738574946208</v>
      </c>
      <c r="H27" s="108">
        <v>66.129345249999986</v>
      </c>
    </row>
    <row r="28" spans="1:9" x14ac:dyDescent="0.25">
      <c r="A28" s="28"/>
      <c r="B28" s="28" t="s">
        <v>182</v>
      </c>
      <c r="C28" s="97">
        <f t="shared" si="3"/>
        <v>0.67812689174177021</v>
      </c>
      <c r="D28" s="108">
        <v>42.059643950000002</v>
      </c>
      <c r="E28" s="97">
        <f t="shared" si="4"/>
        <v>0.81298207798516531</v>
      </c>
      <c r="F28" s="108">
        <v>56.271585700000003</v>
      </c>
      <c r="G28" s="97">
        <f t="shared" si="5"/>
        <v>0.95563656643577677</v>
      </c>
      <c r="H28" s="108">
        <v>70.339482125000004</v>
      </c>
    </row>
    <row r="29" spans="1:9" x14ac:dyDescent="0.25">
      <c r="A29" s="28"/>
      <c r="B29" s="28" t="s">
        <v>195</v>
      </c>
      <c r="C29" s="97">
        <f t="shared" si="3"/>
        <v>1.3987925425685181</v>
      </c>
      <c r="D29" s="108">
        <v>86.75768063000001</v>
      </c>
      <c r="E29" s="97">
        <f t="shared" si="4"/>
        <v>1.4057877761086175</v>
      </c>
      <c r="F29" s="108">
        <v>97.303383999999994</v>
      </c>
      <c r="G29" s="97">
        <f t="shared" si="5"/>
        <v>1.3538414252542461</v>
      </c>
      <c r="H29" s="108">
        <v>99.649289359999997</v>
      </c>
    </row>
    <row r="30" spans="1:9" x14ac:dyDescent="0.25">
      <c r="A30" s="28"/>
      <c r="B30" s="28" t="s">
        <v>196</v>
      </c>
      <c r="C30" s="97">
        <f t="shared" si="3"/>
        <v>0.62413487283039459</v>
      </c>
      <c r="D30" s="108">
        <v>38.710882650000002</v>
      </c>
      <c r="E30" s="97">
        <f t="shared" si="4"/>
        <v>0.64349887375968928</v>
      </c>
      <c r="F30" s="108">
        <v>44.540590750000007</v>
      </c>
      <c r="G30" s="97">
        <f t="shared" si="5"/>
        <v>0.61723385279442211</v>
      </c>
      <c r="H30" s="108">
        <v>45.431402565000006</v>
      </c>
    </row>
    <row r="31" spans="1:9" x14ac:dyDescent="0.25">
      <c r="A31" s="28"/>
      <c r="B31" s="28" t="s">
        <v>197</v>
      </c>
      <c r="C31" s="97">
        <f t="shared" si="3"/>
        <v>1.1040261534939066</v>
      </c>
      <c r="D31" s="108">
        <v>68.475306750000001</v>
      </c>
      <c r="E31" s="97">
        <f t="shared" si="4"/>
        <v>1.1873891456528674</v>
      </c>
      <c r="F31" s="108">
        <v>82.186645779999992</v>
      </c>
      <c r="G31" s="97">
        <f t="shared" si="5"/>
        <v>1.13892472391691</v>
      </c>
      <c r="H31" s="108">
        <v>83.83037869559999</v>
      </c>
    </row>
    <row r="32" spans="1:9" x14ac:dyDescent="0.25">
      <c r="A32" s="28"/>
      <c r="B32" s="28" t="s">
        <v>198</v>
      </c>
      <c r="C32" s="97">
        <f t="shared" si="3"/>
        <v>5.8606877346007415</v>
      </c>
      <c r="D32" s="108">
        <v>363.49898879</v>
      </c>
      <c r="E32" s="97">
        <f t="shared" si="4"/>
        <v>5.9455913583161175</v>
      </c>
      <c r="F32" s="108">
        <v>411.53164715000003</v>
      </c>
      <c r="G32" s="97">
        <f t="shared" si="5"/>
        <v>5.7029163699906507</v>
      </c>
      <c r="H32" s="108">
        <v>419.76228009300002</v>
      </c>
    </row>
    <row r="33" spans="1:8" ht="14.25" customHeight="1" x14ac:dyDescent="0.25">
      <c r="A33" s="28"/>
      <c r="B33" s="28" t="s">
        <v>199</v>
      </c>
      <c r="C33" s="97">
        <f t="shared" si="3"/>
        <v>1.0010236197842823</v>
      </c>
      <c r="D33" s="108">
        <v>62.086753299999998</v>
      </c>
      <c r="E33" s="97">
        <f t="shared" si="4"/>
        <v>1.0085484368242748</v>
      </c>
      <c r="F33" s="108">
        <v>69.807959280000006</v>
      </c>
      <c r="G33" s="97">
        <f t="shared" si="5"/>
        <v>0.99109395098433073</v>
      </c>
      <c r="H33" s="108">
        <v>72.949317447599995</v>
      </c>
    </row>
    <row r="34" spans="1:8" x14ac:dyDescent="0.25">
      <c r="A34" s="28"/>
      <c r="B34" s="28" t="s">
        <v>200</v>
      </c>
      <c r="C34" s="97">
        <f t="shared" si="3"/>
        <v>7.1585630382256777</v>
      </c>
      <c r="D34" s="108">
        <v>443.99745275999999</v>
      </c>
      <c r="E34" s="97">
        <f t="shared" si="4"/>
        <v>6.8429569680415625</v>
      </c>
      <c r="F34" s="108">
        <v>473.64394603000005</v>
      </c>
      <c r="G34" s="97">
        <f t="shared" si="5"/>
        <v>6.4187750653673801</v>
      </c>
      <c r="H34" s="108">
        <v>472.45294898952261</v>
      </c>
    </row>
    <row r="35" spans="1:8" x14ac:dyDescent="0.25">
      <c r="A35" s="28"/>
      <c r="B35" s="28" t="s">
        <v>201</v>
      </c>
      <c r="C35" s="97">
        <f t="shared" si="3"/>
        <v>0.82387396006250546</v>
      </c>
      <c r="D35" s="108">
        <v>51.099352999999994</v>
      </c>
      <c r="E35" s="97">
        <f t="shared" si="4"/>
        <v>0.62503538562511729</v>
      </c>
      <c r="F35" s="108">
        <v>43.262616999999999</v>
      </c>
      <c r="G35" s="97">
        <f t="shared" si="5"/>
        <v>0.59483148856411994</v>
      </c>
      <c r="H35" s="108">
        <v>43.78248</v>
      </c>
    </row>
    <row r="36" spans="1:8" x14ac:dyDescent="0.25">
      <c r="A36" s="28"/>
      <c r="B36" s="28" t="s">
        <v>202</v>
      </c>
      <c r="C36" s="97">
        <f t="shared" si="3"/>
        <v>0</v>
      </c>
      <c r="D36" s="108">
        <v>0</v>
      </c>
      <c r="E36" s="97">
        <f t="shared" si="4"/>
        <v>0</v>
      </c>
      <c r="F36" s="108">
        <v>0</v>
      </c>
      <c r="G36" s="97">
        <f t="shared" si="5"/>
        <v>0</v>
      </c>
      <c r="H36" s="108">
        <v>0</v>
      </c>
    </row>
    <row r="37" spans="1:8" x14ac:dyDescent="0.25">
      <c r="A37" s="28"/>
      <c r="B37" s="28" t="s">
        <v>386</v>
      </c>
      <c r="C37" s="97"/>
      <c r="D37" s="108">
        <v>0</v>
      </c>
      <c r="E37" s="97"/>
      <c r="F37" s="108">
        <v>0</v>
      </c>
      <c r="G37" s="97"/>
      <c r="H37" s="108">
        <v>0</v>
      </c>
    </row>
    <row r="38" spans="1:8" x14ac:dyDescent="0.25">
      <c r="A38" s="28"/>
      <c r="B38" s="28" t="s">
        <v>387</v>
      </c>
      <c r="C38" s="97"/>
      <c r="D38" s="108">
        <v>0</v>
      </c>
      <c r="E38" s="97"/>
      <c r="F38" s="108">
        <v>0</v>
      </c>
      <c r="G38" s="97"/>
      <c r="H38" s="108">
        <v>0</v>
      </c>
    </row>
    <row r="39" spans="1:8" x14ac:dyDescent="0.25">
      <c r="A39" s="28"/>
      <c r="B39" s="28" t="s">
        <v>203</v>
      </c>
      <c r="C39" s="97">
        <f>+D39/$D$51*100</f>
        <v>2.8537678535981364E-4</v>
      </c>
      <c r="D39" s="108">
        <v>1.77E-2</v>
      </c>
      <c r="E39" s="97">
        <f>+F39/$F$51*100</f>
        <v>2.127534515241063E-2</v>
      </c>
      <c r="F39" s="108">
        <v>1.4725999999999999</v>
      </c>
      <c r="G39" s="97">
        <f>+H39/$H$51*100</f>
        <v>2.1007176673466174E-2</v>
      </c>
      <c r="H39" s="108">
        <v>1.54623</v>
      </c>
    </row>
    <row r="40" spans="1:8" x14ac:dyDescent="0.25">
      <c r="A40" s="28"/>
      <c r="B40" s="103" t="s">
        <v>204</v>
      </c>
      <c r="C40" s="97"/>
      <c r="D40" s="114">
        <f>SUM(D25:D39)</f>
        <v>1254.1224951100003</v>
      </c>
      <c r="E40" s="97"/>
      <c r="F40" s="114">
        <f>SUM(F25:F39)</f>
        <v>1406.4261232300003</v>
      </c>
      <c r="G40" s="112"/>
      <c r="H40" s="114">
        <f>SUM(H25:H39)</f>
        <v>1468.1229431403228</v>
      </c>
    </row>
    <row r="41" spans="1:8" x14ac:dyDescent="0.25">
      <c r="A41" s="28"/>
      <c r="B41" s="103" t="s">
        <v>205</v>
      </c>
      <c r="C41" s="97"/>
      <c r="D41" s="98"/>
      <c r="E41" s="97"/>
      <c r="F41" s="97"/>
      <c r="G41" s="97"/>
      <c r="H41" s="98"/>
    </row>
    <row r="42" spans="1:8" x14ac:dyDescent="0.25">
      <c r="A42" s="28"/>
      <c r="B42" s="98" t="s">
        <v>206</v>
      </c>
      <c r="C42" s="97">
        <f t="shared" ref="C42:C49" si="6">+D42/$D$51*100</f>
        <v>1.5243827926563729</v>
      </c>
      <c r="D42" s="108">
        <v>94.547197999999995</v>
      </c>
      <c r="E42" s="97">
        <f t="shared" ref="E42:E49" si="7">+F42/$F$51*100</f>
        <v>1.5823601814925301</v>
      </c>
      <c r="F42" s="108">
        <v>109.52506700000001</v>
      </c>
      <c r="G42" s="97">
        <f t="shared" ref="G42:G49" si="8">+H42/$H$51*100</f>
        <v>1.6948769965269375</v>
      </c>
      <c r="H42" s="108">
        <v>124.75116</v>
      </c>
    </row>
    <row r="43" spans="1:8" x14ac:dyDescent="0.25">
      <c r="A43" s="28"/>
      <c r="B43" s="28" t="s">
        <v>200</v>
      </c>
      <c r="C43" s="97">
        <f t="shared" si="6"/>
        <v>1.3916102758887863</v>
      </c>
      <c r="D43" s="108">
        <v>86.312213000000014</v>
      </c>
      <c r="E43" s="97">
        <f t="shared" si="7"/>
        <v>1.1243393615200075</v>
      </c>
      <c r="F43" s="108">
        <v>77.822575000000001</v>
      </c>
      <c r="G43" s="97">
        <f t="shared" si="8"/>
        <v>1.1109322911787567</v>
      </c>
      <c r="H43" s="108">
        <v>81.77</v>
      </c>
    </row>
    <row r="44" spans="1:8" x14ac:dyDescent="0.25">
      <c r="A44" s="28"/>
      <c r="B44" s="28" t="s">
        <v>207</v>
      </c>
      <c r="C44" s="97">
        <f t="shared" si="6"/>
        <v>5.7348114560365859</v>
      </c>
      <c r="D44" s="108">
        <v>355.691731</v>
      </c>
      <c r="E44" s="97">
        <f t="shared" si="7"/>
        <v>6.5430619937085872</v>
      </c>
      <c r="F44" s="108">
        <v>452.88633499999997</v>
      </c>
      <c r="G44" s="97">
        <f t="shared" si="8"/>
        <v>6.3517720177405135</v>
      </c>
      <c r="H44" s="108">
        <v>467.52120000000002</v>
      </c>
    </row>
    <row r="45" spans="1:8" x14ac:dyDescent="0.25">
      <c r="A45" s="28"/>
      <c r="B45" s="28" t="s">
        <v>208</v>
      </c>
      <c r="C45" s="97">
        <f t="shared" si="6"/>
        <v>5.1786405906798976</v>
      </c>
      <c r="D45" s="108">
        <v>321.19619799999998</v>
      </c>
      <c r="E45" s="97">
        <f t="shared" si="7"/>
        <v>4.1483189531857612</v>
      </c>
      <c r="F45" s="108">
        <v>287.13115800000003</v>
      </c>
      <c r="G45" s="97">
        <f t="shared" si="8"/>
        <v>4.0127792775169082</v>
      </c>
      <c r="H45" s="108">
        <v>295.36</v>
      </c>
    </row>
    <row r="46" spans="1:8" x14ac:dyDescent="0.25">
      <c r="A46" s="28"/>
      <c r="B46" s="28" t="s">
        <v>201</v>
      </c>
      <c r="C46" s="97">
        <f t="shared" si="6"/>
        <v>0.61013264883949903</v>
      </c>
      <c r="D46" s="108">
        <v>37.842419</v>
      </c>
      <c r="E46" s="97">
        <f t="shared" si="7"/>
        <v>0.99534514948509778</v>
      </c>
      <c r="F46" s="108">
        <v>68.89407700000001</v>
      </c>
      <c r="G46" s="97">
        <f t="shared" si="8"/>
        <v>1.0652885572244442</v>
      </c>
      <c r="H46" s="108">
        <v>78.41040000000001</v>
      </c>
    </row>
    <row r="47" spans="1:8" x14ac:dyDescent="0.25">
      <c r="A47" s="28"/>
      <c r="B47" s="28" t="s">
        <v>202</v>
      </c>
      <c r="C47" s="97">
        <f t="shared" si="6"/>
        <v>0</v>
      </c>
      <c r="D47" s="108">
        <v>0</v>
      </c>
      <c r="E47" s="97">
        <f t="shared" si="7"/>
        <v>4.4196416124226562E-2</v>
      </c>
      <c r="F47" s="108">
        <v>3.0591109999999997</v>
      </c>
      <c r="G47" s="97">
        <f t="shared" si="8"/>
        <v>6.6124124659108649E-2</v>
      </c>
      <c r="H47" s="108">
        <v>4.8670559999999998</v>
      </c>
    </row>
    <row r="48" spans="1:8" x14ac:dyDescent="0.25">
      <c r="A48" s="28"/>
      <c r="B48" s="28" t="s">
        <v>209</v>
      </c>
      <c r="C48" s="97">
        <f t="shared" si="6"/>
        <v>0.68804538038335961</v>
      </c>
      <c r="D48" s="108">
        <v>42.674820999999994</v>
      </c>
      <c r="E48" s="97">
        <f t="shared" si="7"/>
        <v>0.34684829553832042</v>
      </c>
      <c r="F48" s="108">
        <v>24.007544711999998</v>
      </c>
      <c r="G48" s="97">
        <f t="shared" si="8"/>
        <v>0.29621506061748859</v>
      </c>
      <c r="H48" s="108">
        <v>21.802863863999999</v>
      </c>
    </row>
    <row r="49" spans="1:9" x14ac:dyDescent="0.25">
      <c r="A49" s="28"/>
      <c r="B49" s="28" t="s">
        <v>203</v>
      </c>
      <c r="C49" s="97">
        <f t="shared" si="6"/>
        <v>0.15943855891212777</v>
      </c>
      <c r="D49" s="108">
        <v>9.8889000000000014</v>
      </c>
      <c r="E49" s="97">
        <f t="shared" si="7"/>
        <v>0.29507513879725294</v>
      </c>
      <c r="F49" s="108">
        <v>20.423999999999999</v>
      </c>
      <c r="G49" s="97">
        <f t="shared" si="8"/>
        <v>0.29135581717973186</v>
      </c>
      <c r="H49" s="108">
        <v>21.4452</v>
      </c>
    </row>
    <row r="50" spans="1:9" x14ac:dyDescent="0.25">
      <c r="A50" s="28"/>
      <c r="B50" s="103" t="s">
        <v>210</v>
      </c>
      <c r="C50" s="97"/>
      <c r="D50" s="114">
        <f>SUM(D42:D49)</f>
        <v>948.15347999999994</v>
      </c>
      <c r="E50" s="112"/>
      <c r="F50" s="112">
        <f>SUM(F42:F49)</f>
        <v>1043.7498677120002</v>
      </c>
      <c r="G50" s="112"/>
      <c r="H50" s="114">
        <f>SUM(H42:H49)</f>
        <v>1095.9278798640003</v>
      </c>
    </row>
    <row r="51" spans="1:9" s="116" customFormat="1" ht="15.75" x14ac:dyDescent="0.25">
      <c r="A51" s="103"/>
      <c r="B51" s="113" t="s">
        <v>211</v>
      </c>
      <c r="C51" s="112">
        <f t="shared" ref="C51:G51" si="9">+SUM(C7:C49)</f>
        <v>97.854891643097631</v>
      </c>
      <c r="D51" s="112">
        <f>+D23+D40+D50</f>
        <v>6202.3265058800016</v>
      </c>
      <c r="E51" s="112">
        <f t="shared" si="9"/>
        <v>99.999999999999986</v>
      </c>
      <c r="F51" s="88">
        <f>+F23+F40+F50</f>
        <v>6921.6268382519993</v>
      </c>
      <c r="G51" s="112">
        <f t="shared" si="9"/>
        <v>100.00000000000004</v>
      </c>
      <c r="H51" s="112">
        <f>+H23+H40+H50</f>
        <v>7360.484581219418</v>
      </c>
      <c r="I51" s="115">
        <f>+D51/F51</f>
        <v>0.89607929621446469</v>
      </c>
    </row>
    <row r="52" spans="1:9" ht="15.75" x14ac:dyDescent="0.25">
      <c r="A52" s="28"/>
      <c r="B52" s="113"/>
      <c r="C52" s="97"/>
      <c r="D52" s="98"/>
      <c r="E52" s="97"/>
      <c r="F52" s="97"/>
      <c r="G52" s="97"/>
      <c r="H52" s="98"/>
    </row>
    <row r="53" spans="1:9" s="116" customFormat="1" ht="14.25" customHeight="1" x14ac:dyDescent="0.2">
      <c r="A53" s="103">
        <v>2</v>
      </c>
      <c r="B53" s="103" t="s">
        <v>212</v>
      </c>
      <c r="C53" s="256">
        <v>0.2590195577098045</v>
      </c>
      <c r="D53" s="114"/>
      <c r="E53" s="256">
        <v>0.23419999999999999</v>
      </c>
      <c r="F53" s="88"/>
      <c r="G53" s="256">
        <v>0.21999975967130211</v>
      </c>
      <c r="H53" s="114"/>
    </row>
    <row r="54" spans="1:9" x14ac:dyDescent="0.25">
      <c r="A54" s="103"/>
      <c r="B54" s="28"/>
      <c r="C54" s="97"/>
      <c r="D54" s="98"/>
      <c r="E54" s="97"/>
      <c r="F54" s="97"/>
      <c r="G54" s="97"/>
      <c r="H54" s="98"/>
    </row>
    <row r="55" spans="1:9" s="116" customFormat="1" ht="12.75" x14ac:dyDescent="0.2">
      <c r="A55" s="103">
        <v>3</v>
      </c>
      <c r="B55" s="103" t="s">
        <v>213</v>
      </c>
      <c r="C55" s="112"/>
      <c r="D55" s="114">
        <f>D51/(1-C53)</f>
        <v>8370.4321354421645</v>
      </c>
      <c r="E55" s="112"/>
      <c r="F55" s="88">
        <f>F51/(1-E53)</f>
        <v>9038.426270895794</v>
      </c>
      <c r="G55" s="112"/>
      <c r="H55" s="114">
        <f>H51/(1-G53)</f>
        <v>9436.5157863511104</v>
      </c>
      <c r="I55" s="115">
        <f>+D55/F55</f>
        <v>0.92609397748758482</v>
      </c>
    </row>
    <row r="56" spans="1:9" x14ac:dyDescent="0.25">
      <c r="A56" s="28"/>
      <c r="B56" s="28"/>
      <c r="C56" s="97"/>
      <c r="D56" s="98"/>
      <c r="E56" s="97"/>
      <c r="F56" s="97"/>
      <c r="G56" s="97"/>
      <c r="H56" s="98"/>
    </row>
    <row r="57" spans="1:9" s="121" customFormat="1" ht="26.25" x14ac:dyDescent="0.25">
      <c r="A57" s="117">
        <v>4</v>
      </c>
      <c r="B57" s="118" t="s">
        <v>214</v>
      </c>
      <c r="C57" s="119" t="s">
        <v>215</v>
      </c>
      <c r="D57" s="120" t="s">
        <v>216</v>
      </c>
      <c r="E57" s="119" t="s">
        <v>215</v>
      </c>
      <c r="F57" s="120" t="s">
        <v>216</v>
      </c>
      <c r="G57" s="119" t="s">
        <v>215</v>
      </c>
      <c r="H57" s="120" t="s">
        <v>216</v>
      </c>
    </row>
    <row r="58" spans="1:9" x14ac:dyDescent="0.25">
      <c r="A58" s="28"/>
      <c r="B58" s="28" t="s">
        <v>217</v>
      </c>
      <c r="C58" s="257">
        <v>294</v>
      </c>
      <c r="D58" s="106">
        <f>D55*C58/1000</f>
        <v>2460.9070478199965</v>
      </c>
      <c r="E58" s="122">
        <v>311</v>
      </c>
      <c r="F58" s="97">
        <f>F55*E58/1000</f>
        <v>2810.9505702485917</v>
      </c>
      <c r="G58" s="122">
        <v>311</v>
      </c>
      <c r="H58" s="109">
        <f>H55*G58/1000</f>
        <v>2934.7564095551952</v>
      </c>
    </row>
    <row r="59" spans="1:9" x14ac:dyDescent="0.25">
      <c r="A59" s="105"/>
      <c r="B59" s="28" t="s">
        <v>218</v>
      </c>
      <c r="C59" s="106"/>
      <c r="D59" s="123"/>
      <c r="E59" s="97">
        <f>+F55</f>
        <v>9038.426270895794</v>
      </c>
      <c r="F59" s="97"/>
      <c r="G59" s="97"/>
      <c r="H59" s="98"/>
    </row>
    <row r="60" spans="1:9" x14ac:dyDescent="0.25">
      <c r="A60" s="124"/>
      <c r="B60" s="124"/>
      <c r="C60" s="126"/>
      <c r="D60" s="127"/>
    </row>
    <row r="61" spans="1:9" x14ac:dyDescent="0.25">
      <c r="A61" s="125"/>
      <c r="B61" s="124"/>
      <c r="C61" s="130"/>
      <c r="D61" s="131"/>
    </row>
    <row r="62" spans="1:9" x14ac:dyDescent="0.25">
      <c r="A62" s="125"/>
      <c r="B62" s="124"/>
      <c r="C62" s="130"/>
      <c r="D62" s="131"/>
    </row>
    <row r="63" spans="1:9" ht="14.25" customHeight="1" x14ac:dyDescent="0.25">
      <c r="A63" s="125"/>
      <c r="B63" s="124">
        <f>2313.9*10^7</f>
        <v>23139000000</v>
      </c>
      <c r="C63" s="130"/>
      <c r="D63" s="131"/>
    </row>
    <row r="64" spans="1:9" x14ac:dyDescent="0.25">
      <c r="A64" s="124"/>
      <c r="B64" s="124">
        <f>8570*10^6</f>
        <v>8570000000</v>
      </c>
      <c r="C64" s="130"/>
      <c r="D64" s="131"/>
    </row>
    <row r="65" spans="1:4" x14ac:dyDescent="0.25">
      <c r="A65" s="125"/>
      <c r="B65" s="124">
        <f>B63/B64</f>
        <v>2.7</v>
      </c>
      <c r="C65" s="130"/>
      <c r="D65" s="131"/>
    </row>
    <row r="66" spans="1:4" x14ac:dyDescent="0.25">
      <c r="A66" s="125"/>
      <c r="B66" s="124">
        <f>214.25*10^7</f>
        <v>2142500000</v>
      </c>
      <c r="C66" s="130"/>
      <c r="D66" s="131"/>
    </row>
    <row r="67" spans="1:4" x14ac:dyDescent="0.25">
      <c r="A67" s="125"/>
      <c r="B67" s="124">
        <f>B66/B64</f>
        <v>0.25</v>
      </c>
      <c r="C67" s="130"/>
      <c r="D67" s="131"/>
    </row>
    <row r="68" spans="1:4" x14ac:dyDescent="0.25">
      <c r="A68" s="125"/>
      <c r="B68" s="124">
        <f>1.33*10^7</f>
        <v>13300000</v>
      </c>
      <c r="C68" s="130"/>
      <c r="D68" s="131"/>
    </row>
    <row r="69" spans="1:4" x14ac:dyDescent="0.25">
      <c r="A69" s="125"/>
      <c r="B69" s="124">
        <f>B68/B64</f>
        <v>1.5519253208868145E-3</v>
      </c>
      <c r="C69" s="130"/>
      <c r="D69" s="131"/>
    </row>
    <row r="70" spans="1:4" x14ac:dyDescent="0.25">
      <c r="A70" s="125"/>
      <c r="B70" s="124"/>
      <c r="C70" s="130"/>
      <c r="D70" s="131"/>
    </row>
    <row r="71" spans="1:4" x14ac:dyDescent="0.25">
      <c r="A71" s="125"/>
      <c r="B71" s="124">
        <f>B65+B67+B69</f>
        <v>2.9515519253208868</v>
      </c>
      <c r="C71" s="130"/>
      <c r="D71" s="131"/>
    </row>
    <row r="72" spans="1:4" x14ac:dyDescent="0.25">
      <c r="A72" s="125"/>
      <c r="B72" s="124"/>
      <c r="C72" s="130"/>
      <c r="D72" s="131"/>
    </row>
    <row r="73" spans="1:4" x14ac:dyDescent="0.25">
      <c r="A73" s="125"/>
      <c r="B73" s="124"/>
      <c r="C73" s="130"/>
      <c r="D73" s="131"/>
    </row>
    <row r="74" spans="1:4" x14ac:dyDescent="0.25">
      <c r="A74" s="125"/>
      <c r="B74" s="124"/>
      <c r="C74" s="130"/>
      <c r="D74" s="131"/>
    </row>
    <row r="75" spans="1:4" x14ac:dyDescent="0.25">
      <c r="A75" s="125"/>
      <c r="B75" s="124"/>
      <c r="C75" s="130"/>
      <c r="D75" s="131"/>
    </row>
    <row r="76" spans="1:4" x14ac:dyDescent="0.25">
      <c r="A76" s="125"/>
      <c r="B76" s="124"/>
      <c r="C76" s="130"/>
      <c r="D76" s="131"/>
    </row>
    <row r="77" spans="1:4" x14ac:dyDescent="0.25">
      <c r="A77" s="125"/>
      <c r="B77" s="124"/>
      <c r="C77" s="130"/>
      <c r="D77" s="131"/>
    </row>
    <row r="78" spans="1:4" x14ac:dyDescent="0.25">
      <c r="A78" s="125"/>
      <c r="B78" s="124"/>
      <c r="C78" s="130"/>
      <c r="D78" s="131"/>
    </row>
    <row r="79" spans="1:4" x14ac:dyDescent="0.25">
      <c r="A79" s="125"/>
      <c r="B79" s="124"/>
      <c r="C79" s="130"/>
      <c r="D79" s="131"/>
    </row>
    <row r="80" spans="1:4" x14ac:dyDescent="0.25">
      <c r="A80" s="124"/>
      <c r="B80" s="124"/>
      <c r="C80" s="130"/>
      <c r="D80" s="131"/>
    </row>
    <row r="81" spans="1:4" x14ac:dyDescent="0.25">
      <c r="A81" s="125"/>
      <c r="B81" s="124"/>
      <c r="C81" s="130"/>
      <c r="D81" s="131"/>
    </row>
    <row r="82" spans="1:4" x14ac:dyDescent="0.25">
      <c r="A82" s="124"/>
      <c r="B82" s="124"/>
      <c r="C82" s="130"/>
      <c r="D82" s="131"/>
    </row>
    <row r="83" spans="1:4" x14ac:dyDescent="0.25">
      <c r="A83" s="125"/>
      <c r="B83" s="124"/>
      <c r="C83" s="126"/>
      <c r="D83" s="131"/>
    </row>
    <row r="84" spans="1:4" x14ac:dyDescent="0.25">
      <c r="A84" s="124"/>
      <c r="B84" s="124"/>
      <c r="C84" s="130"/>
      <c r="D84" s="131"/>
    </row>
    <row r="85" spans="1:4" x14ac:dyDescent="0.25">
      <c r="A85" s="124"/>
      <c r="B85" s="124"/>
      <c r="C85" s="130"/>
      <c r="D85" s="131"/>
    </row>
    <row r="86" spans="1:4" x14ac:dyDescent="0.25">
      <c r="A86" s="124"/>
      <c r="B86" s="124"/>
      <c r="C86" s="130"/>
      <c r="D86" s="131"/>
    </row>
    <row r="87" spans="1:4" x14ac:dyDescent="0.25">
      <c r="A87" s="124"/>
      <c r="B87" s="124"/>
      <c r="C87" s="130"/>
      <c r="D87" s="131"/>
    </row>
    <row r="88" spans="1:4" x14ac:dyDescent="0.25">
      <c r="A88" s="124"/>
      <c r="B88" s="124"/>
      <c r="C88" s="130"/>
      <c r="D88" s="131"/>
    </row>
    <row r="89" spans="1:4" x14ac:dyDescent="0.25">
      <c r="A89" s="124"/>
      <c r="B89" s="124"/>
      <c r="C89" s="130"/>
      <c r="D89" s="131"/>
    </row>
    <row r="90" spans="1:4" x14ac:dyDescent="0.25">
      <c r="A90" s="124"/>
      <c r="B90" s="124"/>
      <c r="C90" s="130"/>
      <c r="D90" s="131"/>
    </row>
  </sheetData>
  <mergeCells count="4">
    <mergeCell ref="C4:D4"/>
    <mergeCell ref="E4:F4"/>
    <mergeCell ref="G4:H4"/>
    <mergeCell ref="J5:L5"/>
  </mergeCells>
  <pageMargins left="1.24" right="0.2" top="0.75" bottom="0.25" header="0.3" footer="0.3"/>
  <pageSetup paperSize="9" scale="56" orientation="landscape" r:id="rId1"/>
  <headerFooter>
    <oddFooter xml:space="preserve">&amp;CForm: &amp;A&amp;R&amp;P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2"/>
  <sheetViews>
    <sheetView showGridLines="0" workbookViewId="0">
      <selection activeCell="G3" sqref="G3"/>
    </sheetView>
  </sheetViews>
  <sheetFormatPr defaultRowHeight="15" x14ac:dyDescent="0.25"/>
  <cols>
    <col min="1" max="1" width="6.5703125" customWidth="1"/>
    <col min="2" max="2" width="17.5703125" customWidth="1"/>
    <col min="3" max="3" width="44.7109375" bestFit="1" customWidth="1"/>
    <col min="4" max="4" width="9.28515625" customWidth="1"/>
    <col min="5" max="5" width="13.140625" customWidth="1"/>
  </cols>
  <sheetData>
    <row r="1" spans="2:5" x14ac:dyDescent="0.25">
      <c r="B1" s="132" t="s">
        <v>5</v>
      </c>
      <c r="C1" s="132" t="s">
        <v>235</v>
      </c>
    </row>
    <row r="2" spans="2:5" x14ac:dyDescent="0.25">
      <c r="B2" s="132"/>
      <c r="C2" s="132" t="s">
        <v>14</v>
      </c>
    </row>
    <row r="3" spans="2:5" ht="47.25" x14ac:dyDescent="0.25">
      <c r="B3" s="89" t="s">
        <v>2</v>
      </c>
      <c r="C3" s="90" t="s">
        <v>16</v>
      </c>
      <c r="D3" s="91" t="s">
        <v>157</v>
      </c>
      <c r="E3" s="91" t="s">
        <v>158</v>
      </c>
    </row>
    <row r="4" spans="2:5" ht="15.75" x14ac:dyDescent="0.25">
      <c r="B4" s="150">
        <v>1</v>
      </c>
      <c r="C4" s="151" t="s">
        <v>160</v>
      </c>
      <c r="D4" s="82">
        <v>0</v>
      </c>
      <c r="E4" s="82">
        <v>156.25609774036803</v>
      </c>
    </row>
    <row r="5" spans="2:5" ht="65.25" customHeight="1" x14ac:dyDescent="0.25">
      <c r="B5" s="150">
        <v>2</v>
      </c>
      <c r="C5" s="152" t="s">
        <v>161</v>
      </c>
      <c r="D5" s="82">
        <v>230.46622085600006</v>
      </c>
      <c r="E5" s="82">
        <v>613.30713869599992</v>
      </c>
    </row>
    <row r="6" spans="2:5" ht="15.75" x14ac:dyDescent="0.25">
      <c r="B6" s="150" t="s">
        <v>162</v>
      </c>
      <c r="C6" s="151" t="s">
        <v>163</v>
      </c>
      <c r="D6" s="82">
        <v>161.32635459920004</v>
      </c>
      <c r="E6" s="82">
        <v>429.31499708719991</v>
      </c>
    </row>
    <row r="7" spans="2:5" ht="15.75" x14ac:dyDescent="0.25">
      <c r="B7" s="150">
        <v>4</v>
      </c>
      <c r="C7" s="151" t="s">
        <v>164</v>
      </c>
      <c r="D7" s="82">
        <v>5.0702568588320016</v>
      </c>
      <c r="E7" s="82">
        <v>28.359924922771199</v>
      </c>
    </row>
    <row r="8" spans="2:5" ht="15.75" x14ac:dyDescent="0.25">
      <c r="B8" s="150">
        <v>5</v>
      </c>
      <c r="C8" s="151" t="s">
        <v>165</v>
      </c>
      <c r="D8" s="82">
        <v>156.25609774036803</v>
      </c>
      <c r="E8" s="82">
        <v>557.21116990479686</v>
      </c>
    </row>
    <row r="9" spans="2:5" ht="15.75" x14ac:dyDescent="0.25">
      <c r="B9" s="153">
        <v>6</v>
      </c>
      <c r="C9" s="154" t="s">
        <v>166</v>
      </c>
      <c r="D9" s="84">
        <v>78.128048870184017</v>
      </c>
      <c r="E9" s="84">
        <v>356.73363382258242</v>
      </c>
    </row>
    <row r="10" spans="2:5" ht="15.75" x14ac:dyDescent="0.25">
      <c r="B10" s="155">
        <v>7</v>
      </c>
      <c r="C10" s="156" t="s">
        <v>167</v>
      </c>
      <c r="D10" s="81">
        <v>5.1955152498672366</v>
      </c>
      <c r="E10" s="81">
        <v>28.467343979042077</v>
      </c>
    </row>
    <row r="11" spans="2:5" ht="15.75" x14ac:dyDescent="0.25">
      <c r="B11" s="83"/>
      <c r="C11" s="85" t="s">
        <v>168</v>
      </c>
      <c r="D11" s="85"/>
      <c r="E11" s="85"/>
    </row>
    <row r="12" spans="2:5" ht="15.75" x14ac:dyDescent="0.25">
      <c r="B12" s="78"/>
      <c r="C12" s="78"/>
      <c r="D12" s="78"/>
      <c r="E12" s="78"/>
    </row>
  </sheetData>
  <pageMargins left="0.7" right="0.7" top="0.75" bottom="0.75" header="0.3" footer="0.3"/>
  <pageSetup orientation="landscape" r:id="rId1"/>
  <headerFooter>
    <oddFooter>&amp;CForm:&amp;A&amp;R&amp;P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view="pageBreakPreview" topLeftCell="A7" zoomScale="106" zoomScaleNormal="85" zoomScaleSheetLayoutView="106" workbookViewId="0">
      <selection activeCell="B25" sqref="B25:O27"/>
    </sheetView>
  </sheetViews>
  <sheetFormatPr defaultColWidth="14.7109375" defaultRowHeight="12.75" x14ac:dyDescent="0.2"/>
  <cols>
    <col min="1" max="1" width="5.85546875" style="645" customWidth="1"/>
    <col min="2" max="2" width="44.28515625" style="645" customWidth="1"/>
    <col min="3" max="3" width="9.85546875" style="645" customWidth="1"/>
    <col min="4" max="4" width="8.85546875" style="645" customWidth="1"/>
    <col min="5" max="5" width="9" style="645" customWidth="1"/>
    <col min="6" max="6" width="8.7109375" style="645" customWidth="1"/>
    <col min="7" max="7" width="10" style="645" customWidth="1"/>
    <col min="8" max="8" width="8.85546875" style="645" customWidth="1"/>
    <col min="9" max="9" width="9" style="645" customWidth="1"/>
    <col min="10" max="10" width="8.7109375" style="645" customWidth="1"/>
    <col min="11" max="11" width="10" style="645" customWidth="1"/>
    <col min="12" max="13" width="8.7109375" style="645" bestFit="1" customWidth="1"/>
    <col min="14" max="14" width="9.85546875" style="645" customWidth="1"/>
    <col min="15" max="15" width="11.28515625" style="645" customWidth="1"/>
    <col min="16" max="17" width="8.7109375" style="645" bestFit="1" customWidth="1"/>
    <col min="18" max="18" width="8.7109375" style="645" customWidth="1"/>
    <col min="19" max="19" width="11.140625" style="645" customWidth="1"/>
    <col min="20" max="24" width="14.7109375" style="645" customWidth="1"/>
    <col min="25" max="25" width="14.7109375" style="645" hidden="1" customWidth="1"/>
    <col min="26" max="16384" width="14.7109375" style="645"/>
  </cols>
  <sheetData>
    <row r="1" spans="1:22" x14ac:dyDescent="0.2">
      <c r="A1" s="644" t="s">
        <v>682</v>
      </c>
      <c r="N1" s="646" t="s">
        <v>683</v>
      </c>
    </row>
    <row r="3" spans="1:22" ht="18.75" thickBot="1" x14ac:dyDescent="0.25">
      <c r="A3" s="647"/>
      <c r="B3" s="648" t="s">
        <v>684</v>
      </c>
      <c r="C3" s="648"/>
      <c r="D3" s="648"/>
      <c r="E3" s="648"/>
      <c r="F3" s="648"/>
      <c r="G3" s="648"/>
      <c r="H3" s="648"/>
      <c r="I3" s="648"/>
      <c r="J3" s="648"/>
      <c r="K3" s="648"/>
      <c r="L3" s="647"/>
      <c r="M3" s="647"/>
      <c r="N3" s="647"/>
      <c r="O3" s="647"/>
    </row>
    <row r="4" spans="1:22" x14ac:dyDescent="0.2">
      <c r="A4" s="649"/>
      <c r="B4" s="650"/>
      <c r="C4" s="651"/>
      <c r="D4" s="652" t="s">
        <v>685</v>
      </c>
      <c r="E4" s="653"/>
      <c r="F4" s="653"/>
      <c r="G4" s="654"/>
      <c r="H4" s="652" t="s">
        <v>686</v>
      </c>
      <c r="I4" s="653"/>
      <c r="J4" s="653"/>
      <c r="K4" s="654"/>
      <c r="L4" s="652" t="s">
        <v>687</v>
      </c>
      <c r="M4" s="653"/>
      <c r="N4" s="653"/>
      <c r="O4" s="654"/>
      <c r="P4" s="652" t="s">
        <v>688</v>
      </c>
      <c r="Q4" s="653"/>
      <c r="R4" s="653"/>
      <c r="S4" s="654"/>
    </row>
    <row r="5" spans="1:22" ht="15.75" x14ac:dyDescent="0.25">
      <c r="A5" s="655">
        <v>1</v>
      </c>
      <c r="B5" s="656" t="s">
        <v>689</v>
      </c>
      <c r="C5" s="657"/>
      <c r="D5" s="658" t="s">
        <v>690</v>
      </c>
      <c r="E5" s="659" t="s">
        <v>691</v>
      </c>
      <c r="F5" s="659" t="s">
        <v>692</v>
      </c>
      <c r="G5" s="660" t="s">
        <v>69</v>
      </c>
      <c r="H5" s="658" t="s">
        <v>690</v>
      </c>
      <c r="I5" s="659" t="s">
        <v>691</v>
      </c>
      <c r="J5" s="659" t="s">
        <v>692</v>
      </c>
      <c r="K5" s="660" t="s">
        <v>69</v>
      </c>
      <c r="L5" s="658" t="s">
        <v>690</v>
      </c>
      <c r="M5" s="659" t="s">
        <v>691</v>
      </c>
      <c r="N5" s="659" t="s">
        <v>692</v>
      </c>
      <c r="O5" s="660" t="s">
        <v>69</v>
      </c>
      <c r="P5" s="658" t="s">
        <v>690</v>
      </c>
      <c r="Q5" s="659" t="s">
        <v>691</v>
      </c>
      <c r="R5" s="659" t="s">
        <v>692</v>
      </c>
      <c r="S5" s="660" t="s">
        <v>69</v>
      </c>
    </row>
    <row r="6" spans="1:22" ht="15.75" x14ac:dyDescent="0.25">
      <c r="A6" s="655"/>
      <c r="B6" s="661" t="s">
        <v>693</v>
      </c>
      <c r="C6" s="657"/>
      <c r="D6" s="655"/>
      <c r="E6" s="656"/>
      <c r="F6" s="656"/>
      <c r="G6" s="657"/>
      <c r="H6" s="655"/>
      <c r="I6" s="656"/>
      <c r="J6" s="662"/>
      <c r="K6" s="657"/>
      <c r="L6" s="658"/>
      <c r="M6" s="659"/>
      <c r="N6" s="659"/>
      <c r="O6" s="660"/>
      <c r="P6" s="655"/>
      <c r="Q6" s="656"/>
      <c r="R6" s="656"/>
      <c r="S6" s="657"/>
      <c r="T6" s="663">
        <f>L7-O11</f>
        <v>2116.7994326437956</v>
      </c>
    </row>
    <row r="7" spans="1:22" x14ac:dyDescent="0.2">
      <c r="A7" s="655">
        <v>2</v>
      </c>
      <c r="B7" s="656" t="s">
        <v>694</v>
      </c>
      <c r="C7" s="657" t="s">
        <v>221</v>
      </c>
      <c r="D7" s="655">
        <f>661.41+748.4</f>
        <v>1409.81</v>
      </c>
      <c r="E7" s="662">
        <f>D10-D11</f>
        <v>1269.48</v>
      </c>
      <c r="F7" s="662">
        <f>E10-E11</f>
        <v>1015.4216000000001</v>
      </c>
      <c r="G7" s="657">
        <f>D7</f>
        <v>1409.81</v>
      </c>
      <c r="H7" s="655">
        <f>8370.43-D7</f>
        <v>6960.6200000000008</v>
      </c>
      <c r="I7" s="662">
        <f>H10-H11</f>
        <v>6152.795000000001</v>
      </c>
      <c r="J7" s="662">
        <f>I10-I11</f>
        <v>4675.4944000000005</v>
      </c>
      <c r="K7" s="657">
        <f>H7</f>
        <v>6960.6200000000008</v>
      </c>
      <c r="L7" s="664">
        <f>'[182]T-1'!$K$77</f>
        <v>9038.4262708957958</v>
      </c>
      <c r="M7" s="662">
        <f>L10-L11</f>
        <v>7994.6764031837956</v>
      </c>
      <c r="N7" s="662">
        <f>M10-M11</f>
        <v>5948.6761676990918</v>
      </c>
      <c r="O7" s="665">
        <f>L7</f>
        <v>9038.4262708957958</v>
      </c>
      <c r="P7" s="666">
        <f>'[182]T-1'!$O$77</f>
        <v>9436.5157863511104</v>
      </c>
      <c r="Q7" s="662">
        <f>P10-P11</f>
        <v>8340.5879064871096</v>
      </c>
      <c r="R7" s="662">
        <f>Q10-Q11</f>
        <v>6205.2179308278182</v>
      </c>
      <c r="S7" s="667">
        <f>P7</f>
        <v>9436.5157863511104</v>
      </c>
    </row>
    <row r="8" spans="1:22" ht="15" x14ac:dyDescent="0.25">
      <c r="A8" s="655">
        <v>3</v>
      </c>
      <c r="B8" s="656" t="s">
        <v>695</v>
      </c>
      <c r="C8" s="657" t="s">
        <v>399</v>
      </c>
      <c r="D8" s="668">
        <v>0</v>
      </c>
      <c r="E8" s="669">
        <v>0.08</v>
      </c>
      <c r="F8" s="670">
        <f>U35</f>
        <v>0.327018452236982</v>
      </c>
      <c r="G8" s="671">
        <f>G9/G7</f>
        <v>0.30757336094934773</v>
      </c>
      <c r="H8" s="668">
        <v>0</v>
      </c>
      <c r="I8" s="669">
        <v>0.08</v>
      </c>
      <c r="J8" s="670">
        <f>V35</f>
        <v>0.26569647907181765</v>
      </c>
      <c r="K8" s="671">
        <f>K9/K7</f>
        <v>0.24918556105634276</v>
      </c>
      <c r="L8" s="668">
        <v>0</v>
      </c>
      <c r="M8" s="669">
        <v>0.08</v>
      </c>
      <c r="N8" s="670">
        <f>N9/N7</f>
        <v>0.24832841438071981</v>
      </c>
      <c r="O8" s="671">
        <f>O9/O7</f>
        <v>0.23420000000000002</v>
      </c>
      <c r="P8" s="668">
        <v>0</v>
      </c>
      <c r="Q8" s="669">
        <v>0.08</v>
      </c>
      <c r="R8" s="670">
        <f>R9/R7</f>
        <v>0.22703218296553546</v>
      </c>
      <c r="S8" s="671">
        <f>S9/S7</f>
        <v>0.21999975967130206</v>
      </c>
    </row>
    <row r="9" spans="1:22" x14ac:dyDescent="0.2">
      <c r="A9" s="655">
        <v>4</v>
      </c>
      <c r="B9" s="656" t="s">
        <v>696</v>
      </c>
      <c r="C9" s="657" t="s">
        <v>223</v>
      </c>
      <c r="D9" s="664">
        <f>D7*D8</f>
        <v>0</v>
      </c>
      <c r="E9" s="662">
        <f>E7*E8</f>
        <v>101.55840000000001</v>
      </c>
      <c r="F9" s="662">
        <f>F7*F8</f>
        <v>332.06159999999988</v>
      </c>
      <c r="G9" s="665">
        <f>G7-G11</f>
        <v>433.61999999999989</v>
      </c>
      <c r="H9" s="664">
        <f>H7*H8</f>
        <v>0</v>
      </c>
      <c r="I9" s="662">
        <f>I7*I8</f>
        <v>492.22360000000009</v>
      </c>
      <c r="J9" s="662">
        <f>J7*J8</f>
        <v>1242.2624000000008</v>
      </c>
      <c r="K9" s="665">
        <f>K7-K11</f>
        <v>1734.4860000000008</v>
      </c>
      <c r="L9" s="664">
        <f>L7*L8</f>
        <v>0</v>
      </c>
      <c r="M9" s="662">
        <f>M7*M8</f>
        <v>639.57411225470366</v>
      </c>
      <c r="N9" s="662">
        <f>N7-N11</f>
        <v>1477.2253203890923</v>
      </c>
      <c r="O9" s="665">
        <f>O7-O11</f>
        <v>2116.7994326437956</v>
      </c>
      <c r="P9" s="664">
        <f>P7*P8</f>
        <v>0</v>
      </c>
      <c r="Q9" s="662">
        <f>Q7*Q8</f>
        <v>667.24703251896881</v>
      </c>
      <c r="R9" s="662">
        <f>R7-R11</f>
        <v>1408.7841726127226</v>
      </c>
      <c r="S9" s="665">
        <f>S7-S11</f>
        <v>2076.0312051316923</v>
      </c>
    </row>
    <row r="10" spans="1:22" x14ac:dyDescent="0.2">
      <c r="A10" s="655">
        <v>5</v>
      </c>
      <c r="B10" s="656" t="s">
        <v>697</v>
      </c>
      <c r="C10" s="657" t="s">
        <v>698</v>
      </c>
      <c r="D10" s="664">
        <f>D7-D9</f>
        <v>1409.81</v>
      </c>
      <c r="E10" s="662">
        <f t="shared" ref="E10:G10" si="0">E7-E9</f>
        <v>1167.9216000000001</v>
      </c>
      <c r="F10" s="662">
        <f t="shared" si="0"/>
        <v>683.36000000000024</v>
      </c>
      <c r="G10" s="665">
        <f t="shared" si="0"/>
        <v>976.19</v>
      </c>
      <c r="H10" s="664">
        <f>H7-H9</f>
        <v>6960.6200000000008</v>
      </c>
      <c r="I10" s="662">
        <f t="shared" ref="I10:S10" si="1">I7-I9</f>
        <v>5660.5714000000007</v>
      </c>
      <c r="J10" s="662">
        <f t="shared" si="1"/>
        <v>3433.232</v>
      </c>
      <c r="K10" s="665">
        <f t="shared" si="1"/>
        <v>5226.134</v>
      </c>
      <c r="L10" s="664">
        <f t="shared" si="1"/>
        <v>9038.4262708957958</v>
      </c>
      <c r="M10" s="662">
        <f t="shared" si="1"/>
        <v>7355.1022909290923</v>
      </c>
      <c r="N10" s="662">
        <f t="shared" si="1"/>
        <v>4471.4508473099995</v>
      </c>
      <c r="O10" s="665">
        <f t="shared" si="1"/>
        <v>6921.6268382520002</v>
      </c>
      <c r="P10" s="664">
        <f t="shared" si="1"/>
        <v>9436.5157863511104</v>
      </c>
      <c r="Q10" s="662">
        <f t="shared" si="1"/>
        <v>7673.3408739681408</v>
      </c>
      <c r="R10" s="662">
        <f t="shared" si="1"/>
        <v>4796.4337582150956</v>
      </c>
      <c r="S10" s="665">
        <f t="shared" si="1"/>
        <v>7360.484581219418</v>
      </c>
    </row>
    <row r="11" spans="1:22" x14ac:dyDescent="0.2">
      <c r="A11" s="672" t="s">
        <v>699</v>
      </c>
      <c r="B11" s="656" t="s">
        <v>700</v>
      </c>
      <c r="C11" s="657" t="s">
        <v>400</v>
      </c>
      <c r="D11" s="655">
        <f>(71.47+68.86)</f>
        <v>140.32999999999998</v>
      </c>
      <c r="E11" s="656">
        <f>66.91+85.59</f>
        <v>152.5</v>
      </c>
      <c r="F11" s="662">
        <f>291.35+392.01</f>
        <v>683.36</v>
      </c>
      <c r="G11" s="665">
        <f>SUM(D11:F11)</f>
        <v>976.19</v>
      </c>
      <c r="H11" s="655">
        <f>948.155-D11</f>
        <v>807.82500000000005</v>
      </c>
      <c r="I11" s="656">
        <f>1137.577-E11</f>
        <v>985.077</v>
      </c>
      <c r="J11" s="662">
        <f>4116.592-F11</f>
        <v>3433.2319999999995</v>
      </c>
      <c r="K11" s="665">
        <f>SUM(H11:J11)</f>
        <v>5226.134</v>
      </c>
      <c r="L11" s="664">
        <f>'[182]T-1'!$K$60</f>
        <v>1043.7498677120002</v>
      </c>
      <c r="M11" s="662">
        <f>'[182]T-1'!$K$50</f>
        <v>1406.4261232300003</v>
      </c>
      <c r="N11" s="662">
        <f>'[182]T-1'!$K$33</f>
        <v>4471.4508473099995</v>
      </c>
      <c r="O11" s="665">
        <f>SUM(L11:N11)</f>
        <v>6921.6268382520002</v>
      </c>
      <c r="P11" s="664">
        <f>'[182]T-1'!$O$60</f>
        <v>1095.9278798640003</v>
      </c>
      <c r="Q11" s="662">
        <f>'[182]T-1'!$O$50</f>
        <v>1468.1229431403226</v>
      </c>
      <c r="R11" s="662">
        <f>'[182]T-1'!$O$33</f>
        <v>4796.4337582150956</v>
      </c>
      <c r="S11" s="665">
        <f>SUM(P11:R11)</f>
        <v>7360.484581219418</v>
      </c>
    </row>
    <row r="12" spans="1:22" x14ac:dyDescent="0.2">
      <c r="A12" s="655"/>
      <c r="B12" s="656"/>
      <c r="C12" s="657"/>
      <c r="D12" s="655"/>
      <c r="E12" s="656"/>
      <c r="F12" s="656"/>
      <c r="G12" s="657"/>
      <c r="H12" s="655"/>
      <c r="I12" s="656"/>
      <c r="J12" s="656"/>
      <c r="K12" s="657"/>
      <c r="L12" s="655"/>
      <c r="M12" s="656"/>
      <c r="N12" s="656"/>
      <c r="O12" s="657"/>
      <c r="P12" s="655"/>
      <c r="Q12" s="656"/>
      <c r="R12" s="656"/>
      <c r="S12" s="657"/>
    </row>
    <row r="13" spans="1:22" ht="15.75" x14ac:dyDescent="0.25">
      <c r="A13" s="655"/>
      <c r="B13" s="673" t="s">
        <v>701</v>
      </c>
      <c r="C13" s="674"/>
      <c r="D13" s="675"/>
      <c r="E13" s="673"/>
      <c r="F13" s="673"/>
      <c r="G13" s="674"/>
      <c r="H13" s="675"/>
      <c r="I13" s="673"/>
      <c r="J13" s="673"/>
      <c r="K13" s="674"/>
      <c r="L13" s="655"/>
      <c r="M13" s="656"/>
      <c r="N13" s="656"/>
      <c r="O13" s="657"/>
      <c r="P13" s="655"/>
      <c r="Q13" s="656"/>
      <c r="R13" s="656"/>
      <c r="S13" s="657"/>
    </row>
    <row r="14" spans="1:22" ht="25.5" x14ac:dyDescent="0.2">
      <c r="A14" s="676">
        <v>7</v>
      </c>
      <c r="B14" s="677" t="s">
        <v>702</v>
      </c>
      <c r="C14" s="678" t="s">
        <v>703</v>
      </c>
      <c r="D14" s="679">
        <v>296</v>
      </c>
      <c r="E14" s="680">
        <f>+D14</f>
        <v>296</v>
      </c>
      <c r="F14" s="680">
        <f>+D14</f>
        <v>296</v>
      </c>
      <c r="G14" s="681">
        <f>+D14</f>
        <v>296</v>
      </c>
      <c r="H14" s="679">
        <f>0.4*(296)+0.6*(302)</f>
        <v>299.60000000000002</v>
      </c>
      <c r="I14" s="680">
        <f>+H14</f>
        <v>299.60000000000002</v>
      </c>
      <c r="J14" s="680">
        <f>+H14</f>
        <v>299.60000000000002</v>
      </c>
      <c r="K14" s="681">
        <f>+H14</f>
        <v>299.60000000000002</v>
      </c>
      <c r="L14" s="682">
        <v>311</v>
      </c>
      <c r="M14" s="683">
        <f>L14</f>
        <v>311</v>
      </c>
      <c r="N14" s="683">
        <f>M14</f>
        <v>311</v>
      </c>
      <c r="O14" s="684">
        <f>L14</f>
        <v>311</v>
      </c>
      <c r="P14" s="682">
        <v>311</v>
      </c>
      <c r="Q14" s="683">
        <f>P14</f>
        <v>311</v>
      </c>
      <c r="R14" s="683">
        <f>Q14</f>
        <v>311</v>
      </c>
      <c r="S14" s="684">
        <f>R14</f>
        <v>311</v>
      </c>
    </row>
    <row r="15" spans="1:22" x14ac:dyDescent="0.2">
      <c r="A15" s="655">
        <v>8</v>
      </c>
      <c r="B15" s="656" t="s">
        <v>704</v>
      </c>
      <c r="C15" s="678" t="s">
        <v>408</v>
      </c>
      <c r="D15" s="682">
        <f>G15/G11*D11</f>
        <v>3868.5303373318711</v>
      </c>
      <c r="E15" s="683">
        <f>G15/G11*E11</f>
        <v>4204.0253434269962</v>
      </c>
      <c r="F15" s="683">
        <f>G15-E15-D15</f>
        <v>18838.444319241131</v>
      </c>
      <c r="G15" s="681">
        <f>269.11*100</f>
        <v>26911</v>
      </c>
      <c r="H15" s="682">
        <f>K15/K11*H11</f>
        <v>15185.512945121824</v>
      </c>
      <c r="I15" s="683">
        <f>K15/K11*I11</f>
        <v>18517.500121241323</v>
      </c>
      <c r="J15" s="683">
        <f>K15-I15-H15</f>
        <v>64537.974164709536</v>
      </c>
      <c r="K15" s="681">
        <f>SUM('[183]F-6'!D5:D20)*100</f>
        <v>98240.987231072679</v>
      </c>
      <c r="L15" s="682">
        <f>O15/O11*L11</f>
        <v>18777.339467611197</v>
      </c>
      <c r="M15" s="683">
        <f>O15/O11*M11</f>
        <v>25301.982370447648</v>
      </c>
      <c r="N15" s="683">
        <f>O15-M15-L15</f>
        <v>80442.597474747701</v>
      </c>
      <c r="O15" s="684">
        <f>SUM('[183]F-6'!E5:E20)*100</f>
        <v>124521.91931280654</v>
      </c>
      <c r="P15" s="682">
        <f>S15/S11*P11</f>
        <v>23455.871512076319</v>
      </c>
      <c r="Q15" s="683">
        <f>S15/S11*Q11</f>
        <v>31421.869769846624</v>
      </c>
      <c r="R15" s="683">
        <f>S15-Q15-P15</f>
        <v>102656.87735112633</v>
      </c>
      <c r="S15" s="684">
        <f>SUM('[183]F-6'!F5:F20)*100</f>
        <v>157534.61863304928</v>
      </c>
    </row>
    <row r="16" spans="1:22" x14ac:dyDescent="0.2">
      <c r="A16" s="655">
        <v>9</v>
      </c>
      <c r="B16" s="656" t="s">
        <v>705</v>
      </c>
      <c r="C16" s="678" t="s">
        <v>706</v>
      </c>
      <c r="D16" s="682">
        <f>D14*D9</f>
        <v>0</v>
      </c>
      <c r="E16" s="683">
        <f>E14*E9/10</f>
        <v>3006.1286399999999</v>
      </c>
      <c r="F16" s="683">
        <f>F14*F9/10</f>
        <v>9829.0233599999956</v>
      </c>
      <c r="G16" s="684">
        <f>G14*G9/10</f>
        <v>12835.151999999996</v>
      </c>
      <c r="H16" s="682">
        <f>H14*H9</f>
        <v>0</v>
      </c>
      <c r="I16" s="683">
        <f>I14*I9/10</f>
        <v>14747.019056000005</v>
      </c>
      <c r="J16" s="683">
        <f>J14*J9/10</f>
        <v>37218.181504000022</v>
      </c>
      <c r="K16" s="684">
        <f>K14*K9/10</f>
        <v>51965.200560000027</v>
      </c>
      <c r="L16" s="682">
        <f>L14*L9</f>
        <v>0</v>
      </c>
      <c r="M16" s="683">
        <f>M14*M9/10</f>
        <v>19890.754891121283</v>
      </c>
      <c r="N16" s="683">
        <f>N14*N9/10</f>
        <v>45941.707464100771</v>
      </c>
      <c r="O16" s="684">
        <f>O14*O9/10</f>
        <v>65832.462355222044</v>
      </c>
      <c r="P16" s="682">
        <f>P14*P9</f>
        <v>0</v>
      </c>
      <c r="Q16" s="683">
        <f>Q14*Q9/10</f>
        <v>20751.382711339931</v>
      </c>
      <c r="R16" s="683">
        <f>R14*R9/10</f>
        <v>43813.187768255673</v>
      </c>
      <c r="S16" s="684">
        <f>S14*S9/10</f>
        <v>64564.570479595626</v>
      </c>
      <c r="V16" s="685"/>
    </row>
    <row r="17" spans="1:22" x14ac:dyDescent="0.2">
      <c r="A17" s="655">
        <v>10</v>
      </c>
      <c r="B17" s="656" t="s">
        <v>707</v>
      </c>
      <c r="C17" s="678" t="s">
        <v>708</v>
      </c>
      <c r="D17" s="682">
        <f t="shared" ref="D17:S17" si="2">D15+D16</f>
        <v>3868.5303373318711</v>
      </c>
      <c r="E17" s="683">
        <f t="shared" si="2"/>
        <v>7210.1539834269961</v>
      </c>
      <c r="F17" s="683">
        <f t="shared" si="2"/>
        <v>28667.467679241126</v>
      </c>
      <c r="G17" s="684">
        <f t="shared" si="2"/>
        <v>39746.151999999995</v>
      </c>
      <c r="H17" s="682">
        <f t="shared" si="2"/>
        <v>15185.512945121824</v>
      </c>
      <c r="I17" s="683">
        <f t="shared" si="2"/>
        <v>33264.519177241324</v>
      </c>
      <c r="J17" s="683">
        <f t="shared" si="2"/>
        <v>101756.15566870956</v>
      </c>
      <c r="K17" s="684">
        <f t="shared" si="2"/>
        <v>150206.18779107271</v>
      </c>
      <c r="L17" s="682">
        <f t="shared" si="2"/>
        <v>18777.339467611197</v>
      </c>
      <c r="M17" s="683">
        <f t="shared" si="2"/>
        <v>45192.737261568931</v>
      </c>
      <c r="N17" s="683">
        <f t="shared" si="2"/>
        <v>126384.30493884848</v>
      </c>
      <c r="O17" s="684">
        <f t="shared" si="2"/>
        <v>190354.3816680286</v>
      </c>
      <c r="P17" s="682">
        <f t="shared" si="2"/>
        <v>23455.871512076319</v>
      </c>
      <c r="Q17" s="683">
        <f t="shared" si="2"/>
        <v>52173.252481186559</v>
      </c>
      <c r="R17" s="683">
        <f t="shared" si="2"/>
        <v>146470.06511938199</v>
      </c>
      <c r="S17" s="684">
        <f t="shared" si="2"/>
        <v>222099.1891126449</v>
      </c>
      <c r="T17" s="686"/>
      <c r="V17" s="685"/>
    </row>
    <row r="18" spans="1:22" x14ac:dyDescent="0.2">
      <c r="A18" s="655">
        <v>11</v>
      </c>
      <c r="B18" s="687" t="s">
        <v>709</v>
      </c>
      <c r="C18" s="678" t="s">
        <v>710</v>
      </c>
      <c r="D18" s="682">
        <f t="shared" ref="D18:S18" si="3">D17/D10*10</f>
        <v>27.440082970980988</v>
      </c>
      <c r="E18" s="683">
        <f t="shared" si="3"/>
        <v>61.734914256462041</v>
      </c>
      <c r="F18" s="683">
        <f t="shared" si="3"/>
        <v>419.50754623099272</v>
      </c>
      <c r="G18" s="684">
        <f t="shared" si="3"/>
        <v>407.15590202726924</v>
      </c>
      <c r="H18" s="682">
        <f t="shared" si="3"/>
        <v>21.816322317727188</v>
      </c>
      <c r="I18" s="683">
        <f t="shared" si="3"/>
        <v>58.765302699372924</v>
      </c>
      <c r="J18" s="683">
        <f t="shared" si="3"/>
        <v>296.38590013348812</v>
      </c>
      <c r="K18" s="684">
        <f t="shared" si="3"/>
        <v>287.41357912191438</v>
      </c>
      <c r="L18" s="682">
        <f t="shared" si="3"/>
        <v>20.775009835589643</v>
      </c>
      <c r="M18" s="683">
        <f t="shared" si="3"/>
        <v>61.444063554771056</v>
      </c>
      <c r="N18" s="683">
        <f t="shared" si="3"/>
        <v>282.64719719524726</v>
      </c>
      <c r="O18" s="684">
        <f t="shared" si="3"/>
        <v>275.01393258597142</v>
      </c>
      <c r="P18" s="682">
        <f t="shared" si="3"/>
        <v>24.856495811730298</v>
      </c>
      <c r="Q18" s="683">
        <f t="shared" si="3"/>
        <v>67.992877337411997</v>
      </c>
      <c r="R18" s="683">
        <f t="shared" si="3"/>
        <v>305.37285096143626</v>
      </c>
      <c r="S18" s="684">
        <f t="shared" si="3"/>
        <v>301.7453357341991</v>
      </c>
    </row>
    <row r="19" spans="1:22" x14ac:dyDescent="0.2">
      <c r="A19" s="655">
        <v>12</v>
      </c>
      <c r="B19" s="687" t="s">
        <v>711</v>
      </c>
      <c r="C19" s="678" t="s">
        <v>712</v>
      </c>
      <c r="D19" s="682">
        <f t="shared" ref="D19:S19" si="4">D18+D14</f>
        <v>323.440082970981</v>
      </c>
      <c r="E19" s="683">
        <f t="shared" si="4"/>
        <v>357.73491425646205</v>
      </c>
      <c r="F19" s="683">
        <f t="shared" si="4"/>
        <v>715.50754623099272</v>
      </c>
      <c r="G19" s="684">
        <f t="shared" si="4"/>
        <v>703.15590202726924</v>
      </c>
      <c r="H19" s="682">
        <f t="shared" si="4"/>
        <v>321.41632231772724</v>
      </c>
      <c r="I19" s="683">
        <f t="shared" si="4"/>
        <v>358.36530269937293</v>
      </c>
      <c r="J19" s="683">
        <f t="shared" si="4"/>
        <v>595.98590013348814</v>
      </c>
      <c r="K19" s="684">
        <f t="shared" si="4"/>
        <v>587.0135791219144</v>
      </c>
      <c r="L19" s="682">
        <f t="shared" si="4"/>
        <v>331.77500983558963</v>
      </c>
      <c r="M19" s="683">
        <f t="shared" si="4"/>
        <v>372.44406355477105</v>
      </c>
      <c r="N19" s="683">
        <f t="shared" si="4"/>
        <v>593.64719719524726</v>
      </c>
      <c r="O19" s="684">
        <f t="shared" si="4"/>
        <v>586.01393258597136</v>
      </c>
      <c r="P19" s="682">
        <f t="shared" si="4"/>
        <v>335.85649581173027</v>
      </c>
      <c r="Q19" s="683">
        <f t="shared" si="4"/>
        <v>378.99287733741198</v>
      </c>
      <c r="R19" s="683">
        <f t="shared" si="4"/>
        <v>616.37285096143626</v>
      </c>
      <c r="S19" s="684">
        <f t="shared" si="4"/>
        <v>612.7453357341991</v>
      </c>
    </row>
    <row r="20" spans="1:22" x14ac:dyDescent="0.2">
      <c r="A20" s="672">
        <v>13</v>
      </c>
      <c r="B20" s="656" t="s">
        <v>713</v>
      </c>
      <c r="C20" s="678" t="s">
        <v>422</v>
      </c>
      <c r="D20" s="682">
        <f>G20</f>
        <v>0</v>
      </c>
      <c r="E20" s="683">
        <f>G20</f>
        <v>0</v>
      </c>
      <c r="F20" s="683">
        <f>G20</f>
        <v>0</v>
      </c>
      <c r="G20" s="684">
        <f>(0/G11)*10</f>
        <v>0</v>
      </c>
      <c r="H20" s="682">
        <f>K20</f>
        <v>0</v>
      </c>
      <c r="I20" s="683">
        <f>K20</f>
        <v>0</v>
      </c>
      <c r="J20" s="683">
        <f>K20</f>
        <v>0</v>
      </c>
      <c r="K20" s="684">
        <f>(0/K11)*10</f>
        <v>0</v>
      </c>
      <c r="L20" s="682">
        <f>O20</f>
        <v>0</v>
      </c>
      <c r="M20" s="683">
        <f>O20</f>
        <v>0</v>
      </c>
      <c r="N20" s="683">
        <f>O20</f>
        <v>0</v>
      </c>
      <c r="O20" s="684">
        <f>(0/O11)*10</f>
        <v>0</v>
      </c>
      <c r="P20" s="682">
        <f>S20</f>
        <v>0</v>
      </c>
      <c r="Q20" s="683">
        <f>S20</f>
        <v>0</v>
      </c>
      <c r="R20" s="683">
        <f>S20</f>
        <v>0</v>
      </c>
      <c r="S20" s="684">
        <f>(0/S11)*10</f>
        <v>0</v>
      </c>
    </row>
    <row r="21" spans="1:22" ht="13.5" thickBot="1" x14ac:dyDescent="0.25">
      <c r="A21" s="688">
        <v>14</v>
      </c>
      <c r="B21" s="689" t="s">
        <v>714</v>
      </c>
      <c r="C21" s="690" t="s">
        <v>715</v>
      </c>
      <c r="D21" s="691">
        <f t="shared" ref="D21:S21" si="5">D20+D19</f>
        <v>323.440082970981</v>
      </c>
      <c r="E21" s="692">
        <f t="shared" si="5"/>
        <v>357.73491425646205</v>
      </c>
      <c r="F21" s="692">
        <f t="shared" si="5"/>
        <v>715.50754623099272</v>
      </c>
      <c r="G21" s="693">
        <f t="shared" si="5"/>
        <v>703.15590202726924</v>
      </c>
      <c r="H21" s="691">
        <f t="shared" si="5"/>
        <v>321.41632231772724</v>
      </c>
      <c r="I21" s="692">
        <f t="shared" si="5"/>
        <v>358.36530269937293</v>
      </c>
      <c r="J21" s="692">
        <f t="shared" si="5"/>
        <v>595.98590013348814</v>
      </c>
      <c r="K21" s="693">
        <f t="shared" si="5"/>
        <v>587.0135791219144</v>
      </c>
      <c r="L21" s="691">
        <f t="shared" si="5"/>
        <v>331.77500983558963</v>
      </c>
      <c r="M21" s="692">
        <f t="shared" si="5"/>
        <v>372.44406355477105</v>
      </c>
      <c r="N21" s="692">
        <f t="shared" si="5"/>
        <v>593.64719719524726</v>
      </c>
      <c r="O21" s="693">
        <f t="shared" si="5"/>
        <v>586.01393258597136</v>
      </c>
      <c r="P21" s="691">
        <f t="shared" si="5"/>
        <v>335.85649581173027</v>
      </c>
      <c r="Q21" s="692">
        <f t="shared" si="5"/>
        <v>378.99287733741198</v>
      </c>
      <c r="R21" s="692">
        <f t="shared" si="5"/>
        <v>616.37285096143626</v>
      </c>
      <c r="S21" s="693">
        <f t="shared" si="5"/>
        <v>612.7453357341991</v>
      </c>
    </row>
    <row r="22" spans="1:22" x14ac:dyDescent="0.2">
      <c r="A22" s="694" t="s">
        <v>716</v>
      </c>
      <c r="O22" s="695"/>
    </row>
    <row r="23" spans="1:22" ht="15.75" x14ac:dyDescent="0.25">
      <c r="B23" s="645" t="s">
        <v>717</v>
      </c>
    </row>
    <row r="25" spans="1:22" x14ac:dyDescent="0.2">
      <c r="L25" s="686"/>
      <c r="M25" s="686"/>
      <c r="N25" s="686"/>
      <c r="O25" s="686"/>
    </row>
    <row r="26" spans="1:22" x14ac:dyDescent="0.2">
      <c r="L26" s="686"/>
      <c r="M26" s="686"/>
      <c r="N26" s="686"/>
      <c r="O26" s="686"/>
    </row>
    <row r="27" spans="1:22" x14ac:dyDescent="0.2">
      <c r="B27" s="696"/>
      <c r="O27" s="686"/>
    </row>
    <row r="28" spans="1:22" ht="12.75" customHeight="1" x14ac:dyDescent="0.2">
      <c r="A28" s="697"/>
      <c r="B28" s="697"/>
      <c r="C28" s="697"/>
      <c r="D28" s="697"/>
      <c r="E28" s="697"/>
      <c r="F28" s="697"/>
      <c r="G28" s="697"/>
      <c r="H28" s="697"/>
      <c r="I28" s="697"/>
      <c r="J28" s="697"/>
      <c r="K28" s="697"/>
      <c r="L28" s="697"/>
      <c r="M28" s="697"/>
      <c r="N28" s="697"/>
    </row>
    <row r="29" spans="1:22" x14ac:dyDescent="0.2">
      <c r="A29" s="698"/>
      <c r="B29" s="698"/>
      <c r="C29" s="698"/>
      <c r="D29" s="698"/>
      <c r="E29" s="698"/>
      <c r="F29" s="698"/>
      <c r="G29" s="698"/>
      <c r="H29" s="698"/>
      <c r="I29" s="698"/>
      <c r="J29" s="698"/>
      <c r="K29" s="698"/>
      <c r="L29" s="698"/>
      <c r="M29" s="698"/>
      <c r="N29" s="698"/>
      <c r="U29" s="645">
        <f>661.41+748.4</f>
        <v>1409.81</v>
      </c>
      <c r="V29" s="686">
        <f>H7</f>
        <v>6960.6200000000008</v>
      </c>
    </row>
    <row r="30" spans="1:22" x14ac:dyDescent="0.2">
      <c r="C30" s="699"/>
      <c r="D30" s="699"/>
      <c r="E30" s="699"/>
      <c r="F30" s="699"/>
      <c r="G30" s="699"/>
      <c r="H30" s="699"/>
      <c r="I30" s="699"/>
      <c r="J30" s="699"/>
      <c r="K30" s="699"/>
      <c r="L30" s="700"/>
      <c r="M30" s="700"/>
      <c r="N30" s="700"/>
      <c r="O30" s="700"/>
      <c r="U30" s="645">
        <f>429.73+546.46</f>
        <v>976.19</v>
      </c>
      <c r="V30" s="686">
        <f>K11</f>
        <v>5226.134</v>
      </c>
    </row>
    <row r="31" spans="1:22" x14ac:dyDescent="0.2">
      <c r="T31" s="645">
        <f>H7+D7</f>
        <v>8370.43</v>
      </c>
      <c r="U31" s="645">
        <f>(U29-U30)</f>
        <v>433.61999999999989</v>
      </c>
      <c r="V31" s="686">
        <f>V29-V30</f>
        <v>1734.4860000000008</v>
      </c>
    </row>
    <row r="32" spans="1:22" x14ac:dyDescent="0.2">
      <c r="T32" s="663">
        <f>G11+K11</f>
        <v>6202.3240000000005</v>
      </c>
      <c r="U32" s="701">
        <f>U31/U29</f>
        <v>0.30757336094934773</v>
      </c>
      <c r="V32" s="701">
        <f>V31/V29</f>
        <v>0.24918556105634276</v>
      </c>
    </row>
    <row r="33" spans="20:22" x14ac:dyDescent="0.2">
      <c r="T33" s="702">
        <f>(T31-T32)/T31</f>
        <v>0.25901966804572762</v>
      </c>
    </row>
    <row r="34" spans="20:22" x14ac:dyDescent="0.2">
      <c r="T34" s="663">
        <f>T31-T32</f>
        <v>2168.1059999999998</v>
      </c>
      <c r="U34" s="663">
        <f>U31-E9</f>
        <v>332.06159999999988</v>
      </c>
      <c r="V34" s="703">
        <f>V31-I9</f>
        <v>1242.2624000000008</v>
      </c>
    </row>
    <row r="35" spans="20:22" x14ac:dyDescent="0.2">
      <c r="U35" s="704">
        <f>U34/F7</f>
        <v>0.327018452236982</v>
      </c>
      <c r="V35" s="702">
        <f>V34/J7</f>
        <v>0.26569647907181765</v>
      </c>
    </row>
  </sheetData>
  <mergeCells count="5">
    <mergeCell ref="D4:G4"/>
    <mergeCell ref="H4:K4"/>
    <mergeCell ref="L4:O4"/>
    <mergeCell ref="P4:S4"/>
    <mergeCell ref="A28:N29"/>
  </mergeCells>
  <printOptions horizontalCentered="1" verticalCentered="1" gridLines="1"/>
  <pageMargins left="3.937007874015748E-2" right="0" top="0.51181102362204722" bottom="0.51181102362204722" header="0.51181102362204722" footer="0.51181102362204722"/>
  <pageSetup paperSize="9" scale="85" orientation="landscape" blackAndWhite="1" r:id="rId1"/>
  <headerFooter alignWithMargins="0">
    <oddFooter>&amp;ROERC FORM-&amp;A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37"/>
  <sheetViews>
    <sheetView showGridLines="0" view="pageBreakPreview" zoomScale="60" zoomScaleNormal="100" workbookViewId="0">
      <selection activeCell="AH11" sqref="AH11"/>
    </sheetView>
  </sheetViews>
  <sheetFormatPr defaultRowHeight="15" x14ac:dyDescent="0.25"/>
  <cols>
    <col min="1" max="1" width="4.5703125" customWidth="1"/>
    <col min="2" max="2" width="7.5703125" customWidth="1"/>
    <col min="3" max="3" width="31.7109375" bestFit="1" customWidth="1"/>
    <col min="4" max="4" width="15.28515625" bestFit="1" customWidth="1"/>
    <col min="5" max="5" width="15.140625" bestFit="1" customWidth="1"/>
    <col min="6" max="6" width="15.7109375" customWidth="1"/>
  </cols>
  <sheetData>
    <row r="1" spans="2:6" x14ac:dyDescent="0.25">
      <c r="B1" s="528" t="s">
        <v>466</v>
      </c>
      <c r="C1" s="528"/>
      <c r="D1" s="528"/>
      <c r="E1" s="528"/>
      <c r="F1" s="528"/>
    </row>
    <row r="2" spans="2:6" x14ac:dyDescent="0.25">
      <c r="B2" s="527" t="s">
        <v>467</v>
      </c>
      <c r="C2" s="527"/>
      <c r="D2" s="527"/>
      <c r="E2" s="527"/>
      <c r="F2" s="527"/>
    </row>
    <row r="3" spans="2:6" ht="30" x14ac:dyDescent="0.25">
      <c r="B3" s="266" t="s">
        <v>2</v>
      </c>
      <c r="C3" s="267" t="s">
        <v>16</v>
      </c>
      <c r="D3" s="279" t="s">
        <v>463</v>
      </c>
      <c r="E3" s="280" t="s">
        <v>464</v>
      </c>
      <c r="F3" s="280" t="s">
        <v>465</v>
      </c>
    </row>
    <row r="4" spans="2:6" ht="15.75" x14ac:dyDescent="0.25">
      <c r="B4" s="150">
        <v>1</v>
      </c>
      <c r="C4" s="152" t="s">
        <v>461</v>
      </c>
      <c r="D4" s="281">
        <v>1982.729950715596</v>
      </c>
      <c r="E4" s="284">
        <v>2766.710910480097</v>
      </c>
      <c r="F4" s="286">
        <v>2942.0303225081657</v>
      </c>
    </row>
    <row r="5" spans="2:6" ht="15.75" x14ac:dyDescent="0.25">
      <c r="B5" s="150">
        <v>2</v>
      </c>
      <c r="C5" s="151" t="s">
        <v>447</v>
      </c>
      <c r="D5" s="281">
        <v>598.410692208</v>
      </c>
      <c r="E5" s="284">
        <v>678.30046677628866</v>
      </c>
      <c r="F5" s="286">
        <v>831.70723046977321</v>
      </c>
    </row>
    <row r="6" spans="2:6" ht="15.75" x14ac:dyDescent="0.25">
      <c r="B6" s="150">
        <v>3</v>
      </c>
      <c r="C6" s="151" t="s">
        <v>448</v>
      </c>
      <c r="D6" s="281">
        <v>84.720844271000004</v>
      </c>
      <c r="E6" s="284">
        <v>120.82889999999999</v>
      </c>
      <c r="F6" s="286">
        <v>146.84215262323252</v>
      </c>
    </row>
    <row r="7" spans="2:6" ht="15.75" x14ac:dyDescent="0.25">
      <c r="B7" s="150">
        <v>4</v>
      </c>
      <c r="C7" s="151" t="s">
        <v>449</v>
      </c>
      <c r="D7" s="281">
        <v>142.33033387700002</v>
      </c>
      <c r="E7" s="284">
        <v>203.00324198497697</v>
      </c>
      <c r="F7" s="286">
        <v>252.35370841476004</v>
      </c>
    </row>
    <row r="8" spans="2:6" ht="15.75" x14ac:dyDescent="0.25">
      <c r="B8" s="150">
        <v>5</v>
      </c>
      <c r="C8" s="151" t="s">
        <v>450</v>
      </c>
      <c r="D8" s="281">
        <v>1.4482420104092486</v>
      </c>
      <c r="E8" s="284">
        <v>14.312568330482913</v>
      </c>
      <c r="F8" s="286">
        <v>39.693145464049159</v>
      </c>
    </row>
    <row r="9" spans="2:6" ht="15.75" x14ac:dyDescent="0.25">
      <c r="B9" s="150">
        <v>6</v>
      </c>
      <c r="C9" s="151" t="s">
        <v>388</v>
      </c>
      <c r="D9" s="281">
        <v>35.294631723287331</v>
      </c>
      <c r="E9" s="284">
        <v>43.401313525674766</v>
      </c>
      <c r="F9" s="286">
        <v>48.188474302010455</v>
      </c>
    </row>
    <row r="10" spans="2:6" ht="15.75" x14ac:dyDescent="0.25">
      <c r="B10" s="150">
        <v>7</v>
      </c>
      <c r="C10" s="151" t="s">
        <v>255</v>
      </c>
      <c r="D10" s="281">
        <v>14.817475989999984</v>
      </c>
      <c r="E10" s="284">
        <v>29.937355228324826</v>
      </c>
      <c r="F10" s="286">
        <v>55.986619293408388</v>
      </c>
    </row>
    <row r="11" spans="2:6" ht="15.75" x14ac:dyDescent="0.25">
      <c r="B11" s="150">
        <v>8</v>
      </c>
      <c r="C11" s="151" t="s">
        <v>272</v>
      </c>
      <c r="D11" s="281">
        <v>41.322600000000001</v>
      </c>
      <c r="E11" s="284">
        <v>60.975558824764448</v>
      </c>
      <c r="F11" s="286">
        <v>84.65670797484043</v>
      </c>
    </row>
    <row r="12" spans="2:6" ht="15.75" x14ac:dyDescent="0.25">
      <c r="B12" s="150">
        <v>9</v>
      </c>
      <c r="C12" s="151" t="s">
        <v>451</v>
      </c>
      <c r="D12" s="281">
        <v>13.897893906350227</v>
      </c>
      <c r="E12" s="284">
        <v>20.507708794388389</v>
      </c>
      <c r="F12" s="286">
        <v>28.47231166226727</v>
      </c>
    </row>
    <row r="13" spans="2:6" ht="15.75" x14ac:dyDescent="0.25">
      <c r="B13" s="150">
        <v>10</v>
      </c>
      <c r="C13" s="151" t="s">
        <v>452</v>
      </c>
      <c r="D13" s="281">
        <v>22.002289982000004</v>
      </c>
      <c r="E13" s="284">
        <v>29.542543560042485</v>
      </c>
      <c r="F13" s="286">
        <v>30.780934784311043</v>
      </c>
    </row>
    <row r="14" spans="2:6" ht="15.75" x14ac:dyDescent="0.25">
      <c r="B14" s="150">
        <v>11</v>
      </c>
      <c r="C14" s="151" t="s">
        <v>453</v>
      </c>
      <c r="D14" s="281">
        <v>28.164868342679998</v>
      </c>
      <c r="E14" s="284">
        <v>39.285059310069471</v>
      </c>
      <c r="F14" s="286">
        <v>41.544610204370535</v>
      </c>
    </row>
    <row r="15" spans="2:6" ht="15.75" x14ac:dyDescent="0.25">
      <c r="B15" s="150">
        <v>12</v>
      </c>
      <c r="C15" s="151" t="s">
        <v>454</v>
      </c>
      <c r="D15" s="268"/>
      <c r="E15" s="284">
        <v>5.1244767930522146</v>
      </c>
      <c r="F15" s="286">
        <v>14.12029113746993</v>
      </c>
    </row>
    <row r="16" spans="2:6" ht="15.75" x14ac:dyDescent="0.25">
      <c r="B16" s="258">
        <v>13</v>
      </c>
      <c r="C16" s="259" t="s">
        <v>455</v>
      </c>
      <c r="D16" s="270"/>
      <c r="E16" s="284">
        <v>0</v>
      </c>
      <c r="F16" s="286">
        <v>0</v>
      </c>
    </row>
    <row r="17" spans="2:6" ht="15.75" x14ac:dyDescent="0.25">
      <c r="B17" s="258">
        <v>14</v>
      </c>
      <c r="C17" s="259" t="s">
        <v>456</v>
      </c>
      <c r="D17" s="270"/>
      <c r="E17" s="284">
        <v>0</v>
      </c>
      <c r="F17" s="286">
        <v>1</v>
      </c>
    </row>
    <row r="18" spans="2:6" ht="15.75" x14ac:dyDescent="0.25">
      <c r="B18" s="150">
        <v>15</v>
      </c>
      <c r="C18" s="259" t="s">
        <v>273</v>
      </c>
      <c r="D18" s="268"/>
      <c r="E18" s="276"/>
      <c r="F18" s="269"/>
    </row>
    <row r="19" spans="2:6" x14ac:dyDescent="0.25">
      <c r="B19" s="258">
        <v>16</v>
      </c>
      <c r="C19" s="259" t="s">
        <v>274</v>
      </c>
      <c r="D19" s="270"/>
      <c r="E19" s="276"/>
      <c r="F19" s="271"/>
    </row>
    <row r="20" spans="2:6" x14ac:dyDescent="0.25">
      <c r="B20" s="258">
        <v>17</v>
      </c>
      <c r="C20" s="259" t="s">
        <v>275</v>
      </c>
      <c r="D20" s="270"/>
      <c r="E20" s="276"/>
      <c r="F20" s="271"/>
    </row>
    <row r="21" spans="2:6" x14ac:dyDescent="0.25">
      <c r="B21" s="210"/>
      <c r="C21" s="210"/>
      <c r="D21" s="173"/>
      <c r="E21" s="2"/>
      <c r="F21" s="272"/>
    </row>
    <row r="22" spans="2:6" ht="15.75" x14ac:dyDescent="0.25">
      <c r="B22" s="150"/>
      <c r="C22" s="260" t="s">
        <v>457</v>
      </c>
      <c r="D22" s="268"/>
      <c r="E22" s="277"/>
      <c r="F22" s="269"/>
    </row>
    <row r="23" spans="2:6" ht="15.75" x14ac:dyDescent="0.25">
      <c r="B23" s="150">
        <v>18</v>
      </c>
      <c r="C23" s="151" t="s">
        <v>458</v>
      </c>
      <c r="D23" s="281">
        <v>-79.23709453666666</v>
      </c>
      <c r="E23" s="146">
        <v>-89.447280052890008</v>
      </c>
      <c r="F23" s="286">
        <v>-82.263566594258037</v>
      </c>
    </row>
    <row r="24" spans="2:6" ht="15.75" x14ac:dyDescent="0.25">
      <c r="B24" s="153">
        <v>19</v>
      </c>
      <c r="C24" s="154" t="s">
        <v>459</v>
      </c>
      <c r="D24" s="281">
        <v>-20.789947099999999</v>
      </c>
      <c r="E24" s="146">
        <v>-24.947936519999999</v>
      </c>
      <c r="F24" s="287">
        <v>-24.947936519999999</v>
      </c>
    </row>
    <row r="25" spans="2:6" ht="16.5" thickBot="1" x14ac:dyDescent="0.3">
      <c r="B25" s="261">
        <v>20</v>
      </c>
      <c r="C25" s="262" t="s">
        <v>460</v>
      </c>
      <c r="D25" s="282">
        <f>SUM(D4:D24)</f>
        <v>2865.112781389656</v>
      </c>
      <c r="E25" s="282">
        <f>SUM(E4:E24)</f>
        <v>3897.5348870352714</v>
      </c>
      <c r="F25" s="282">
        <f>SUM(F4:F24)</f>
        <v>4410.1650057243996</v>
      </c>
    </row>
    <row r="26" spans="2:6" ht="15.75" thickTop="1" x14ac:dyDescent="0.25">
      <c r="B26" s="263"/>
      <c r="C26" s="263"/>
      <c r="D26" s="273"/>
      <c r="E26" s="278"/>
      <c r="F26" s="275"/>
    </row>
    <row r="27" spans="2:6" x14ac:dyDescent="0.25">
      <c r="B27" s="289">
        <v>21</v>
      </c>
      <c r="C27" s="264" t="s">
        <v>462</v>
      </c>
      <c r="D27" s="288">
        <v>2791.5750040480002</v>
      </c>
      <c r="E27" s="285">
        <v>3928.5059310069464</v>
      </c>
      <c r="F27" s="288">
        <v>4154.4610204370538</v>
      </c>
    </row>
    <row r="28" spans="2:6" x14ac:dyDescent="0.25">
      <c r="B28" s="289">
        <v>22</v>
      </c>
      <c r="C28" s="265" t="s">
        <v>468</v>
      </c>
      <c r="D28" s="283">
        <f>D27-D25</f>
        <v>-73.537777341655783</v>
      </c>
      <c r="E28" s="283">
        <f>E27-E25</f>
        <v>30.971043971675044</v>
      </c>
      <c r="F28" s="283">
        <f>F27-F25</f>
        <v>-255.70398528734586</v>
      </c>
    </row>
    <row r="29" spans="2:6" s="57" customFormat="1" x14ac:dyDescent="0.25">
      <c r="B29" s="470"/>
      <c r="C29" s="471"/>
      <c r="D29" s="472"/>
      <c r="E29" s="472"/>
      <c r="F29" s="472"/>
    </row>
    <row r="30" spans="2:6" x14ac:dyDescent="0.25">
      <c r="B30" s="529" t="s">
        <v>552</v>
      </c>
      <c r="C30" s="529"/>
      <c r="D30" s="529"/>
      <c r="E30" s="529"/>
      <c r="F30" s="529"/>
    </row>
    <row r="31" spans="2:6" ht="30" x14ac:dyDescent="0.25">
      <c r="B31" s="469" t="s">
        <v>2</v>
      </c>
      <c r="C31" s="469" t="s">
        <v>517</v>
      </c>
      <c r="D31" s="473" t="s">
        <v>375</v>
      </c>
      <c r="E31" s="474" t="s">
        <v>158</v>
      </c>
      <c r="F31" s="474" t="s">
        <v>263</v>
      </c>
    </row>
    <row r="32" spans="2:6" x14ac:dyDescent="0.25">
      <c r="B32" s="469">
        <v>1</v>
      </c>
      <c r="C32" s="272" t="s">
        <v>553</v>
      </c>
      <c r="D32" s="469">
        <v>0</v>
      </c>
      <c r="E32" s="475">
        <f>D37</f>
        <v>76.644748434340741</v>
      </c>
      <c r="F32" s="475">
        <f>E37</f>
        <v>50.138327993406435</v>
      </c>
    </row>
    <row r="33" spans="2:6" x14ac:dyDescent="0.25">
      <c r="B33" s="469">
        <v>2</v>
      </c>
      <c r="C33" s="272" t="s">
        <v>554</v>
      </c>
      <c r="D33" s="475">
        <f>D28*-1</f>
        <v>73.537777341655783</v>
      </c>
      <c r="E33" s="475">
        <f>E28*-1</f>
        <v>-30.971043971675044</v>
      </c>
      <c r="F33" s="475">
        <f>F28*-1</f>
        <v>255.70398528734586</v>
      </c>
    </row>
    <row r="34" spans="2:6" x14ac:dyDescent="0.25">
      <c r="B34" s="477">
        <v>3</v>
      </c>
      <c r="C34" s="478" t="s">
        <v>555</v>
      </c>
      <c r="D34" s="479">
        <f>D32+D33</f>
        <v>73.537777341655783</v>
      </c>
      <c r="E34" s="479">
        <f>E32+E33</f>
        <v>45.673704462665697</v>
      </c>
      <c r="F34" s="479">
        <f>F32+F33</f>
        <v>305.84231328075231</v>
      </c>
    </row>
    <row r="35" spans="2:6" x14ac:dyDescent="0.25">
      <c r="B35" s="469">
        <v>4</v>
      </c>
      <c r="C35" s="272" t="s">
        <v>556</v>
      </c>
      <c r="D35" s="476">
        <v>8.4500000000000006E-2</v>
      </c>
      <c r="E35" s="476">
        <v>7.2999999999999995E-2</v>
      </c>
      <c r="F35" s="476">
        <v>7.4499999999999997E-2</v>
      </c>
    </row>
    <row r="36" spans="2:6" x14ac:dyDescent="0.25">
      <c r="B36" s="469">
        <v>5</v>
      </c>
      <c r="C36" s="272" t="s">
        <v>557</v>
      </c>
      <c r="D36" s="475">
        <f>AVERAGE(D32,D34)*D35</f>
        <v>3.1069710926849572</v>
      </c>
      <c r="E36" s="475">
        <f t="shared" ref="E36:F36" si="0">AVERAGE(E32,E34)*E35</f>
        <v>4.4646235307407345</v>
      </c>
      <c r="F36" s="475">
        <f t="shared" si="0"/>
        <v>13.260278887462412</v>
      </c>
    </row>
    <row r="37" spans="2:6" x14ac:dyDescent="0.25">
      <c r="B37" s="3">
        <v>6</v>
      </c>
      <c r="C37" s="480" t="s">
        <v>558</v>
      </c>
      <c r="D37" s="481">
        <f>D34+D36</f>
        <v>76.644748434340741</v>
      </c>
      <c r="E37" s="481">
        <f>E34+E36</f>
        <v>50.138327993406435</v>
      </c>
      <c r="F37" s="481">
        <f>F34+F36</f>
        <v>319.1025921682147</v>
      </c>
    </row>
  </sheetData>
  <mergeCells count="3">
    <mergeCell ref="B2:F2"/>
    <mergeCell ref="B1:F1"/>
    <mergeCell ref="B30:F30"/>
  </mergeCells>
  <pageMargins left="1.2" right="0.7" top="0.75" bottom="0.75" header="0.3" footer="0.3"/>
  <pageSetup scale="98" orientation="portrait" r:id="rId1"/>
  <headerFooter>
    <oddFooter>&amp;CForm:&amp;A&amp;R&amp;Pof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VU30"/>
  <sheetViews>
    <sheetView zoomScaleNormal="100" workbookViewId="0">
      <selection activeCell="AH11" sqref="AH11"/>
    </sheetView>
  </sheetViews>
  <sheetFormatPr defaultColWidth="14.7109375" defaultRowHeight="15" x14ac:dyDescent="0.25"/>
  <cols>
    <col min="1" max="1" width="6" style="5" customWidth="1"/>
    <col min="2" max="2" width="25.140625" style="5" customWidth="1"/>
    <col min="3" max="3" width="10.140625" style="7" customWidth="1"/>
    <col min="4" max="4" width="16.85546875" style="7" bestFit="1" customWidth="1"/>
    <col min="5" max="5" width="11.7109375" style="7" customWidth="1"/>
    <col min="6" max="6" width="15.42578125" style="7" customWidth="1"/>
    <col min="7" max="14" width="11.7109375" style="7" customWidth="1"/>
    <col min="15" max="255" width="14.7109375" style="5"/>
    <col min="256" max="256" width="6" style="5" customWidth="1"/>
    <col min="257" max="257" width="27.85546875" style="5" customWidth="1"/>
    <col min="258" max="269" width="11.7109375" style="5" customWidth="1"/>
    <col min="270" max="511" width="14.7109375" style="5"/>
    <col min="512" max="512" width="6" style="5" customWidth="1"/>
    <col min="513" max="513" width="27.85546875" style="5" customWidth="1"/>
    <col min="514" max="525" width="11.7109375" style="5" customWidth="1"/>
    <col min="526" max="767" width="14.7109375" style="5"/>
    <col min="768" max="768" width="6" style="5" customWidth="1"/>
    <col min="769" max="769" width="27.85546875" style="5" customWidth="1"/>
    <col min="770" max="781" width="11.7109375" style="5" customWidth="1"/>
    <col min="782" max="1023" width="14.7109375" style="5"/>
    <col min="1024" max="1024" width="6" style="5" customWidth="1"/>
    <col min="1025" max="1025" width="27.85546875" style="5" customWidth="1"/>
    <col min="1026" max="1037" width="11.7109375" style="5" customWidth="1"/>
    <col min="1038" max="1279" width="14.7109375" style="5"/>
    <col min="1280" max="1280" width="6" style="5" customWidth="1"/>
    <col min="1281" max="1281" width="27.85546875" style="5" customWidth="1"/>
    <col min="1282" max="1293" width="11.7109375" style="5" customWidth="1"/>
    <col min="1294" max="1535" width="14.7109375" style="5"/>
    <col min="1536" max="1536" width="6" style="5" customWidth="1"/>
    <col min="1537" max="1537" width="27.85546875" style="5" customWidth="1"/>
    <col min="1538" max="1549" width="11.7109375" style="5" customWidth="1"/>
    <col min="1550" max="1791" width="14.7109375" style="5"/>
    <col min="1792" max="1792" width="6" style="5" customWidth="1"/>
    <col min="1793" max="1793" width="27.85546875" style="5" customWidth="1"/>
    <col min="1794" max="1805" width="11.7109375" style="5" customWidth="1"/>
    <col min="1806" max="2047" width="14.7109375" style="5"/>
    <col min="2048" max="2048" width="6" style="5" customWidth="1"/>
    <col min="2049" max="2049" width="27.85546875" style="5" customWidth="1"/>
    <col min="2050" max="2061" width="11.7109375" style="5" customWidth="1"/>
    <col min="2062" max="2303" width="14.7109375" style="5"/>
    <col min="2304" max="2304" width="6" style="5" customWidth="1"/>
    <col min="2305" max="2305" width="27.85546875" style="5" customWidth="1"/>
    <col min="2306" max="2317" width="11.7109375" style="5" customWidth="1"/>
    <col min="2318" max="2559" width="14.7109375" style="5"/>
    <col min="2560" max="2560" width="6" style="5" customWidth="1"/>
    <col min="2561" max="2561" width="27.85546875" style="5" customWidth="1"/>
    <col min="2562" max="2573" width="11.7109375" style="5" customWidth="1"/>
    <col min="2574" max="2815" width="14.7109375" style="5"/>
    <col min="2816" max="2816" width="6" style="5" customWidth="1"/>
    <col min="2817" max="2817" width="27.85546875" style="5" customWidth="1"/>
    <col min="2818" max="2829" width="11.7109375" style="5" customWidth="1"/>
    <col min="2830" max="3071" width="14.7109375" style="5"/>
    <col min="3072" max="3072" width="6" style="5" customWidth="1"/>
    <col min="3073" max="3073" width="27.85546875" style="5" customWidth="1"/>
    <col min="3074" max="3085" width="11.7109375" style="5" customWidth="1"/>
    <col min="3086" max="3327" width="14.7109375" style="5"/>
    <col min="3328" max="3328" width="6" style="5" customWidth="1"/>
    <col min="3329" max="3329" width="27.85546875" style="5" customWidth="1"/>
    <col min="3330" max="3341" width="11.7109375" style="5" customWidth="1"/>
    <col min="3342" max="3583" width="14.7109375" style="5"/>
    <col min="3584" max="3584" width="6" style="5" customWidth="1"/>
    <col min="3585" max="3585" width="27.85546875" style="5" customWidth="1"/>
    <col min="3586" max="3597" width="11.7109375" style="5" customWidth="1"/>
    <col min="3598" max="3839" width="14.7109375" style="5"/>
    <col min="3840" max="3840" width="6" style="5" customWidth="1"/>
    <col min="3841" max="3841" width="27.85546875" style="5" customWidth="1"/>
    <col min="3842" max="3853" width="11.7109375" style="5" customWidth="1"/>
    <col min="3854" max="4095" width="14.7109375" style="5"/>
    <col min="4096" max="4096" width="6" style="5" customWidth="1"/>
    <col min="4097" max="4097" width="27.85546875" style="5" customWidth="1"/>
    <col min="4098" max="4109" width="11.7109375" style="5" customWidth="1"/>
    <col min="4110" max="4351" width="14.7109375" style="5"/>
    <col min="4352" max="4352" width="6" style="5" customWidth="1"/>
    <col min="4353" max="4353" width="27.85546875" style="5" customWidth="1"/>
    <col min="4354" max="4365" width="11.7109375" style="5" customWidth="1"/>
    <col min="4366" max="4607" width="14.7109375" style="5"/>
    <col min="4608" max="4608" width="6" style="5" customWidth="1"/>
    <col min="4609" max="4609" width="27.85546875" style="5" customWidth="1"/>
    <col min="4610" max="4621" width="11.7109375" style="5" customWidth="1"/>
    <col min="4622" max="4863" width="14.7109375" style="5"/>
    <col min="4864" max="4864" width="6" style="5" customWidth="1"/>
    <col min="4865" max="4865" width="27.85546875" style="5" customWidth="1"/>
    <col min="4866" max="4877" width="11.7109375" style="5" customWidth="1"/>
    <col min="4878" max="5119" width="14.7109375" style="5"/>
    <col min="5120" max="5120" width="6" style="5" customWidth="1"/>
    <col min="5121" max="5121" width="27.85546875" style="5" customWidth="1"/>
    <col min="5122" max="5133" width="11.7109375" style="5" customWidth="1"/>
    <col min="5134" max="5375" width="14.7109375" style="5"/>
    <col min="5376" max="5376" width="6" style="5" customWidth="1"/>
    <col min="5377" max="5377" width="27.85546875" style="5" customWidth="1"/>
    <col min="5378" max="5389" width="11.7109375" style="5" customWidth="1"/>
    <col min="5390" max="5631" width="14.7109375" style="5"/>
    <col min="5632" max="5632" width="6" style="5" customWidth="1"/>
    <col min="5633" max="5633" width="27.85546875" style="5" customWidth="1"/>
    <col min="5634" max="5645" width="11.7109375" style="5" customWidth="1"/>
    <col min="5646" max="5887" width="14.7109375" style="5"/>
    <col min="5888" max="5888" width="6" style="5" customWidth="1"/>
    <col min="5889" max="5889" width="27.85546875" style="5" customWidth="1"/>
    <col min="5890" max="5901" width="11.7109375" style="5" customWidth="1"/>
    <col min="5902" max="6143" width="14.7109375" style="5"/>
    <col min="6144" max="6144" width="6" style="5" customWidth="1"/>
    <col min="6145" max="6145" width="27.85546875" style="5" customWidth="1"/>
    <col min="6146" max="6157" width="11.7109375" style="5" customWidth="1"/>
    <col min="6158" max="6399" width="14.7109375" style="5"/>
    <col min="6400" max="6400" width="6" style="5" customWidth="1"/>
    <col min="6401" max="6401" width="27.85546875" style="5" customWidth="1"/>
    <col min="6402" max="6413" width="11.7109375" style="5" customWidth="1"/>
    <col min="6414" max="6655" width="14.7109375" style="5"/>
    <col min="6656" max="6656" width="6" style="5" customWidth="1"/>
    <col min="6657" max="6657" width="27.85546875" style="5" customWidth="1"/>
    <col min="6658" max="6669" width="11.7109375" style="5" customWidth="1"/>
    <col min="6670" max="6911" width="14.7109375" style="5"/>
    <col min="6912" max="6912" width="6" style="5" customWidth="1"/>
    <col min="6913" max="6913" width="27.85546875" style="5" customWidth="1"/>
    <col min="6914" max="6925" width="11.7109375" style="5" customWidth="1"/>
    <col min="6926" max="7167" width="14.7109375" style="5"/>
    <col min="7168" max="7168" width="6" style="5" customWidth="1"/>
    <col min="7169" max="7169" width="27.85546875" style="5" customWidth="1"/>
    <col min="7170" max="7181" width="11.7109375" style="5" customWidth="1"/>
    <col min="7182" max="7423" width="14.7109375" style="5"/>
    <col min="7424" max="7424" width="6" style="5" customWidth="1"/>
    <col min="7425" max="7425" width="27.85546875" style="5" customWidth="1"/>
    <col min="7426" max="7437" width="11.7109375" style="5" customWidth="1"/>
    <col min="7438" max="7679" width="14.7109375" style="5"/>
    <col min="7680" max="7680" width="6" style="5" customWidth="1"/>
    <col min="7681" max="7681" width="27.85546875" style="5" customWidth="1"/>
    <col min="7682" max="7693" width="11.7109375" style="5" customWidth="1"/>
    <col min="7694" max="7935" width="14.7109375" style="5"/>
    <col min="7936" max="7936" width="6" style="5" customWidth="1"/>
    <col min="7937" max="7937" width="27.85546875" style="5" customWidth="1"/>
    <col min="7938" max="7949" width="11.7109375" style="5" customWidth="1"/>
    <col min="7950" max="8191" width="14.7109375" style="5"/>
    <col min="8192" max="8192" width="6" style="5" customWidth="1"/>
    <col min="8193" max="8193" width="27.85546875" style="5" customWidth="1"/>
    <col min="8194" max="8205" width="11.7109375" style="5" customWidth="1"/>
    <col min="8206" max="8447" width="14.7109375" style="5"/>
    <col min="8448" max="8448" width="6" style="5" customWidth="1"/>
    <col min="8449" max="8449" width="27.85546875" style="5" customWidth="1"/>
    <col min="8450" max="8461" width="11.7109375" style="5" customWidth="1"/>
    <col min="8462" max="8703" width="14.7109375" style="5"/>
    <col min="8704" max="8704" width="6" style="5" customWidth="1"/>
    <col min="8705" max="8705" width="27.85546875" style="5" customWidth="1"/>
    <col min="8706" max="8717" width="11.7109375" style="5" customWidth="1"/>
    <col min="8718" max="8959" width="14.7109375" style="5"/>
    <col min="8960" max="8960" width="6" style="5" customWidth="1"/>
    <col min="8961" max="8961" width="27.85546875" style="5" customWidth="1"/>
    <col min="8962" max="8973" width="11.7109375" style="5" customWidth="1"/>
    <col min="8974" max="9215" width="14.7109375" style="5"/>
    <col min="9216" max="9216" width="6" style="5" customWidth="1"/>
    <col min="9217" max="9217" width="27.85546875" style="5" customWidth="1"/>
    <col min="9218" max="9229" width="11.7109375" style="5" customWidth="1"/>
    <col min="9230" max="9471" width="14.7109375" style="5"/>
    <col min="9472" max="9472" width="6" style="5" customWidth="1"/>
    <col min="9473" max="9473" width="27.85546875" style="5" customWidth="1"/>
    <col min="9474" max="9485" width="11.7109375" style="5" customWidth="1"/>
    <col min="9486" max="9727" width="14.7109375" style="5"/>
    <col min="9728" max="9728" width="6" style="5" customWidth="1"/>
    <col min="9729" max="9729" width="27.85546875" style="5" customWidth="1"/>
    <col min="9730" max="9741" width="11.7109375" style="5" customWidth="1"/>
    <col min="9742" max="9983" width="14.7109375" style="5"/>
    <col min="9984" max="9984" width="6" style="5" customWidth="1"/>
    <col min="9985" max="9985" width="27.85546875" style="5" customWidth="1"/>
    <col min="9986" max="9997" width="11.7109375" style="5" customWidth="1"/>
    <col min="9998" max="10239" width="14.7109375" style="5"/>
    <col min="10240" max="10240" width="6" style="5" customWidth="1"/>
    <col min="10241" max="10241" width="27.85546875" style="5" customWidth="1"/>
    <col min="10242" max="10253" width="11.7109375" style="5" customWidth="1"/>
    <col min="10254" max="10495" width="14.7109375" style="5"/>
    <col min="10496" max="10496" width="6" style="5" customWidth="1"/>
    <col min="10497" max="10497" width="27.85546875" style="5" customWidth="1"/>
    <col min="10498" max="10509" width="11.7109375" style="5" customWidth="1"/>
    <col min="10510" max="10751" width="14.7109375" style="5"/>
    <col min="10752" max="10752" width="6" style="5" customWidth="1"/>
    <col min="10753" max="10753" width="27.85546875" style="5" customWidth="1"/>
    <col min="10754" max="10765" width="11.7109375" style="5" customWidth="1"/>
    <col min="10766" max="11007" width="14.7109375" style="5"/>
    <col min="11008" max="11008" width="6" style="5" customWidth="1"/>
    <col min="11009" max="11009" width="27.85546875" style="5" customWidth="1"/>
    <col min="11010" max="11021" width="11.7109375" style="5" customWidth="1"/>
    <col min="11022" max="11263" width="14.7109375" style="5"/>
    <col min="11264" max="11264" width="6" style="5" customWidth="1"/>
    <col min="11265" max="11265" width="27.85546875" style="5" customWidth="1"/>
    <col min="11266" max="11277" width="11.7109375" style="5" customWidth="1"/>
    <col min="11278" max="11519" width="14.7109375" style="5"/>
    <col min="11520" max="11520" width="6" style="5" customWidth="1"/>
    <col min="11521" max="11521" width="27.85546875" style="5" customWidth="1"/>
    <col min="11522" max="11533" width="11.7109375" style="5" customWidth="1"/>
    <col min="11534" max="11775" width="14.7109375" style="5"/>
    <col min="11776" max="11776" width="6" style="5" customWidth="1"/>
    <col min="11777" max="11777" width="27.85546875" style="5" customWidth="1"/>
    <col min="11778" max="11789" width="11.7109375" style="5" customWidth="1"/>
    <col min="11790" max="12031" width="14.7109375" style="5"/>
    <col min="12032" max="12032" width="6" style="5" customWidth="1"/>
    <col min="12033" max="12033" width="27.85546875" style="5" customWidth="1"/>
    <col min="12034" max="12045" width="11.7109375" style="5" customWidth="1"/>
    <col min="12046" max="12287" width="14.7109375" style="5"/>
    <col min="12288" max="12288" width="6" style="5" customWidth="1"/>
    <col min="12289" max="12289" width="27.85546875" style="5" customWidth="1"/>
    <col min="12290" max="12301" width="11.7109375" style="5" customWidth="1"/>
    <col min="12302" max="12543" width="14.7109375" style="5"/>
    <col min="12544" max="12544" width="6" style="5" customWidth="1"/>
    <col min="12545" max="12545" width="27.85546875" style="5" customWidth="1"/>
    <col min="12546" max="12557" width="11.7109375" style="5" customWidth="1"/>
    <col min="12558" max="12799" width="14.7109375" style="5"/>
    <col min="12800" max="12800" width="6" style="5" customWidth="1"/>
    <col min="12801" max="12801" width="27.85546875" style="5" customWidth="1"/>
    <col min="12802" max="12813" width="11.7109375" style="5" customWidth="1"/>
    <col min="12814" max="13055" width="14.7109375" style="5"/>
    <col min="13056" max="13056" width="6" style="5" customWidth="1"/>
    <col min="13057" max="13057" width="27.85546875" style="5" customWidth="1"/>
    <col min="13058" max="13069" width="11.7109375" style="5" customWidth="1"/>
    <col min="13070" max="13311" width="14.7109375" style="5"/>
    <col min="13312" max="13312" width="6" style="5" customWidth="1"/>
    <col min="13313" max="13313" width="27.85546875" style="5" customWidth="1"/>
    <col min="13314" max="13325" width="11.7109375" style="5" customWidth="1"/>
    <col min="13326" max="13567" width="14.7109375" style="5"/>
    <col min="13568" max="13568" width="6" style="5" customWidth="1"/>
    <col min="13569" max="13569" width="27.85546875" style="5" customWidth="1"/>
    <col min="13570" max="13581" width="11.7109375" style="5" customWidth="1"/>
    <col min="13582" max="13823" width="14.7109375" style="5"/>
    <col min="13824" max="13824" width="6" style="5" customWidth="1"/>
    <col min="13825" max="13825" width="27.85546875" style="5" customWidth="1"/>
    <col min="13826" max="13837" width="11.7109375" style="5" customWidth="1"/>
    <col min="13838" max="14079" width="14.7109375" style="5"/>
    <col min="14080" max="14080" width="6" style="5" customWidth="1"/>
    <col min="14081" max="14081" width="27.85546875" style="5" customWidth="1"/>
    <col min="14082" max="14093" width="11.7109375" style="5" customWidth="1"/>
    <col min="14094" max="14335" width="14.7109375" style="5"/>
    <col min="14336" max="14336" width="6" style="5" customWidth="1"/>
    <col min="14337" max="14337" width="27.85546875" style="5" customWidth="1"/>
    <col min="14338" max="14349" width="11.7109375" style="5" customWidth="1"/>
    <col min="14350" max="14591" width="14.7109375" style="5"/>
    <col min="14592" max="14592" width="6" style="5" customWidth="1"/>
    <col min="14593" max="14593" width="27.85546875" style="5" customWidth="1"/>
    <col min="14594" max="14605" width="11.7109375" style="5" customWidth="1"/>
    <col min="14606" max="14847" width="14.7109375" style="5"/>
    <col min="14848" max="14848" width="6" style="5" customWidth="1"/>
    <col min="14849" max="14849" width="27.85546875" style="5" customWidth="1"/>
    <col min="14850" max="14861" width="11.7109375" style="5" customWidth="1"/>
    <col min="14862" max="15103" width="14.7109375" style="5"/>
    <col min="15104" max="15104" width="6" style="5" customWidth="1"/>
    <col min="15105" max="15105" width="27.85546875" style="5" customWidth="1"/>
    <col min="15106" max="15117" width="11.7109375" style="5" customWidth="1"/>
    <col min="15118" max="15359" width="14.7109375" style="5"/>
    <col min="15360" max="15360" width="6" style="5" customWidth="1"/>
    <col min="15361" max="15361" width="27.85546875" style="5" customWidth="1"/>
    <col min="15362" max="15373" width="11.7109375" style="5" customWidth="1"/>
    <col min="15374" max="15615" width="14.7109375" style="5"/>
    <col min="15616" max="15616" width="6" style="5" customWidth="1"/>
    <col min="15617" max="15617" width="27.85546875" style="5" customWidth="1"/>
    <col min="15618" max="15629" width="11.7109375" style="5" customWidth="1"/>
    <col min="15630" max="15871" width="14.7109375" style="5"/>
    <col min="15872" max="15872" width="6" style="5" customWidth="1"/>
    <col min="15873" max="15873" width="27.85546875" style="5" customWidth="1"/>
    <col min="15874" max="15885" width="11.7109375" style="5" customWidth="1"/>
    <col min="15886" max="16127" width="14.7109375" style="5"/>
    <col min="16128" max="16128" width="6" style="5" customWidth="1"/>
    <col min="16129" max="16129" width="27.85546875" style="5" customWidth="1"/>
    <col min="16130" max="16141" width="11.7109375" style="5" customWidth="1"/>
    <col min="16142" max="16384" width="14.7109375" style="5"/>
  </cols>
  <sheetData>
    <row r="1" spans="1:15" x14ac:dyDescent="0.25">
      <c r="A1" s="4" t="s">
        <v>18</v>
      </c>
      <c r="C1" s="6" t="s">
        <v>5</v>
      </c>
      <c r="L1" s="8" t="s">
        <v>19</v>
      </c>
      <c r="M1" s="9" t="s">
        <v>20</v>
      </c>
      <c r="N1" s="10"/>
    </row>
    <row r="3" spans="1:15" ht="18" x14ac:dyDescent="0.25">
      <c r="A3" s="11" t="s">
        <v>21</v>
      </c>
      <c r="B3" s="12"/>
      <c r="C3" s="13"/>
      <c r="D3" s="13"/>
      <c r="E3" s="13"/>
      <c r="F3" s="13"/>
      <c r="G3" s="13"/>
      <c r="H3" s="13"/>
      <c r="I3" s="13"/>
      <c r="J3" s="13"/>
      <c r="K3" s="13"/>
      <c r="L3" s="13"/>
      <c r="M3" s="13"/>
      <c r="N3" s="13"/>
    </row>
    <row r="4" spans="1:15" ht="15.75" x14ac:dyDescent="0.25">
      <c r="B4" s="463" t="s">
        <v>277</v>
      </c>
      <c r="C4" s="464"/>
      <c r="N4" s="14" t="s">
        <v>22</v>
      </c>
    </row>
    <row r="5" spans="1:15" ht="15.75" thickBot="1" x14ac:dyDescent="0.3"/>
    <row r="6" spans="1:15" x14ac:dyDescent="0.25">
      <c r="A6" s="15" t="s">
        <v>23</v>
      </c>
      <c r="B6" s="16" t="s">
        <v>16</v>
      </c>
      <c r="C6" s="27" t="s">
        <v>278</v>
      </c>
      <c r="D6" s="27" t="s">
        <v>279</v>
      </c>
      <c r="E6" s="27" t="s">
        <v>280</v>
      </c>
      <c r="F6" s="27" t="s">
        <v>281</v>
      </c>
      <c r="G6" s="27" t="s">
        <v>282</v>
      </c>
      <c r="H6" s="27" t="s">
        <v>283</v>
      </c>
      <c r="I6" s="27" t="s">
        <v>284</v>
      </c>
      <c r="J6" s="27" t="s">
        <v>285</v>
      </c>
      <c r="K6" s="27" t="s">
        <v>286</v>
      </c>
      <c r="L6" s="27" t="s">
        <v>287</v>
      </c>
      <c r="M6" s="27" t="s">
        <v>288</v>
      </c>
      <c r="N6" s="27" t="s">
        <v>289</v>
      </c>
    </row>
    <row r="7" spans="1:15" x14ac:dyDescent="0.25">
      <c r="A7" s="17" t="s">
        <v>24</v>
      </c>
      <c r="B7" s="18"/>
      <c r="C7" s="19" t="s">
        <v>25</v>
      </c>
      <c r="D7" s="19" t="s">
        <v>25</v>
      </c>
      <c r="E7" s="19" t="s">
        <v>25</v>
      </c>
      <c r="F7" s="19" t="s">
        <v>25</v>
      </c>
      <c r="G7" s="19" t="s">
        <v>25</v>
      </c>
      <c r="H7" s="19" t="s">
        <v>25</v>
      </c>
      <c r="I7" s="19" t="s">
        <v>25</v>
      </c>
      <c r="J7" s="19" t="s">
        <v>25</v>
      </c>
      <c r="K7" s="19" t="s">
        <v>25</v>
      </c>
      <c r="L7" s="19" t="s">
        <v>25</v>
      </c>
      <c r="M7" s="19" t="s">
        <v>25</v>
      </c>
      <c r="N7" s="19" t="s">
        <v>25</v>
      </c>
    </row>
    <row r="8" spans="1:15" ht="15.75" x14ac:dyDescent="0.25">
      <c r="A8" s="20">
        <v>1</v>
      </c>
      <c r="B8" s="28" t="s">
        <v>26</v>
      </c>
      <c r="C8" s="21">
        <v>179.88</v>
      </c>
      <c r="D8" s="21">
        <f>C12</f>
        <v>178.75</v>
      </c>
      <c r="E8" s="21">
        <f>D12</f>
        <v>168.71999999999997</v>
      </c>
      <c r="F8" s="21">
        <f t="shared" ref="F8:N8" si="0">E12</f>
        <v>165.61999999999995</v>
      </c>
      <c r="G8" s="21">
        <f t="shared" si="0"/>
        <v>166.87999999999994</v>
      </c>
      <c r="H8" s="21">
        <f t="shared" si="0"/>
        <v>164.80999999999995</v>
      </c>
      <c r="I8" s="21">
        <f t="shared" si="0"/>
        <v>160.77999999999994</v>
      </c>
      <c r="J8" s="21">
        <f t="shared" si="0"/>
        <v>161.13999999999993</v>
      </c>
      <c r="K8" s="21">
        <f t="shared" si="0"/>
        <v>162.09999999999994</v>
      </c>
      <c r="L8" s="21">
        <f t="shared" si="0"/>
        <v>164.56999999999994</v>
      </c>
      <c r="M8" s="21">
        <f t="shared" si="0"/>
        <v>169.52999999999994</v>
      </c>
      <c r="N8" s="21">
        <f t="shared" si="0"/>
        <v>163.87999999999994</v>
      </c>
    </row>
    <row r="9" spans="1:15" ht="15.75" x14ac:dyDescent="0.25">
      <c r="A9" s="20">
        <v>2</v>
      </c>
      <c r="B9" s="28" t="s">
        <v>27</v>
      </c>
      <c r="C9" s="21">
        <v>1.33</v>
      </c>
      <c r="D9" s="21">
        <v>4.42</v>
      </c>
      <c r="E9" s="467">
        <v>0.26</v>
      </c>
      <c r="F9" s="467">
        <v>3.89</v>
      </c>
      <c r="G9" s="467">
        <v>1.61</v>
      </c>
      <c r="H9" s="467">
        <v>0.94</v>
      </c>
      <c r="I9" s="467">
        <v>4.2</v>
      </c>
      <c r="J9" s="467">
        <v>7.74</v>
      </c>
      <c r="K9" s="467">
        <v>9.25</v>
      </c>
      <c r="L9" s="467">
        <v>10.44</v>
      </c>
      <c r="M9" s="467">
        <v>8.42</v>
      </c>
      <c r="N9" s="467">
        <v>13.68</v>
      </c>
    </row>
    <row r="10" spans="1:15" ht="15.75" x14ac:dyDescent="0.25">
      <c r="A10" s="20">
        <v>3</v>
      </c>
      <c r="B10" s="28" t="s">
        <v>28</v>
      </c>
      <c r="C10" s="21">
        <v>2.46</v>
      </c>
      <c r="D10" s="21">
        <v>14.71</v>
      </c>
      <c r="E10" s="468">
        <v>3.36</v>
      </c>
      <c r="F10" s="468">
        <v>2.63</v>
      </c>
      <c r="G10" s="468">
        <v>3.68</v>
      </c>
      <c r="H10" s="468">
        <v>4.97</v>
      </c>
      <c r="I10" s="468">
        <v>3.84</v>
      </c>
      <c r="J10" s="468">
        <v>6.78</v>
      </c>
      <c r="K10" s="468">
        <v>6.78</v>
      </c>
      <c r="L10" s="468">
        <v>5.48</v>
      </c>
      <c r="M10" s="468">
        <v>14.07</v>
      </c>
      <c r="N10" s="468">
        <v>12.75</v>
      </c>
    </row>
    <row r="11" spans="1:15" ht="15.75" x14ac:dyDescent="0.25">
      <c r="A11" s="20">
        <v>4</v>
      </c>
      <c r="B11" s="28" t="s">
        <v>29</v>
      </c>
      <c r="C11" s="21"/>
      <c r="D11" s="21">
        <v>0.26</v>
      </c>
      <c r="E11" s="21"/>
      <c r="F11" s="21"/>
      <c r="G11" s="21"/>
      <c r="H11" s="21"/>
      <c r="I11" s="21"/>
      <c r="J11" s="21"/>
      <c r="K11" s="21"/>
      <c r="L11" s="21"/>
      <c r="M11" s="21"/>
      <c r="N11" s="21"/>
    </row>
    <row r="12" spans="1:15" ht="15.75" x14ac:dyDescent="0.25">
      <c r="A12" s="20">
        <v>5</v>
      </c>
      <c r="B12" s="28" t="s">
        <v>30</v>
      </c>
      <c r="C12" s="21">
        <f>C8+C9-C10+C11</f>
        <v>178.75</v>
      </c>
      <c r="D12" s="21">
        <f>D8+D9-D10+D11</f>
        <v>168.71999999999997</v>
      </c>
      <c r="E12" s="21">
        <f>E8+E9-E10+E11</f>
        <v>165.61999999999995</v>
      </c>
      <c r="F12" s="21">
        <f>F8+F9-F10+F11</f>
        <v>166.87999999999994</v>
      </c>
      <c r="G12" s="21">
        <f t="shared" ref="G12:N12" si="1">G8+G9-G10+G11</f>
        <v>164.80999999999995</v>
      </c>
      <c r="H12" s="21">
        <f t="shared" si="1"/>
        <v>160.77999999999994</v>
      </c>
      <c r="I12" s="21">
        <f t="shared" si="1"/>
        <v>161.13999999999993</v>
      </c>
      <c r="J12" s="21">
        <f t="shared" si="1"/>
        <v>162.09999999999994</v>
      </c>
      <c r="K12" s="21">
        <f t="shared" si="1"/>
        <v>164.56999999999994</v>
      </c>
      <c r="L12" s="21">
        <f t="shared" si="1"/>
        <v>169.52999999999994</v>
      </c>
      <c r="M12" s="21">
        <f t="shared" si="1"/>
        <v>163.87999999999994</v>
      </c>
      <c r="N12" s="21">
        <f t="shared" si="1"/>
        <v>164.80999999999995</v>
      </c>
      <c r="O12" s="22"/>
    </row>
    <row r="13" spans="1:15" ht="15.75" thickBot="1" x14ac:dyDescent="0.3">
      <c r="A13" s="23"/>
      <c r="B13" s="24" t="s">
        <v>31</v>
      </c>
      <c r="C13" s="25"/>
      <c r="D13" s="25"/>
      <c r="E13" s="25"/>
      <c r="F13" s="25"/>
      <c r="G13" s="25"/>
      <c r="H13" s="25"/>
      <c r="I13" s="25"/>
      <c r="J13" s="25"/>
      <c r="K13" s="25"/>
      <c r="L13" s="25"/>
      <c r="M13" s="25"/>
      <c r="N13" s="26"/>
    </row>
    <row r="14" spans="1:15" ht="15.75" x14ac:dyDescent="0.25">
      <c r="B14" s="463" t="s">
        <v>549</v>
      </c>
      <c r="C14" s="464"/>
      <c r="N14" s="14" t="s">
        <v>22</v>
      </c>
    </row>
    <row r="15" spans="1:15" ht="15.75" thickBot="1" x14ac:dyDescent="0.3"/>
    <row r="16" spans="1:15" x14ac:dyDescent="0.25">
      <c r="A16" s="15" t="s">
        <v>23</v>
      </c>
      <c r="B16" s="16" t="s">
        <v>16</v>
      </c>
      <c r="C16" s="27" t="s">
        <v>278</v>
      </c>
      <c r="D16" s="27" t="s">
        <v>279</v>
      </c>
      <c r="E16" s="27" t="s">
        <v>280</v>
      </c>
      <c r="F16" s="27" t="s">
        <v>281</v>
      </c>
      <c r="G16" s="27" t="s">
        <v>282</v>
      </c>
      <c r="H16" s="27" t="s">
        <v>283</v>
      </c>
      <c r="I16" s="27" t="s">
        <v>284</v>
      </c>
      <c r="J16" s="27" t="s">
        <v>285</v>
      </c>
      <c r="K16" s="27" t="s">
        <v>286</v>
      </c>
      <c r="L16" s="27" t="s">
        <v>287</v>
      </c>
      <c r="M16" s="27" t="s">
        <v>288</v>
      </c>
      <c r="N16" s="27" t="s">
        <v>289</v>
      </c>
    </row>
    <row r="17" spans="1:16141" x14ac:dyDescent="0.25">
      <c r="A17" s="17" t="s">
        <v>24</v>
      </c>
      <c r="B17" s="18"/>
      <c r="C17" s="19" t="s">
        <v>25</v>
      </c>
      <c r="D17" s="19" t="s">
        <v>25</v>
      </c>
      <c r="E17" s="19" t="s">
        <v>25</v>
      </c>
      <c r="F17" s="19" t="s">
        <v>25</v>
      </c>
      <c r="G17" s="19" t="s">
        <v>25</v>
      </c>
      <c r="H17" s="19" t="s">
        <v>25</v>
      </c>
      <c r="I17" s="19" t="s">
        <v>25</v>
      </c>
      <c r="J17" s="19" t="s">
        <v>32</v>
      </c>
      <c r="K17" s="19" t="s">
        <v>32</v>
      </c>
      <c r="L17" s="19" t="s">
        <v>32</v>
      </c>
      <c r="M17" s="19" t="s">
        <v>32</v>
      </c>
      <c r="N17" s="19" t="s">
        <v>32</v>
      </c>
    </row>
    <row r="18" spans="1:16141" ht="15.75" x14ac:dyDescent="0.25">
      <c r="A18" s="20">
        <v>1</v>
      </c>
      <c r="B18" s="28" t="s">
        <v>26</v>
      </c>
      <c r="C18" s="21">
        <v>126.74</v>
      </c>
      <c r="D18" s="21">
        <v>128.59</v>
      </c>
      <c r="E18" s="21">
        <f t="shared" ref="E18:G18" si="2">D22</f>
        <v>123.11000000000001</v>
      </c>
      <c r="F18" s="21">
        <f t="shared" si="2"/>
        <v>121.41000000000001</v>
      </c>
      <c r="G18" s="21">
        <f t="shared" si="2"/>
        <v>121.75000000000003</v>
      </c>
      <c r="H18" s="21"/>
      <c r="I18" s="21"/>
      <c r="J18" s="21"/>
      <c r="K18" s="21"/>
      <c r="L18" s="21"/>
      <c r="M18" s="21"/>
      <c r="N18" s="21"/>
    </row>
    <row r="19" spans="1:16141" ht="15.75" x14ac:dyDescent="0.25">
      <c r="A19" s="20">
        <v>2</v>
      </c>
      <c r="B19" s="28" t="s">
        <v>27</v>
      </c>
      <c r="C19" s="467">
        <v>8.09</v>
      </c>
      <c r="D19" s="467">
        <v>7.08</v>
      </c>
      <c r="E19" s="467">
        <v>19.5</v>
      </c>
      <c r="F19" s="467">
        <v>11.41</v>
      </c>
      <c r="G19" s="467">
        <v>4.57</v>
      </c>
      <c r="H19" s="467"/>
      <c r="I19" s="465"/>
      <c r="J19" s="21"/>
      <c r="K19" s="21"/>
      <c r="L19" s="21"/>
      <c r="M19" s="21"/>
      <c r="N19" s="21"/>
    </row>
    <row r="20" spans="1:16141" ht="15.75" x14ac:dyDescent="0.25">
      <c r="A20" s="20">
        <v>3</v>
      </c>
      <c r="B20" s="28" t="s">
        <v>28</v>
      </c>
      <c r="C20" s="468">
        <v>6.24</v>
      </c>
      <c r="D20" s="468">
        <v>12.56</v>
      </c>
      <c r="E20" s="468">
        <v>21.2</v>
      </c>
      <c r="F20" s="468">
        <v>11.07</v>
      </c>
      <c r="G20" s="468">
        <v>13.31</v>
      </c>
      <c r="H20" s="468"/>
      <c r="I20" s="466"/>
      <c r="J20" s="21"/>
      <c r="K20" s="21"/>
      <c r="L20" s="21"/>
      <c r="M20" s="21"/>
      <c r="N20" s="21"/>
    </row>
    <row r="21" spans="1:16141" ht="15.75" x14ac:dyDescent="0.25">
      <c r="A21" s="20">
        <v>4</v>
      </c>
      <c r="B21" s="28" t="s">
        <v>29</v>
      </c>
      <c r="C21" s="21"/>
      <c r="D21" s="21"/>
      <c r="E21" s="21"/>
      <c r="F21" s="21"/>
      <c r="G21" s="21"/>
      <c r="H21" s="21"/>
      <c r="I21" s="21"/>
      <c r="J21" s="21"/>
      <c r="K21" s="21"/>
      <c r="L21" s="21"/>
      <c r="M21" s="21"/>
      <c r="N21" s="21"/>
    </row>
    <row r="22" spans="1:16141" ht="15.75" x14ac:dyDescent="0.25">
      <c r="A22" s="20">
        <v>5</v>
      </c>
      <c r="B22" s="28" t="s">
        <v>30</v>
      </c>
      <c r="C22" s="21">
        <f>C18+C19-C20+C21</f>
        <v>128.58999999999997</v>
      </c>
      <c r="D22" s="21">
        <f>D18+D19-D20+D21</f>
        <v>123.11000000000001</v>
      </c>
      <c r="E22" s="21">
        <f>E18+E19-E20+E21</f>
        <v>121.41000000000001</v>
      </c>
      <c r="F22" s="21">
        <f>F18+F19-F20+F21</f>
        <v>121.75000000000003</v>
      </c>
      <c r="G22" s="21">
        <f t="shared" ref="G22" si="3">G18+G19-G20+G21</f>
        <v>113.01000000000002</v>
      </c>
      <c r="H22" s="21"/>
      <c r="I22" s="21"/>
      <c r="J22" s="21"/>
      <c r="K22" s="21"/>
      <c r="L22" s="21"/>
      <c r="M22" s="21"/>
      <c r="N22" s="21"/>
      <c r="O22" s="22"/>
    </row>
    <row r="23" spans="1:16141" ht="15.75" thickBot="1" x14ac:dyDescent="0.3">
      <c r="A23" s="23"/>
      <c r="B23" s="24" t="s">
        <v>31</v>
      </c>
      <c r="C23" s="25"/>
      <c r="D23" s="25"/>
      <c r="E23" s="25"/>
      <c r="F23" s="25"/>
      <c r="G23" s="25"/>
      <c r="H23" s="25"/>
      <c r="I23" s="25"/>
      <c r="J23" s="25"/>
      <c r="K23" s="25"/>
      <c r="L23" s="25"/>
      <c r="M23" s="25"/>
      <c r="N23" s="26"/>
    </row>
    <row r="24" spans="1:16141" x14ac:dyDescent="0.25">
      <c r="C24" s="7" t="s">
        <v>550</v>
      </c>
    </row>
    <row r="28" spans="1:16141" s="7" customFormat="1" ht="30" hidden="1" x14ac:dyDescent="0.25">
      <c r="A28" s="5"/>
      <c r="B28" s="460" t="s">
        <v>551</v>
      </c>
      <c r="C28" s="461"/>
      <c r="D28" s="462">
        <v>1798771091.069999</v>
      </c>
      <c r="E28" s="7">
        <v>179.88</v>
      </c>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c r="AGQ28" s="5"/>
      <c r="AGR28" s="5"/>
      <c r="AGS28" s="5"/>
      <c r="AGT28" s="5"/>
      <c r="AGU28" s="5"/>
      <c r="AGV28" s="5"/>
      <c r="AGW28" s="5"/>
      <c r="AGX28" s="5"/>
      <c r="AGY28" s="5"/>
      <c r="AGZ28" s="5"/>
      <c r="AHA28" s="5"/>
      <c r="AHB28" s="5"/>
      <c r="AHC28" s="5"/>
      <c r="AHD28" s="5"/>
      <c r="AHE28" s="5"/>
      <c r="AHF28" s="5"/>
      <c r="AHG28" s="5"/>
      <c r="AHH28" s="5"/>
      <c r="AHI28" s="5"/>
      <c r="AHJ28" s="5"/>
      <c r="AHK28" s="5"/>
      <c r="AHL28" s="5"/>
      <c r="AHM28" s="5"/>
      <c r="AHN28" s="5"/>
      <c r="AHO28" s="5"/>
      <c r="AHP28" s="5"/>
      <c r="AHQ28" s="5"/>
      <c r="AHR28" s="5"/>
      <c r="AHS28" s="5"/>
      <c r="AHT28" s="5"/>
      <c r="AHU28" s="5"/>
      <c r="AHV28" s="5"/>
      <c r="AHW28" s="5"/>
      <c r="AHX28" s="5"/>
      <c r="AHY28" s="5"/>
      <c r="AHZ28" s="5"/>
      <c r="AIA28" s="5"/>
      <c r="AIB28" s="5"/>
      <c r="AIC28" s="5"/>
      <c r="AID28" s="5"/>
      <c r="AIE28" s="5"/>
      <c r="AIF28" s="5"/>
      <c r="AIG28" s="5"/>
      <c r="AIH28" s="5"/>
      <c r="AII28" s="5"/>
      <c r="AIJ28" s="5"/>
      <c r="AIK28" s="5"/>
      <c r="AIL28" s="5"/>
      <c r="AIM28" s="5"/>
      <c r="AIN28" s="5"/>
      <c r="AIO28" s="5"/>
      <c r="AIP28" s="5"/>
      <c r="AIQ28" s="5"/>
      <c r="AIR28" s="5"/>
      <c r="AIS28" s="5"/>
      <c r="AIT28" s="5"/>
      <c r="AIU28" s="5"/>
      <c r="AIV28" s="5"/>
      <c r="AIW28" s="5"/>
      <c r="AIX28" s="5"/>
      <c r="AIY28" s="5"/>
      <c r="AIZ28" s="5"/>
      <c r="AJA28" s="5"/>
      <c r="AJB28" s="5"/>
      <c r="AJC28" s="5"/>
      <c r="AJD28" s="5"/>
      <c r="AJE28" s="5"/>
      <c r="AJF28" s="5"/>
      <c r="AJG28" s="5"/>
      <c r="AJH28" s="5"/>
      <c r="AJI28" s="5"/>
      <c r="AJJ28" s="5"/>
      <c r="AJK28" s="5"/>
      <c r="AJL28" s="5"/>
      <c r="AJM28" s="5"/>
      <c r="AJN28" s="5"/>
      <c r="AJO28" s="5"/>
      <c r="AJP28" s="5"/>
      <c r="AJQ28" s="5"/>
      <c r="AJR28" s="5"/>
      <c r="AJS28" s="5"/>
      <c r="AJT28" s="5"/>
      <c r="AJU28" s="5"/>
      <c r="AJV28" s="5"/>
      <c r="AJW28" s="5"/>
      <c r="AJX28" s="5"/>
      <c r="AJY28" s="5"/>
      <c r="AJZ28" s="5"/>
      <c r="AKA28" s="5"/>
      <c r="AKB28" s="5"/>
      <c r="AKC28" s="5"/>
      <c r="AKD28" s="5"/>
      <c r="AKE28" s="5"/>
      <c r="AKF28" s="5"/>
      <c r="AKG28" s="5"/>
      <c r="AKH28" s="5"/>
      <c r="AKI28" s="5"/>
      <c r="AKJ28" s="5"/>
      <c r="AKK28" s="5"/>
      <c r="AKL28" s="5"/>
      <c r="AKM28" s="5"/>
      <c r="AKN28" s="5"/>
      <c r="AKO28" s="5"/>
      <c r="AKP28" s="5"/>
      <c r="AKQ28" s="5"/>
      <c r="AKR28" s="5"/>
      <c r="AKS28" s="5"/>
      <c r="AKT28" s="5"/>
      <c r="AKU28" s="5"/>
      <c r="AKV28" s="5"/>
      <c r="AKW28" s="5"/>
      <c r="AKX28" s="5"/>
      <c r="AKY28" s="5"/>
      <c r="AKZ28" s="5"/>
      <c r="ALA28" s="5"/>
      <c r="ALB28" s="5"/>
      <c r="ALC28" s="5"/>
      <c r="ALD28" s="5"/>
      <c r="ALE28" s="5"/>
      <c r="ALF28" s="5"/>
      <c r="ALG28" s="5"/>
      <c r="ALH28" s="5"/>
      <c r="ALI28" s="5"/>
      <c r="ALJ28" s="5"/>
      <c r="ALK28" s="5"/>
      <c r="ALL28" s="5"/>
      <c r="ALM28" s="5"/>
      <c r="ALN28" s="5"/>
      <c r="ALO28" s="5"/>
      <c r="ALP28" s="5"/>
      <c r="ALQ28" s="5"/>
      <c r="ALR28" s="5"/>
      <c r="ALS28" s="5"/>
      <c r="ALT28" s="5"/>
      <c r="ALU28" s="5"/>
      <c r="ALV28" s="5"/>
      <c r="ALW28" s="5"/>
      <c r="ALX28" s="5"/>
      <c r="ALY28" s="5"/>
      <c r="ALZ28" s="5"/>
      <c r="AMA28" s="5"/>
      <c r="AMB28" s="5"/>
      <c r="AMC28" s="5"/>
      <c r="AMD28" s="5"/>
      <c r="AME28" s="5"/>
      <c r="AMF28" s="5"/>
      <c r="AMG28" s="5"/>
      <c r="AMH28" s="5"/>
      <c r="AMI28" s="5"/>
      <c r="AMJ28" s="5"/>
      <c r="AMK28" s="5"/>
      <c r="AML28" s="5"/>
      <c r="AMM28" s="5"/>
      <c r="AMN28" s="5"/>
      <c r="AMO28" s="5"/>
      <c r="AMP28" s="5"/>
      <c r="AMQ28" s="5"/>
      <c r="AMR28" s="5"/>
      <c r="AMS28" s="5"/>
      <c r="AMT28" s="5"/>
      <c r="AMU28" s="5"/>
      <c r="AMV28" s="5"/>
      <c r="AMW28" s="5"/>
      <c r="AMX28" s="5"/>
      <c r="AMY28" s="5"/>
      <c r="AMZ28" s="5"/>
      <c r="ANA28" s="5"/>
      <c r="ANB28" s="5"/>
      <c r="ANC28" s="5"/>
      <c r="AND28" s="5"/>
      <c r="ANE28" s="5"/>
      <c r="ANF28" s="5"/>
      <c r="ANG28" s="5"/>
      <c r="ANH28" s="5"/>
      <c r="ANI28" s="5"/>
      <c r="ANJ28" s="5"/>
      <c r="ANK28" s="5"/>
      <c r="ANL28" s="5"/>
      <c r="ANM28" s="5"/>
      <c r="ANN28" s="5"/>
      <c r="ANO28" s="5"/>
      <c r="ANP28" s="5"/>
      <c r="ANQ28" s="5"/>
      <c r="ANR28" s="5"/>
      <c r="ANS28" s="5"/>
      <c r="ANT28" s="5"/>
      <c r="ANU28" s="5"/>
      <c r="ANV28" s="5"/>
      <c r="ANW28" s="5"/>
      <c r="ANX28" s="5"/>
      <c r="ANY28" s="5"/>
      <c r="ANZ28" s="5"/>
      <c r="AOA28" s="5"/>
      <c r="AOB28" s="5"/>
      <c r="AOC28" s="5"/>
      <c r="AOD28" s="5"/>
      <c r="AOE28" s="5"/>
      <c r="AOF28" s="5"/>
      <c r="AOG28" s="5"/>
      <c r="AOH28" s="5"/>
      <c r="AOI28" s="5"/>
      <c r="AOJ28" s="5"/>
      <c r="AOK28" s="5"/>
      <c r="AOL28" s="5"/>
      <c r="AOM28" s="5"/>
      <c r="AON28" s="5"/>
      <c r="AOO28" s="5"/>
      <c r="AOP28" s="5"/>
      <c r="AOQ28" s="5"/>
      <c r="AOR28" s="5"/>
      <c r="AOS28" s="5"/>
      <c r="AOT28" s="5"/>
      <c r="AOU28" s="5"/>
      <c r="AOV28" s="5"/>
      <c r="AOW28" s="5"/>
      <c r="AOX28" s="5"/>
      <c r="AOY28" s="5"/>
      <c r="AOZ28" s="5"/>
      <c r="APA28" s="5"/>
      <c r="APB28" s="5"/>
      <c r="APC28" s="5"/>
      <c r="APD28" s="5"/>
      <c r="APE28" s="5"/>
      <c r="APF28" s="5"/>
      <c r="APG28" s="5"/>
      <c r="APH28" s="5"/>
      <c r="API28" s="5"/>
      <c r="APJ28" s="5"/>
      <c r="APK28" s="5"/>
      <c r="APL28" s="5"/>
      <c r="APM28" s="5"/>
      <c r="APN28" s="5"/>
      <c r="APO28" s="5"/>
      <c r="APP28" s="5"/>
      <c r="APQ28" s="5"/>
      <c r="APR28" s="5"/>
      <c r="APS28" s="5"/>
      <c r="APT28" s="5"/>
      <c r="APU28" s="5"/>
      <c r="APV28" s="5"/>
      <c r="APW28" s="5"/>
      <c r="APX28" s="5"/>
      <c r="APY28" s="5"/>
      <c r="APZ28" s="5"/>
      <c r="AQA28" s="5"/>
      <c r="AQB28" s="5"/>
      <c r="AQC28" s="5"/>
      <c r="AQD28" s="5"/>
      <c r="AQE28" s="5"/>
      <c r="AQF28" s="5"/>
      <c r="AQG28" s="5"/>
      <c r="AQH28" s="5"/>
      <c r="AQI28" s="5"/>
      <c r="AQJ28" s="5"/>
      <c r="AQK28" s="5"/>
      <c r="AQL28" s="5"/>
      <c r="AQM28" s="5"/>
      <c r="AQN28" s="5"/>
      <c r="AQO28" s="5"/>
      <c r="AQP28" s="5"/>
      <c r="AQQ28" s="5"/>
      <c r="AQR28" s="5"/>
      <c r="AQS28" s="5"/>
      <c r="AQT28" s="5"/>
      <c r="AQU28" s="5"/>
      <c r="AQV28" s="5"/>
      <c r="AQW28" s="5"/>
      <c r="AQX28" s="5"/>
      <c r="AQY28" s="5"/>
      <c r="AQZ28" s="5"/>
      <c r="ARA28" s="5"/>
      <c r="ARB28" s="5"/>
      <c r="ARC28" s="5"/>
      <c r="ARD28" s="5"/>
      <c r="ARE28" s="5"/>
      <c r="ARF28" s="5"/>
      <c r="ARG28" s="5"/>
      <c r="ARH28" s="5"/>
      <c r="ARI28" s="5"/>
      <c r="ARJ28" s="5"/>
      <c r="ARK28" s="5"/>
      <c r="ARL28" s="5"/>
      <c r="ARM28" s="5"/>
      <c r="ARN28" s="5"/>
      <c r="ARO28" s="5"/>
      <c r="ARP28" s="5"/>
      <c r="ARQ28" s="5"/>
      <c r="ARR28" s="5"/>
      <c r="ARS28" s="5"/>
      <c r="ART28" s="5"/>
      <c r="ARU28" s="5"/>
      <c r="ARV28" s="5"/>
      <c r="ARW28" s="5"/>
      <c r="ARX28" s="5"/>
      <c r="ARY28" s="5"/>
      <c r="ARZ28" s="5"/>
      <c r="ASA28" s="5"/>
      <c r="ASB28" s="5"/>
      <c r="ASC28" s="5"/>
      <c r="ASD28" s="5"/>
      <c r="ASE28" s="5"/>
      <c r="ASF28" s="5"/>
      <c r="ASG28" s="5"/>
      <c r="ASH28" s="5"/>
      <c r="ASI28" s="5"/>
      <c r="ASJ28" s="5"/>
      <c r="ASK28" s="5"/>
      <c r="ASL28" s="5"/>
      <c r="ASM28" s="5"/>
      <c r="ASN28" s="5"/>
      <c r="ASO28" s="5"/>
      <c r="ASP28" s="5"/>
      <c r="ASQ28" s="5"/>
      <c r="ASR28" s="5"/>
      <c r="ASS28" s="5"/>
      <c r="AST28" s="5"/>
      <c r="ASU28" s="5"/>
      <c r="ASV28" s="5"/>
      <c r="ASW28" s="5"/>
      <c r="ASX28" s="5"/>
      <c r="ASY28" s="5"/>
      <c r="ASZ28" s="5"/>
      <c r="ATA28" s="5"/>
      <c r="ATB28" s="5"/>
      <c r="ATC28" s="5"/>
      <c r="ATD28" s="5"/>
      <c r="ATE28" s="5"/>
      <c r="ATF28" s="5"/>
      <c r="ATG28" s="5"/>
      <c r="ATH28" s="5"/>
      <c r="ATI28" s="5"/>
      <c r="ATJ28" s="5"/>
      <c r="ATK28" s="5"/>
      <c r="ATL28" s="5"/>
      <c r="ATM28" s="5"/>
      <c r="ATN28" s="5"/>
      <c r="ATO28" s="5"/>
      <c r="ATP28" s="5"/>
      <c r="ATQ28" s="5"/>
      <c r="ATR28" s="5"/>
      <c r="ATS28" s="5"/>
      <c r="ATT28" s="5"/>
      <c r="ATU28" s="5"/>
      <c r="ATV28" s="5"/>
      <c r="ATW28" s="5"/>
      <c r="ATX28" s="5"/>
      <c r="ATY28" s="5"/>
      <c r="ATZ28" s="5"/>
      <c r="AUA28" s="5"/>
      <c r="AUB28" s="5"/>
      <c r="AUC28" s="5"/>
      <c r="AUD28" s="5"/>
      <c r="AUE28" s="5"/>
      <c r="AUF28" s="5"/>
      <c r="AUG28" s="5"/>
      <c r="AUH28" s="5"/>
      <c r="AUI28" s="5"/>
      <c r="AUJ28" s="5"/>
      <c r="AUK28" s="5"/>
      <c r="AUL28" s="5"/>
      <c r="AUM28" s="5"/>
      <c r="AUN28" s="5"/>
      <c r="AUO28" s="5"/>
      <c r="AUP28" s="5"/>
      <c r="AUQ28" s="5"/>
      <c r="AUR28" s="5"/>
      <c r="AUS28" s="5"/>
      <c r="AUT28" s="5"/>
      <c r="AUU28" s="5"/>
      <c r="AUV28" s="5"/>
      <c r="AUW28" s="5"/>
      <c r="AUX28" s="5"/>
      <c r="AUY28" s="5"/>
      <c r="AUZ28" s="5"/>
      <c r="AVA28" s="5"/>
      <c r="AVB28" s="5"/>
      <c r="AVC28" s="5"/>
      <c r="AVD28" s="5"/>
      <c r="AVE28" s="5"/>
      <c r="AVF28" s="5"/>
      <c r="AVG28" s="5"/>
      <c r="AVH28" s="5"/>
      <c r="AVI28" s="5"/>
      <c r="AVJ28" s="5"/>
      <c r="AVK28" s="5"/>
      <c r="AVL28" s="5"/>
      <c r="AVM28" s="5"/>
      <c r="AVN28" s="5"/>
      <c r="AVO28" s="5"/>
      <c r="AVP28" s="5"/>
      <c r="AVQ28" s="5"/>
      <c r="AVR28" s="5"/>
      <c r="AVS28" s="5"/>
      <c r="AVT28" s="5"/>
      <c r="AVU28" s="5"/>
      <c r="AVV28" s="5"/>
      <c r="AVW28" s="5"/>
      <c r="AVX28" s="5"/>
      <c r="AVY28" s="5"/>
      <c r="AVZ28" s="5"/>
      <c r="AWA28" s="5"/>
      <c r="AWB28" s="5"/>
      <c r="AWC28" s="5"/>
      <c r="AWD28" s="5"/>
      <c r="AWE28" s="5"/>
      <c r="AWF28" s="5"/>
      <c r="AWG28" s="5"/>
      <c r="AWH28" s="5"/>
      <c r="AWI28" s="5"/>
      <c r="AWJ28" s="5"/>
      <c r="AWK28" s="5"/>
      <c r="AWL28" s="5"/>
      <c r="AWM28" s="5"/>
      <c r="AWN28" s="5"/>
      <c r="AWO28" s="5"/>
      <c r="AWP28" s="5"/>
      <c r="AWQ28" s="5"/>
      <c r="AWR28" s="5"/>
      <c r="AWS28" s="5"/>
      <c r="AWT28" s="5"/>
      <c r="AWU28" s="5"/>
      <c r="AWV28" s="5"/>
      <c r="AWW28" s="5"/>
      <c r="AWX28" s="5"/>
      <c r="AWY28" s="5"/>
      <c r="AWZ28" s="5"/>
      <c r="AXA28" s="5"/>
      <c r="AXB28" s="5"/>
      <c r="AXC28" s="5"/>
      <c r="AXD28" s="5"/>
      <c r="AXE28" s="5"/>
      <c r="AXF28" s="5"/>
      <c r="AXG28" s="5"/>
      <c r="AXH28" s="5"/>
      <c r="AXI28" s="5"/>
      <c r="AXJ28" s="5"/>
      <c r="AXK28" s="5"/>
      <c r="AXL28" s="5"/>
      <c r="AXM28" s="5"/>
      <c r="AXN28" s="5"/>
      <c r="AXO28" s="5"/>
      <c r="AXP28" s="5"/>
      <c r="AXQ28" s="5"/>
      <c r="AXR28" s="5"/>
      <c r="AXS28" s="5"/>
      <c r="AXT28" s="5"/>
      <c r="AXU28" s="5"/>
      <c r="AXV28" s="5"/>
      <c r="AXW28" s="5"/>
      <c r="AXX28" s="5"/>
      <c r="AXY28" s="5"/>
      <c r="AXZ28" s="5"/>
      <c r="AYA28" s="5"/>
      <c r="AYB28" s="5"/>
      <c r="AYC28" s="5"/>
      <c r="AYD28" s="5"/>
      <c r="AYE28" s="5"/>
      <c r="AYF28" s="5"/>
      <c r="AYG28" s="5"/>
      <c r="AYH28" s="5"/>
      <c r="AYI28" s="5"/>
      <c r="AYJ28" s="5"/>
      <c r="AYK28" s="5"/>
      <c r="AYL28" s="5"/>
      <c r="AYM28" s="5"/>
      <c r="AYN28" s="5"/>
      <c r="AYO28" s="5"/>
      <c r="AYP28" s="5"/>
      <c r="AYQ28" s="5"/>
      <c r="AYR28" s="5"/>
      <c r="AYS28" s="5"/>
      <c r="AYT28" s="5"/>
      <c r="AYU28" s="5"/>
      <c r="AYV28" s="5"/>
      <c r="AYW28" s="5"/>
      <c r="AYX28" s="5"/>
      <c r="AYY28" s="5"/>
      <c r="AYZ28" s="5"/>
      <c r="AZA28" s="5"/>
      <c r="AZB28" s="5"/>
      <c r="AZC28" s="5"/>
      <c r="AZD28" s="5"/>
      <c r="AZE28" s="5"/>
      <c r="AZF28" s="5"/>
      <c r="AZG28" s="5"/>
      <c r="AZH28" s="5"/>
      <c r="AZI28" s="5"/>
      <c r="AZJ28" s="5"/>
      <c r="AZK28" s="5"/>
      <c r="AZL28" s="5"/>
      <c r="AZM28" s="5"/>
      <c r="AZN28" s="5"/>
      <c r="AZO28" s="5"/>
      <c r="AZP28" s="5"/>
      <c r="AZQ28" s="5"/>
      <c r="AZR28" s="5"/>
      <c r="AZS28" s="5"/>
      <c r="AZT28" s="5"/>
      <c r="AZU28" s="5"/>
      <c r="AZV28" s="5"/>
      <c r="AZW28" s="5"/>
      <c r="AZX28" s="5"/>
      <c r="AZY28" s="5"/>
      <c r="AZZ28" s="5"/>
      <c r="BAA28" s="5"/>
      <c r="BAB28" s="5"/>
      <c r="BAC28" s="5"/>
      <c r="BAD28" s="5"/>
      <c r="BAE28" s="5"/>
      <c r="BAF28" s="5"/>
      <c r="BAG28" s="5"/>
      <c r="BAH28" s="5"/>
      <c r="BAI28" s="5"/>
      <c r="BAJ28" s="5"/>
      <c r="BAK28" s="5"/>
      <c r="BAL28" s="5"/>
      <c r="BAM28" s="5"/>
      <c r="BAN28" s="5"/>
      <c r="BAO28" s="5"/>
      <c r="BAP28" s="5"/>
      <c r="BAQ28" s="5"/>
      <c r="BAR28" s="5"/>
      <c r="BAS28" s="5"/>
      <c r="BAT28" s="5"/>
      <c r="BAU28" s="5"/>
      <c r="BAV28" s="5"/>
      <c r="BAW28" s="5"/>
      <c r="BAX28" s="5"/>
      <c r="BAY28" s="5"/>
      <c r="BAZ28" s="5"/>
      <c r="BBA28" s="5"/>
      <c r="BBB28" s="5"/>
      <c r="BBC28" s="5"/>
      <c r="BBD28" s="5"/>
      <c r="BBE28" s="5"/>
      <c r="BBF28" s="5"/>
      <c r="BBG28" s="5"/>
      <c r="BBH28" s="5"/>
      <c r="BBI28" s="5"/>
      <c r="BBJ28" s="5"/>
      <c r="BBK28" s="5"/>
      <c r="BBL28" s="5"/>
      <c r="BBM28" s="5"/>
      <c r="BBN28" s="5"/>
      <c r="BBO28" s="5"/>
      <c r="BBP28" s="5"/>
      <c r="BBQ28" s="5"/>
      <c r="BBR28" s="5"/>
      <c r="BBS28" s="5"/>
      <c r="BBT28" s="5"/>
      <c r="BBU28" s="5"/>
      <c r="BBV28" s="5"/>
      <c r="BBW28" s="5"/>
      <c r="BBX28" s="5"/>
      <c r="BBY28" s="5"/>
      <c r="BBZ28" s="5"/>
      <c r="BCA28" s="5"/>
      <c r="BCB28" s="5"/>
      <c r="BCC28" s="5"/>
      <c r="BCD28" s="5"/>
      <c r="BCE28" s="5"/>
      <c r="BCF28" s="5"/>
      <c r="BCG28" s="5"/>
      <c r="BCH28" s="5"/>
      <c r="BCI28" s="5"/>
      <c r="BCJ28" s="5"/>
      <c r="BCK28" s="5"/>
      <c r="BCL28" s="5"/>
      <c r="BCM28" s="5"/>
      <c r="BCN28" s="5"/>
      <c r="BCO28" s="5"/>
      <c r="BCP28" s="5"/>
      <c r="BCQ28" s="5"/>
      <c r="BCR28" s="5"/>
      <c r="BCS28" s="5"/>
      <c r="BCT28" s="5"/>
      <c r="BCU28" s="5"/>
      <c r="BCV28" s="5"/>
      <c r="BCW28" s="5"/>
      <c r="BCX28" s="5"/>
      <c r="BCY28" s="5"/>
      <c r="BCZ28" s="5"/>
      <c r="BDA28" s="5"/>
      <c r="BDB28" s="5"/>
      <c r="BDC28" s="5"/>
      <c r="BDD28" s="5"/>
      <c r="BDE28" s="5"/>
      <c r="BDF28" s="5"/>
      <c r="BDG28" s="5"/>
      <c r="BDH28" s="5"/>
      <c r="BDI28" s="5"/>
      <c r="BDJ28" s="5"/>
      <c r="BDK28" s="5"/>
      <c r="BDL28" s="5"/>
      <c r="BDM28" s="5"/>
      <c r="BDN28" s="5"/>
      <c r="BDO28" s="5"/>
      <c r="BDP28" s="5"/>
      <c r="BDQ28" s="5"/>
      <c r="BDR28" s="5"/>
      <c r="BDS28" s="5"/>
      <c r="BDT28" s="5"/>
      <c r="BDU28" s="5"/>
      <c r="BDV28" s="5"/>
      <c r="BDW28" s="5"/>
      <c r="BDX28" s="5"/>
      <c r="BDY28" s="5"/>
      <c r="BDZ28" s="5"/>
      <c r="BEA28" s="5"/>
      <c r="BEB28" s="5"/>
      <c r="BEC28" s="5"/>
      <c r="BED28" s="5"/>
      <c r="BEE28" s="5"/>
      <c r="BEF28" s="5"/>
      <c r="BEG28" s="5"/>
      <c r="BEH28" s="5"/>
      <c r="BEI28" s="5"/>
      <c r="BEJ28" s="5"/>
      <c r="BEK28" s="5"/>
      <c r="BEL28" s="5"/>
      <c r="BEM28" s="5"/>
      <c r="BEN28" s="5"/>
      <c r="BEO28" s="5"/>
      <c r="BEP28" s="5"/>
      <c r="BEQ28" s="5"/>
      <c r="BER28" s="5"/>
      <c r="BES28" s="5"/>
      <c r="BET28" s="5"/>
      <c r="BEU28" s="5"/>
      <c r="BEV28" s="5"/>
      <c r="BEW28" s="5"/>
      <c r="BEX28" s="5"/>
      <c r="BEY28" s="5"/>
      <c r="BEZ28" s="5"/>
      <c r="BFA28" s="5"/>
      <c r="BFB28" s="5"/>
      <c r="BFC28" s="5"/>
      <c r="BFD28" s="5"/>
      <c r="BFE28" s="5"/>
      <c r="BFF28" s="5"/>
      <c r="BFG28" s="5"/>
      <c r="BFH28" s="5"/>
      <c r="BFI28" s="5"/>
      <c r="BFJ28" s="5"/>
      <c r="BFK28" s="5"/>
      <c r="BFL28" s="5"/>
      <c r="BFM28" s="5"/>
      <c r="BFN28" s="5"/>
      <c r="BFO28" s="5"/>
      <c r="BFP28" s="5"/>
      <c r="BFQ28" s="5"/>
      <c r="BFR28" s="5"/>
      <c r="BFS28" s="5"/>
      <c r="BFT28" s="5"/>
      <c r="BFU28" s="5"/>
      <c r="BFV28" s="5"/>
      <c r="BFW28" s="5"/>
      <c r="BFX28" s="5"/>
      <c r="BFY28" s="5"/>
      <c r="BFZ28" s="5"/>
      <c r="BGA28" s="5"/>
      <c r="BGB28" s="5"/>
      <c r="BGC28" s="5"/>
      <c r="BGD28" s="5"/>
      <c r="BGE28" s="5"/>
      <c r="BGF28" s="5"/>
      <c r="BGG28" s="5"/>
      <c r="BGH28" s="5"/>
      <c r="BGI28" s="5"/>
      <c r="BGJ28" s="5"/>
      <c r="BGK28" s="5"/>
      <c r="BGL28" s="5"/>
      <c r="BGM28" s="5"/>
      <c r="BGN28" s="5"/>
      <c r="BGO28" s="5"/>
      <c r="BGP28" s="5"/>
      <c r="BGQ28" s="5"/>
      <c r="BGR28" s="5"/>
      <c r="BGS28" s="5"/>
      <c r="BGT28" s="5"/>
      <c r="BGU28" s="5"/>
      <c r="BGV28" s="5"/>
      <c r="BGW28" s="5"/>
      <c r="BGX28" s="5"/>
      <c r="BGY28" s="5"/>
      <c r="BGZ28" s="5"/>
      <c r="BHA28" s="5"/>
      <c r="BHB28" s="5"/>
      <c r="BHC28" s="5"/>
      <c r="BHD28" s="5"/>
      <c r="BHE28" s="5"/>
      <c r="BHF28" s="5"/>
      <c r="BHG28" s="5"/>
      <c r="BHH28" s="5"/>
      <c r="BHI28" s="5"/>
      <c r="BHJ28" s="5"/>
      <c r="BHK28" s="5"/>
      <c r="BHL28" s="5"/>
      <c r="BHM28" s="5"/>
      <c r="BHN28" s="5"/>
      <c r="BHO28" s="5"/>
      <c r="BHP28" s="5"/>
      <c r="BHQ28" s="5"/>
      <c r="BHR28" s="5"/>
      <c r="BHS28" s="5"/>
      <c r="BHT28" s="5"/>
      <c r="BHU28" s="5"/>
      <c r="BHV28" s="5"/>
      <c r="BHW28" s="5"/>
      <c r="BHX28" s="5"/>
      <c r="BHY28" s="5"/>
      <c r="BHZ28" s="5"/>
      <c r="BIA28" s="5"/>
      <c r="BIB28" s="5"/>
      <c r="BIC28" s="5"/>
      <c r="BID28" s="5"/>
      <c r="BIE28" s="5"/>
      <c r="BIF28" s="5"/>
      <c r="BIG28" s="5"/>
      <c r="BIH28" s="5"/>
      <c r="BII28" s="5"/>
      <c r="BIJ28" s="5"/>
      <c r="BIK28" s="5"/>
      <c r="BIL28" s="5"/>
      <c r="BIM28" s="5"/>
      <c r="BIN28" s="5"/>
      <c r="BIO28" s="5"/>
      <c r="BIP28" s="5"/>
      <c r="BIQ28" s="5"/>
      <c r="BIR28" s="5"/>
      <c r="BIS28" s="5"/>
      <c r="BIT28" s="5"/>
      <c r="BIU28" s="5"/>
      <c r="BIV28" s="5"/>
      <c r="BIW28" s="5"/>
      <c r="BIX28" s="5"/>
      <c r="BIY28" s="5"/>
      <c r="BIZ28" s="5"/>
      <c r="BJA28" s="5"/>
      <c r="BJB28" s="5"/>
      <c r="BJC28" s="5"/>
      <c r="BJD28" s="5"/>
      <c r="BJE28" s="5"/>
      <c r="BJF28" s="5"/>
      <c r="BJG28" s="5"/>
      <c r="BJH28" s="5"/>
      <c r="BJI28" s="5"/>
      <c r="BJJ28" s="5"/>
      <c r="BJK28" s="5"/>
      <c r="BJL28" s="5"/>
      <c r="BJM28" s="5"/>
      <c r="BJN28" s="5"/>
      <c r="BJO28" s="5"/>
      <c r="BJP28" s="5"/>
      <c r="BJQ28" s="5"/>
      <c r="BJR28" s="5"/>
      <c r="BJS28" s="5"/>
      <c r="BJT28" s="5"/>
      <c r="BJU28" s="5"/>
      <c r="BJV28" s="5"/>
      <c r="BJW28" s="5"/>
      <c r="BJX28" s="5"/>
      <c r="BJY28" s="5"/>
      <c r="BJZ28" s="5"/>
      <c r="BKA28" s="5"/>
      <c r="BKB28" s="5"/>
      <c r="BKC28" s="5"/>
      <c r="BKD28" s="5"/>
      <c r="BKE28" s="5"/>
      <c r="BKF28" s="5"/>
      <c r="BKG28" s="5"/>
      <c r="BKH28" s="5"/>
      <c r="BKI28" s="5"/>
      <c r="BKJ28" s="5"/>
      <c r="BKK28" s="5"/>
      <c r="BKL28" s="5"/>
      <c r="BKM28" s="5"/>
      <c r="BKN28" s="5"/>
      <c r="BKO28" s="5"/>
      <c r="BKP28" s="5"/>
      <c r="BKQ28" s="5"/>
      <c r="BKR28" s="5"/>
      <c r="BKS28" s="5"/>
      <c r="BKT28" s="5"/>
      <c r="BKU28" s="5"/>
      <c r="BKV28" s="5"/>
      <c r="BKW28" s="5"/>
      <c r="BKX28" s="5"/>
      <c r="BKY28" s="5"/>
      <c r="BKZ28" s="5"/>
      <c r="BLA28" s="5"/>
      <c r="BLB28" s="5"/>
      <c r="BLC28" s="5"/>
      <c r="BLD28" s="5"/>
      <c r="BLE28" s="5"/>
      <c r="BLF28" s="5"/>
      <c r="BLG28" s="5"/>
      <c r="BLH28" s="5"/>
      <c r="BLI28" s="5"/>
      <c r="BLJ28" s="5"/>
      <c r="BLK28" s="5"/>
      <c r="BLL28" s="5"/>
      <c r="BLM28" s="5"/>
      <c r="BLN28" s="5"/>
      <c r="BLO28" s="5"/>
      <c r="BLP28" s="5"/>
      <c r="BLQ28" s="5"/>
      <c r="BLR28" s="5"/>
      <c r="BLS28" s="5"/>
      <c r="BLT28" s="5"/>
      <c r="BLU28" s="5"/>
      <c r="BLV28" s="5"/>
      <c r="BLW28" s="5"/>
      <c r="BLX28" s="5"/>
      <c r="BLY28" s="5"/>
      <c r="BLZ28" s="5"/>
      <c r="BMA28" s="5"/>
      <c r="BMB28" s="5"/>
      <c r="BMC28" s="5"/>
      <c r="BMD28" s="5"/>
      <c r="BME28" s="5"/>
      <c r="BMF28" s="5"/>
      <c r="BMG28" s="5"/>
      <c r="BMH28" s="5"/>
      <c r="BMI28" s="5"/>
      <c r="BMJ28" s="5"/>
      <c r="BMK28" s="5"/>
      <c r="BML28" s="5"/>
      <c r="BMM28" s="5"/>
      <c r="BMN28" s="5"/>
      <c r="BMO28" s="5"/>
      <c r="BMP28" s="5"/>
      <c r="BMQ28" s="5"/>
      <c r="BMR28" s="5"/>
      <c r="BMS28" s="5"/>
      <c r="BMT28" s="5"/>
      <c r="BMU28" s="5"/>
      <c r="BMV28" s="5"/>
      <c r="BMW28" s="5"/>
      <c r="BMX28" s="5"/>
      <c r="BMY28" s="5"/>
      <c r="BMZ28" s="5"/>
      <c r="BNA28" s="5"/>
      <c r="BNB28" s="5"/>
      <c r="BNC28" s="5"/>
      <c r="BND28" s="5"/>
      <c r="BNE28" s="5"/>
      <c r="BNF28" s="5"/>
      <c r="BNG28" s="5"/>
      <c r="BNH28" s="5"/>
      <c r="BNI28" s="5"/>
      <c r="BNJ28" s="5"/>
      <c r="BNK28" s="5"/>
      <c r="BNL28" s="5"/>
      <c r="BNM28" s="5"/>
      <c r="BNN28" s="5"/>
      <c r="BNO28" s="5"/>
      <c r="BNP28" s="5"/>
      <c r="BNQ28" s="5"/>
      <c r="BNR28" s="5"/>
      <c r="BNS28" s="5"/>
      <c r="BNT28" s="5"/>
      <c r="BNU28" s="5"/>
      <c r="BNV28" s="5"/>
      <c r="BNW28" s="5"/>
      <c r="BNX28" s="5"/>
      <c r="BNY28" s="5"/>
      <c r="BNZ28" s="5"/>
      <c r="BOA28" s="5"/>
      <c r="BOB28" s="5"/>
      <c r="BOC28" s="5"/>
      <c r="BOD28" s="5"/>
      <c r="BOE28" s="5"/>
      <c r="BOF28" s="5"/>
      <c r="BOG28" s="5"/>
      <c r="BOH28" s="5"/>
      <c r="BOI28" s="5"/>
      <c r="BOJ28" s="5"/>
      <c r="BOK28" s="5"/>
      <c r="BOL28" s="5"/>
      <c r="BOM28" s="5"/>
      <c r="BON28" s="5"/>
      <c r="BOO28" s="5"/>
      <c r="BOP28" s="5"/>
      <c r="BOQ28" s="5"/>
      <c r="BOR28" s="5"/>
      <c r="BOS28" s="5"/>
      <c r="BOT28" s="5"/>
      <c r="BOU28" s="5"/>
      <c r="BOV28" s="5"/>
      <c r="BOW28" s="5"/>
      <c r="BOX28" s="5"/>
      <c r="BOY28" s="5"/>
      <c r="BOZ28" s="5"/>
      <c r="BPA28" s="5"/>
      <c r="BPB28" s="5"/>
      <c r="BPC28" s="5"/>
      <c r="BPD28" s="5"/>
      <c r="BPE28" s="5"/>
      <c r="BPF28" s="5"/>
      <c r="BPG28" s="5"/>
      <c r="BPH28" s="5"/>
      <c r="BPI28" s="5"/>
      <c r="BPJ28" s="5"/>
      <c r="BPK28" s="5"/>
      <c r="BPL28" s="5"/>
      <c r="BPM28" s="5"/>
      <c r="BPN28" s="5"/>
      <c r="BPO28" s="5"/>
      <c r="BPP28" s="5"/>
      <c r="BPQ28" s="5"/>
      <c r="BPR28" s="5"/>
      <c r="BPS28" s="5"/>
      <c r="BPT28" s="5"/>
      <c r="BPU28" s="5"/>
      <c r="BPV28" s="5"/>
      <c r="BPW28" s="5"/>
      <c r="BPX28" s="5"/>
      <c r="BPY28" s="5"/>
      <c r="BPZ28" s="5"/>
      <c r="BQA28" s="5"/>
      <c r="BQB28" s="5"/>
      <c r="BQC28" s="5"/>
      <c r="BQD28" s="5"/>
      <c r="BQE28" s="5"/>
      <c r="BQF28" s="5"/>
      <c r="BQG28" s="5"/>
      <c r="BQH28" s="5"/>
      <c r="BQI28" s="5"/>
      <c r="BQJ28" s="5"/>
      <c r="BQK28" s="5"/>
      <c r="BQL28" s="5"/>
      <c r="BQM28" s="5"/>
      <c r="BQN28" s="5"/>
      <c r="BQO28" s="5"/>
      <c r="BQP28" s="5"/>
      <c r="BQQ28" s="5"/>
      <c r="BQR28" s="5"/>
      <c r="BQS28" s="5"/>
      <c r="BQT28" s="5"/>
      <c r="BQU28" s="5"/>
      <c r="BQV28" s="5"/>
      <c r="BQW28" s="5"/>
      <c r="BQX28" s="5"/>
      <c r="BQY28" s="5"/>
      <c r="BQZ28" s="5"/>
      <c r="BRA28" s="5"/>
      <c r="BRB28" s="5"/>
      <c r="BRC28" s="5"/>
      <c r="BRD28" s="5"/>
      <c r="BRE28" s="5"/>
      <c r="BRF28" s="5"/>
      <c r="BRG28" s="5"/>
      <c r="BRH28" s="5"/>
      <c r="BRI28" s="5"/>
      <c r="BRJ28" s="5"/>
      <c r="BRK28" s="5"/>
      <c r="BRL28" s="5"/>
      <c r="BRM28" s="5"/>
      <c r="BRN28" s="5"/>
      <c r="BRO28" s="5"/>
      <c r="BRP28" s="5"/>
      <c r="BRQ28" s="5"/>
      <c r="BRR28" s="5"/>
      <c r="BRS28" s="5"/>
      <c r="BRT28" s="5"/>
      <c r="BRU28" s="5"/>
      <c r="BRV28" s="5"/>
      <c r="BRW28" s="5"/>
      <c r="BRX28" s="5"/>
      <c r="BRY28" s="5"/>
      <c r="BRZ28" s="5"/>
      <c r="BSA28" s="5"/>
      <c r="BSB28" s="5"/>
      <c r="BSC28" s="5"/>
      <c r="BSD28" s="5"/>
      <c r="BSE28" s="5"/>
      <c r="BSF28" s="5"/>
      <c r="BSG28" s="5"/>
      <c r="BSH28" s="5"/>
      <c r="BSI28" s="5"/>
      <c r="BSJ28" s="5"/>
      <c r="BSK28" s="5"/>
      <c r="BSL28" s="5"/>
      <c r="BSM28" s="5"/>
      <c r="BSN28" s="5"/>
      <c r="BSO28" s="5"/>
      <c r="BSP28" s="5"/>
      <c r="BSQ28" s="5"/>
      <c r="BSR28" s="5"/>
      <c r="BSS28" s="5"/>
      <c r="BST28" s="5"/>
      <c r="BSU28" s="5"/>
      <c r="BSV28" s="5"/>
      <c r="BSW28" s="5"/>
      <c r="BSX28" s="5"/>
      <c r="BSY28" s="5"/>
      <c r="BSZ28" s="5"/>
      <c r="BTA28" s="5"/>
      <c r="BTB28" s="5"/>
      <c r="BTC28" s="5"/>
      <c r="BTD28" s="5"/>
      <c r="BTE28" s="5"/>
      <c r="BTF28" s="5"/>
      <c r="BTG28" s="5"/>
      <c r="BTH28" s="5"/>
      <c r="BTI28" s="5"/>
      <c r="BTJ28" s="5"/>
      <c r="BTK28" s="5"/>
      <c r="BTL28" s="5"/>
      <c r="BTM28" s="5"/>
      <c r="BTN28" s="5"/>
      <c r="BTO28" s="5"/>
      <c r="BTP28" s="5"/>
      <c r="BTQ28" s="5"/>
      <c r="BTR28" s="5"/>
      <c r="BTS28" s="5"/>
      <c r="BTT28" s="5"/>
      <c r="BTU28" s="5"/>
      <c r="BTV28" s="5"/>
      <c r="BTW28" s="5"/>
      <c r="BTX28" s="5"/>
      <c r="BTY28" s="5"/>
      <c r="BTZ28" s="5"/>
      <c r="BUA28" s="5"/>
      <c r="BUB28" s="5"/>
      <c r="BUC28" s="5"/>
      <c r="BUD28" s="5"/>
      <c r="BUE28" s="5"/>
      <c r="BUF28" s="5"/>
      <c r="BUG28" s="5"/>
      <c r="BUH28" s="5"/>
      <c r="BUI28" s="5"/>
      <c r="BUJ28" s="5"/>
      <c r="BUK28" s="5"/>
      <c r="BUL28" s="5"/>
      <c r="BUM28" s="5"/>
      <c r="BUN28" s="5"/>
      <c r="BUO28" s="5"/>
      <c r="BUP28" s="5"/>
      <c r="BUQ28" s="5"/>
      <c r="BUR28" s="5"/>
      <c r="BUS28" s="5"/>
      <c r="BUT28" s="5"/>
      <c r="BUU28" s="5"/>
      <c r="BUV28" s="5"/>
      <c r="BUW28" s="5"/>
      <c r="BUX28" s="5"/>
      <c r="BUY28" s="5"/>
      <c r="BUZ28" s="5"/>
      <c r="BVA28" s="5"/>
      <c r="BVB28" s="5"/>
      <c r="BVC28" s="5"/>
      <c r="BVD28" s="5"/>
      <c r="BVE28" s="5"/>
      <c r="BVF28" s="5"/>
      <c r="BVG28" s="5"/>
      <c r="BVH28" s="5"/>
      <c r="BVI28" s="5"/>
      <c r="BVJ28" s="5"/>
      <c r="BVK28" s="5"/>
      <c r="BVL28" s="5"/>
      <c r="BVM28" s="5"/>
      <c r="BVN28" s="5"/>
      <c r="BVO28" s="5"/>
      <c r="BVP28" s="5"/>
      <c r="BVQ28" s="5"/>
      <c r="BVR28" s="5"/>
      <c r="BVS28" s="5"/>
      <c r="BVT28" s="5"/>
      <c r="BVU28" s="5"/>
      <c r="BVV28" s="5"/>
      <c r="BVW28" s="5"/>
      <c r="BVX28" s="5"/>
      <c r="BVY28" s="5"/>
      <c r="BVZ28" s="5"/>
      <c r="BWA28" s="5"/>
      <c r="BWB28" s="5"/>
      <c r="BWC28" s="5"/>
      <c r="BWD28" s="5"/>
      <c r="BWE28" s="5"/>
      <c r="BWF28" s="5"/>
      <c r="BWG28" s="5"/>
      <c r="BWH28" s="5"/>
      <c r="BWI28" s="5"/>
      <c r="BWJ28" s="5"/>
      <c r="BWK28" s="5"/>
      <c r="BWL28" s="5"/>
      <c r="BWM28" s="5"/>
      <c r="BWN28" s="5"/>
      <c r="BWO28" s="5"/>
      <c r="BWP28" s="5"/>
      <c r="BWQ28" s="5"/>
      <c r="BWR28" s="5"/>
      <c r="BWS28" s="5"/>
      <c r="BWT28" s="5"/>
      <c r="BWU28" s="5"/>
      <c r="BWV28" s="5"/>
      <c r="BWW28" s="5"/>
      <c r="BWX28" s="5"/>
      <c r="BWY28" s="5"/>
      <c r="BWZ28" s="5"/>
      <c r="BXA28" s="5"/>
      <c r="BXB28" s="5"/>
      <c r="BXC28" s="5"/>
      <c r="BXD28" s="5"/>
      <c r="BXE28" s="5"/>
      <c r="BXF28" s="5"/>
      <c r="BXG28" s="5"/>
      <c r="BXH28" s="5"/>
      <c r="BXI28" s="5"/>
      <c r="BXJ28" s="5"/>
      <c r="BXK28" s="5"/>
      <c r="BXL28" s="5"/>
      <c r="BXM28" s="5"/>
      <c r="BXN28" s="5"/>
      <c r="BXO28" s="5"/>
      <c r="BXP28" s="5"/>
      <c r="BXQ28" s="5"/>
      <c r="BXR28" s="5"/>
      <c r="BXS28" s="5"/>
      <c r="BXT28" s="5"/>
      <c r="BXU28" s="5"/>
      <c r="BXV28" s="5"/>
      <c r="BXW28" s="5"/>
      <c r="BXX28" s="5"/>
      <c r="BXY28" s="5"/>
      <c r="BXZ28" s="5"/>
      <c r="BYA28" s="5"/>
      <c r="BYB28" s="5"/>
      <c r="BYC28" s="5"/>
      <c r="BYD28" s="5"/>
      <c r="BYE28" s="5"/>
      <c r="BYF28" s="5"/>
      <c r="BYG28" s="5"/>
      <c r="BYH28" s="5"/>
      <c r="BYI28" s="5"/>
      <c r="BYJ28" s="5"/>
      <c r="BYK28" s="5"/>
      <c r="BYL28" s="5"/>
      <c r="BYM28" s="5"/>
      <c r="BYN28" s="5"/>
      <c r="BYO28" s="5"/>
      <c r="BYP28" s="5"/>
      <c r="BYQ28" s="5"/>
      <c r="BYR28" s="5"/>
      <c r="BYS28" s="5"/>
      <c r="BYT28" s="5"/>
      <c r="BYU28" s="5"/>
      <c r="BYV28" s="5"/>
      <c r="BYW28" s="5"/>
      <c r="BYX28" s="5"/>
      <c r="BYY28" s="5"/>
      <c r="BYZ28" s="5"/>
      <c r="BZA28" s="5"/>
      <c r="BZB28" s="5"/>
      <c r="BZC28" s="5"/>
      <c r="BZD28" s="5"/>
      <c r="BZE28" s="5"/>
      <c r="BZF28" s="5"/>
      <c r="BZG28" s="5"/>
      <c r="BZH28" s="5"/>
      <c r="BZI28" s="5"/>
      <c r="BZJ28" s="5"/>
      <c r="BZK28" s="5"/>
      <c r="BZL28" s="5"/>
      <c r="BZM28" s="5"/>
      <c r="BZN28" s="5"/>
      <c r="BZO28" s="5"/>
      <c r="BZP28" s="5"/>
      <c r="BZQ28" s="5"/>
      <c r="BZR28" s="5"/>
      <c r="BZS28" s="5"/>
      <c r="BZT28" s="5"/>
      <c r="BZU28" s="5"/>
      <c r="BZV28" s="5"/>
      <c r="BZW28" s="5"/>
      <c r="BZX28" s="5"/>
      <c r="BZY28" s="5"/>
      <c r="BZZ28" s="5"/>
      <c r="CAA28" s="5"/>
      <c r="CAB28" s="5"/>
      <c r="CAC28" s="5"/>
      <c r="CAD28" s="5"/>
      <c r="CAE28" s="5"/>
      <c r="CAF28" s="5"/>
      <c r="CAG28" s="5"/>
      <c r="CAH28" s="5"/>
      <c r="CAI28" s="5"/>
      <c r="CAJ28" s="5"/>
      <c r="CAK28" s="5"/>
      <c r="CAL28" s="5"/>
      <c r="CAM28" s="5"/>
      <c r="CAN28" s="5"/>
      <c r="CAO28" s="5"/>
      <c r="CAP28" s="5"/>
      <c r="CAQ28" s="5"/>
      <c r="CAR28" s="5"/>
      <c r="CAS28" s="5"/>
      <c r="CAT28" s="5"/>
      <c r="CAU28" s="5"/>
      <c r="CAV28" s="5"/>
      <c r="CAW28" s="5"/>
      <c r="CAX28" s="5"/>
      <c r="CAY28" s="5"/>
      <c r="CAZ28" s="5"/>
      <c r="CBA28" s="5"/>
      <c r="CBB28" s="5"/>
      <c r="CBC28" s="5"/>
      <c r="CBD28" s="5"/>
      <c r="CBE28" s="5"/>
      <c r="CBF28" s="5"/>
      <c r="CBG28" s="5"/>
      <c r="CBH28" s="5"/>
      <c r="CBI28" s="5"/>
      <c r="CBJ28" s="5"/>
      <c r="CBK28" s="5"/>
      <c r="CBL28" s="5"/>
      <c r="CBM28" s="5"/>
      <c r="CBN28" s="5"/>
      <c r="CBO28" s="5"/>
      <c r="CBP28" s="5"/>
      <c r="CBQ28" s="5"/>
      <c r="CBR28" s="5"/>
      <c r="CBS28" s="5"/>
      <c r="CBT28" s="5"/>
      <c r="CBU28" s="5"/>
      <c r="CBV28" s="5"/>
      <c r="CBW28" s="5"/>
      <c r="CBX28" s="5"/>
      <c r="CBY28" s="5"/>
      <c r="CBZ28" s="5"/>
      <c r="CCA28" s="5"/>
      <c r="CCB28" s="5"/>
      <c r="CCC28" s="5"/>
      <c r="CCD28" s="5"/>
      <c r="CCE28" s="5"/>
      <c r="CCF28" s="5"/>
      <c r="CCG28" s="5"/>
      <c r="CCH28" s="5"/>
      <c r="CCI28" s="5"/>
      <c r="CCJ28" s="5"/>
      <c r="CCK28" s="5"/>
      <c r="CCL28" s="5"/>
      <c r="CCM28" s="5"/>
      <c r="CCN28" s="5"/>
      <c r="CCO28" s="5"/>
      <c r="CCP28" s="5"/>
      <c r="CCQ28" s="5"/>
      <c r="CCR28" s="5"/>
      <c r="CCS28" s="5"/>
      <c r="CCT28" s="5"/>
      <c r="CCU28" s="5"/>
      <c r="CCV28" s="5"/>
      <c r="CCW28" s="5"/>
      <c r="CCX28" s="5"/>
      <c r="CCY28" s="5"/>
      <c r="CCZ28" s="5"/>
      <c r="CDA28" s="5"/>
      <c r="CDB28" s="5"/>
      <c r="CDC28" s="5"/>
      <c r="CDD28" s="5"/>
      <c r="CDE28" s="5"/>
      <c r="CDF28" s="5"/>
      <c r="CDG28" s="5"/>
      <c r="CDH28" s="5"/>
      <c r="CDI28" s="5"/>
      <c r="CDJ28" s="5"/>
      <c r="CDK28" s="5"/>
      <c r="CDL28" s="5"/>
      <c r="CDM28" s="5"/>
      <c r="CDN28" s="5"/>
      <c r="CDO28" s="5"/>
      <c r="CDP28" s="5"/>
      <c r="CDQ28" s="5"/>
      <c r="CDR28" s="5"/>
      <c r="CDS28" s="5"/>
      <c r="CDT28" s="5"/>
      <c r="CDU28" s="5"/>
      <c r="CDV28" s="5"/>
      <c r="CDW28" s="5"/>
      <c r="CDX28" s="5"/>
      <c r="CDY28" s="5"/>
      <c r="CDZ28" s="5"/>
      <c r="CEA28" s="5"/>
      <c r="CEB28" s="5"/>
      <c r="CEC28" s="5"/>
      <c r="CED28" s="5"/>
      <c r="CEE28" s="5"/>
      <c r="CEF28" s="5"/>
      <c r="CEG28" s="5"/>
      <c r="CEH28" s="5"/>
      <c r="CEI28" s="5"/>
      <c r="CEJ28" s="5"/>
      <c r="CEK28" s="5"/>
      <c r="CEL28" s="5"/>
      <c r="CEM28" s="5"/>
      <c r="CEN28" s="5"/>
      <c r="CEO28" s="5"/>
      <c r="CEP28" s="5"/>
      <c r="CEQ28" s="5"/>
      <c r="CER28" s="5"/>
      <c r="CES28" s="5"/>
      <c r="CET28" s="5"/>
      <c r="CEU28" s="5"/>
      <c r="CEV28" s="5"/>
      <c r="CEW28" s="5"/>
      <c r="CEX28" s="5"/>
      <c r="CEY28" s="5"/>
      <c r="CEZ28" s="5"/>
      <c r="CFA28" s="5"/>
      <c r="CFB28" s="5"/>
      <c r="CFC28" s="5"/>
      <c r="CFD28" s="5"/>
      <c r="CFE28" s="5"/>
      <c r="CFF28" s="5"/>
      <c r="CFG28" s="5"/>
      <c r="CFH28" s="5"/>
      <c r="CFI28" s="5"/>
      <c r="CFJ28" s="5"/>
      <c r="CFK28" s="5"/>
      <c r="CFL28" s="5"/>
      <c r="CFM28" s="5"/>
      <c r="CFN28" s="5"/>
      <c r="CFO28" s="5"/>
      <c r="CFP28" s="5"/>
      <c r="CFQ28" s="5"/>
      <c r="CFR28" s="5"/>
      <c r="CFS28" s="5"/>
      <c r="CFT28" s="5"/>
      <c r="CFU28" s="5"/>
      <c r="CFV28" s="5"/>
      <c r="CFW28" s="5"/>
      <c r="CFX28" s="5"/>
      <c r="CFY28" s="5"/>
      <c r="CFZ28" s="5"/>
      <c r="CGA28" s="5"/>
      <c r="CGB28" s="5"/>
      <c r="CGC28" s="5"/>
      <c r="CGD28" s="5"/>
      <c r="CGE28" s="5"/>
      <c r="CGF28" s="5"/>
      <c r="CGG28" s="5"/>
      <c r="CGH28" s="5"/>
      <c r="CGI28" s="5"/>
      <c r="CGJ28" s="5"/>
      <c r="CGK28" s="5"/>
      <c r="CGL28" s="5"/>
      <c r="CGM28" s="5"/>
      <c r="CGN28" s="5"/>
      <c r="CGO28" s="5"/>
      <c r="CGP28" s="5"/>
      <c r="CGQ28" s="5"/>
      <c r="CGR28" s="5"/>
      <c r="CGS28" s="5"/>
      <c r="CGT28" s="5"/>
      <c r="CGU28" s="5"/>
      <c r="CGV28" s="5"/>
      <c r="CGW28" s="5"/>
      <c r="CGX28" s="5"/>
      <c r="CGY28" s="5"/>
      <c r="CGZ28" s="5"/>
      <c r="CHA28" s="5"/>
      <c r="CHB28" s="5"/>
      <c r="CHC28" s="5"/>
      <c r="CHD28" s="5"/>
      <c r="CHE28" s="5"/>
      <c r="CHF28" s="5"/>
      <c r="CHG28" s="5"/>
      <c r="CHH28" s="5"/>
      <c r="CHI28" s="5"/>
      <c r="CHJ28" s="5"/>
      <c r="CHK28" s="5"/>
      <c r="CHL28" s="5"/>
      <c r="CHM28" s="5"/>
      <c r="CHN28" s="5"/>
      <c r="CHO28" s="5"/>
      <c r="CHP28" s="5"/>
      <c r="CHQ28" s="5"/>
      <c r="CHR28" s="5"/>
      <c r="CHS28" s="5"/>
      <c r="CHT28" s="5"/>
      <c r="CHU28" s="5"/>
      <c r="CHV28" s="5"/>
      <c r="CHW28" s="5"/>
      <c r="CHX28" s="5"/>
      <c r="CHY28" s="5"/>
      <c r="CHZ28" s="5"/>
      <c r="CIA28" s="5"/>
      <c r="CIB28" s="5"/>
      <c r="CIC28" s="5"/>
      <c r="CID28" s="5"/>
      <c r="CIE28" s="5"/>
      <c r="CIF28" s="5"/>
      <c r="CIG28" s="5"/>
      <c r="CIH28" s="5"/>
      <c r="CII28" s="5"/>
      <c r="CIJ28" s="5"/>
      <c r="CIK28" s="5"/>
      <c r="CIL28" s="5"/>
      <c r="CIM28" s="5"/>
      <c r="CIN28" s="5"/>
      <c r="CIO28" s="5"/>
      <c r="CIP28" s="5"/>
      <c r="CIQ28" s="5"/>
      <c r="CIR28" s="5"/>
      <c r="CIS28" s="5"/>
      <c r="CIT28" s="5"/>
      <c r="CIU28" s="5"/>
      <c r="CIV28" s="5"/>
      <c r="CIW28" s="5"/>
      <c r="CIX28" s="5"/>
      <c r="CIY28" s="5"/>
      <c r="CIZ28" s="5"/>
      <c r="CJA28" s="5"/>
      <c r="CJB28" s="5"/>
      <c r="CJC28" s="5"/>
      <c r="CJD28" s="5"/>
      <c r="CJE28" s="5"/>
      <c r="CJF28" s="5"/>
      <c r="CJG28" s="5"/>
      <c r="CJH28" s="5"/>
      <c r="CJI28" s="5"/>
      <c r="CJJ28" s="5"/>
      <c r="CJK28" s="5"/>
      <c r="CJL28" s="5"/>
      <c r="CJM28" s="5"/>
      <c r="CJN28" s="5"/>
      <c r="CJO28" s="5"/>
      <c r="CJP28" s="5"/>
      <c r="CJQ28" s="5"/>
      <c r="CJR28" s="5"/>
      <c r="CJS28" s="5"/>
      <c r="CJT28" s="5"/>
      <c r="CJU28" s="5"/>
      <c r="CJV28" s="5"/>
      <c r="CJW28" s="5"/>
      <c r="CJX28" s="5"/>
      <c r="CJY28" s="5"/>
      <c r="CJZ28" s="5"/>
      <c r="CKA28" s="5"/>
      <c r="CKB28" s="5"/>
      <c r="CKC28" s="5"/>
      <c r="CKD28" s="5"/>
      <c r="CKE28" s="5"/>
      <c r="CKF28" s="5"/>
      <c r="CKG28" s="5"/>
      <c r="CKH28" s="5"/>
      <c r="CKI28" s="5"/>
      <c r="CKJ28" s="5"/>
      <c r="CKK28" s="5"/>
      <c r="CKL28" s="5"/>
      <c r="CKM28" s="5"/>
      <c r="CKN28" s="5"/>
      <c r="CKO28" s="5"/>
      <c r="CKP28" s="5"/>
      <c r="CKQ28" s="5"/>
      <c r="CKR28" s="5"/>
      <c r="CKS28" s="5"/>
      <c r="CKT28" s="5"/>
      <c r="CKU28" s="5"/>
      <c r="CKV28" s="5"/>
      <c r="CKW28" s="5"/>
      <c r="CKX28" s="5"/>
      <c r="CKY28" s="5"/>
      <c r="CKZ28" s="5"/>
      <c r="CLA28" s="5"/>
      <c r="CLB28" s="5"/>
      <c r="CLC28" s="5"/>
      <c r="CLD28" s="5"/>
      <c r="CLE28" s="5"/>
      <c r="CLF28" s="5"/>
      <c r="CLG28" s="5"/>
      <c r="CLH28" s="5"/>
      <c r="CLI28" s="5"/>
      <c r="CLJ28" s="5"/>
      <c r="CLK28" s="5"/>
      <c r="CLL28" s="5"/>
      <c r="CLM28" s="5"/>
      <c r="CLN28" s="5"/>
      <c r="CLO28" s="5"/>
      <c r="CLP28" s="5"/>
      <c r="CLQ28" s="5"/>
      <c r="CLR28" s="5"/>
      <c r="CLS28" s="5"/>
      <c r="CLT28" s="5"/>
      <c r="CLU28" s="5"/>
      <c r="CLV28" s="5"/>
      <c r="CLW28" s="5"/>
      <c r="CLX28" s="5"/>
      <c r="CLY28" s="5"/>
      <c r="CLZ28" s="5"/>
      <c r="CMA28" s="5"/>
      <c r="CMB28" s="5"/>
      <c r="CMC28" s="5"/>
      <c r="CMD28" s="5"/>
      <c r="CME28" s="5"/>
      <c r="CMF28" s="5"/>
      <c r="CMG28" s="5"/>
      <c r="CMH28" s="5"/>
      <c r="CMI28" s="5"/>
      <c r="CMJ28" s="5"/>
      <c r="CMK28" s="5"/>
      <c r="CML28" s="5"/>
      <c r="CMM28" s="5"/>
      <c r="CMN28" s="5"/>
      <c r="CMO28" s="5"/>
      <c r="CMP28" s="5"/>
      <c r="CMQ28" s="5"/>
      <c r="CMR28" s="5"/>
      <c r="CMS28" s="5"/>
      <c r="CMT28" s="5"/>
      <c r="CMU28" s="5"/>
      <c r="CMV28" s="5"/>
      <c r="CMW28" s="5"/>
      <c r="CMX28" s="5"/>
      <c r="CMY28" s="5"/>
      <c r="CMZ28" s="5"/>
      <c r="CNA28" s="5"/>
      <c r="CNB28" s="5"/>
      <c r="CNC28" s="5"/>
      <c r="CND28" s="5"/>
      <c r="CNE28" s="5"/>
      <c r="CNF28" s="5"/>
      <c r="CNG28" s="5"/>
      <c r="CNH28" s="5"/>
      <c r="CNI28" s="5"/>
      <c r="CNJ28" s="5"/>
      <c r="CNK28" s="5"/>
      <c r="CNL28" s="5"/>
      <c r="CNM28" s="5"/>
      <c r="CNN28" s="5"/>
      <c r="CNO28" s="5"/>
      <c r="CNP28" s="5"/>
      <c r="CNQ28" s="5"/>
      <c r="CNR28" s="5"/>
      <c r="CNS28" s="5"/>
      <c r="CNT28" s="5"/>
      <c r="CNU28" s="5"/>
      <c r="CNV28" s="5"/>
      <c r="CNW28" s="5"/>
      <c r="CNX28" s="5"/>
      <c r="CNY28" s="5"/>
      <c r="CNZ28" s="5"/>
      <c r="COA28" s="5"/>
      <c r="COB28" s="5"/>
      <c r="COC28" s="5"/>
      <c r="COD28" s="5"/>
      <c r="COE28" s="5"/>
      <c r="COF28" s="5"/>
      <c r="COG28" s="5"/>
      <c r="COH28" s="5"/>
      <c r="COI28" s="5"/>
      <c r="COJ28" s="5"/>
      <c r="COK28" s="5"/>
      <c r="COL28" s="5"/>
      <c r="COM28" s="5"/>
      <c r="CON28" s="5"/>
      <c r="COO28" s="5"/>
      <c r="COP28" s="5"/>
      <c r="COQ28" s="5"/>
      <c r="COR28" s="5"/>
      <c r="COS28" s="5"/>
      <c r="COT28" s="5"/>
      <c r="COU28" s="5"/>
      <c r="COV28" s="5"/>
      <c r="COW28" s="5"/>
      <c r="COX28" s="5"/>
      <c r="COY28" s="5"/>
      <c r="COZ28" s="5"/>
      <c r="CPA28" s="5"/>
      <c r="CPB28" s="5"/>
      <c r="CPC28" s="5"/>
      <c r="CPD28" s="5"/>
      <c r="CPE28" s="5"/>
      <c r="CPF28" s="5"/>
      <c r="CPG28" s="5"/>
      <c r="CPH28" s="5"/>
      <c r="CPI28" s="5"/>
      <c r="CPJ28" s="5"/>
      <c r="CPK28" s="5"/>
      <c r="CPL28" s="5"/>
      <c r="CPM28" s="5"/>
      <c r="CPN28" s="5"/>
      <c r="CPO28" s="5"/>
      <c r="CPP28" s="5"/>
      <c r="CPQ28" s="5"/>
      <c r="CPR28" s="5"/>
      <c r="CPS28" s="5"/>
      <c r="CPT28" s="5"/>
      <c r="CPU28" s="5"/>
      <c r="CPV28" s="5"/>
      <c r="CPW28" s="5"/>
      <c r="CPX28" s="5"/>
      <c r="CPY28" s="5"/>
      <c r="CPZ28" s="5"/>
      <c r="CQA28" s="5"/>
      <c r="CQB28" s="5"/>
      <c r="CQC28" s="5"/>
      <c r="CQD28" s="5"/>
      <c r="CQE28" s="5"/>
      <c r="CQF28" s="5"/>
      <c r="CQG28" s="5"/>
      <c r="CQH28" s="5"/>
      <c r="CQI28" s="5"/>
      <c r="CQJ28" s="5"/>
      <c r="CQK28" s="5"/>
      <c r="CQL28" s="5"/>
      <c r="CQM28" s="5"/>
      <c r="CQN28" s="5"/>
      <c r="CQO28" s="5"/>
      <c r="CQP28" s="5"/>
      <c r="CQQ28" s="5"/>
      <c r="CQR28" s="5"/>
      <c r="CQS28" s="5"/>
      <c r="CQT28" s="5"/>
      <c r="CQU28" s="5"/>
      <c r="CQV28" s="5"/>
      <c r="CQW28" s="5"/>
      <c r="CQX28" s="5"/>
      <c r="CQY28" s="5"/>
      <c r="CQZ28" s="5"/>
      <c r="CRA28" s="5"/>
      <c r="CRB28" s="5"/>
      <c r="CRC28" s="5"/>
      <c r="CRD28" s="5"/>
      <c r="CRE28" s="5"/>
      <c r="CRF28" s="5"/>
      <c r="CRG28" s="5"/>
      <c r="CRH28" s="5"/>
      <c r="CRI28" s="5"/>
      <c r="CRJ28" s="5"/>
      <c r="CRK28" s="5"/>
      <c r="CRL28" s="5"/>
      <c r="CRM28" s="5"/>
      <c r="CRN28" s="5"/>
      <c r="CRO28" s="5"/>
      <c r="CRP28" s="5"/>
      <c r="CRQ28" s="5"/>
      <c r="CRR28" s="5"/>
      <c r="CRS28" s="5"/>
      <c r="CRT28" s="5"/>
      <c r="CRU28" s="5"/>
      <c r="CRV28" s="5"/>
      <c r="CRW28" s="5"/>
      <c r="CRX28" s="5"/>
      <c r="CRY28" s="5"/>
      <c r="CRZ28" s="5"/>
      <c r="CSA28" s="5"/>
      <c r="CSB28" s="5"/>
      <c r="CSC28" s="5"/>
      <c r="CSD28" s="5"/>
      <c r="CSE28" s="5"/>
      <c r="CSF28" s="5"/>
      <c r="CSG28" s="5"/>
      <c r="CSH28" s="5"/>
      <c r="CSI28" s="5"/>
      <c r="CSJ28" s="5"/>
      <c r="CSK28" s="5"/>
      <c r="CSL28" s="5"/>
      <c r="CSM28" s="5"/>
      <c r="CSN28" s="5"/>
      <c r="CSO28" s="5"/>
      <c r="CSP28" s="5"/>
      <c r="CSQ28" s="5"/>
      <c r="CSR28" s="5"/>
      <c r="CSS28" s="5"/>
      <c r="CST28" s="5"/>
      <c r="CSU28" s="5"/>
      <c r="CSV28" s="5"/>
      <c r="CSW28" s="5"/>
      <c r="CSX28" s="5"/>
      <c r="CSY28" s="5"/>
      <c r="CSZ28" s="5"/>
      <c r="CTA28" s="5"/>
      <c r="CTB28" s="5"/>
      <c r="CTC28" s="5"/>
      <c r="CTD28" s="5"/>
      <c r="CTE28" s="5"/>
      <c r="CTF28" s="5"/>
      <c r="CTG28" s="5"/>
      <c r="CTH28" s="5"/>
      <c r="CTI28" s="5"/>
      <c r="CTJ28" s="5"/>
      <c r="CTK28" s="5"/>
      <c r="CTL28" s="5"/>
      <c r="CTM28" s="5"/>
      <c r="CTN28" s="5"/>
      <c r="CTO28" s="5"/>
      <c r="CTP28" s="5"/>
      <c r="CTQ28" s="5"/>
      <c r="CTR28" s="5"/>
      <c r="CTS28" s="5"/>
      <c r="CTT28" s="5"/>
      <c r="CTU28" s="5"/>
      <c r="CTV28" s="5"/>
      <c r="CTW28" s="5"/>
      <c r="CTX28" s="5"/>
      <c r="CTY28" s="5"/>
      <c r="CTZ28" s="5"/>
      <c r="CUA28" s="5"/>
      <c r="CUB28" s="5"/>
      <c r="CUC28" s="5"/>
      <c r="CUD28" s="5"/>
      <c r="CUE28" s="5"/>
      <c r="CUF28" s="5"/>
      <c r="CUG28" s="5"/>
      <c r="CUH28" s="5"/>
      <c r="CUI28" s="5"/>
      <c r="CUJ28" s="5"/>
      <c r="CUK28" s="5"/>
      <c r="CUL28" s="5"/>
      <c r="CUM28" s="5"/>
      <c r="CUN28" s="5"/>
      <c r="CUO28" s="5"/>
      <c r="CUP28" s="5"/>
      <c r="CUQ28" s="5"/>
      <c r="CUR28" s="5"/>
      <c r="CUS28" s="5"/>
      <c r="CUT28" s="5"/>
      <c r="CUU28" s="5"/>
      <c r="CUV28" s="5"/>
      <c r="CUW28" s="5"/>
      <c r="CUX28" s="5"/>
      <c r="CUY28" s="5"/>
      <c r="CUZ28" s="5"/>
      <c r="CVA28" s="5"/>
      <c r="CVB28" s="5"/>
      <c r="CVC28" s="5"/>
      <c r="CVD28" s="5"/>
      <c r="CVE28" s="5"/>
      <c r="CVF28" s="5"/>
      <c r="CVG28" s="5"/>
      <c r="CVH28" s="5"/>
      <c r="CVI28" s="5"/>
      <c r="CVJ28" s="5"/>
      <c r="CVK28" s="5"/>
      <c r="CVL28" s="5"/>
      <c r="CVM28" s="5"/>
      <c r="CVN28" s="5"/>
      <c r="CVO28" s="5"/>
      <c r="CVP28" s="5"/>
      <c r="CVQ28" s="5"/>
      <c r="CVR28" s="5"/>
      <c r="CVS28" s="5"/>
      <c r="CVT28" s="5"/>
      <c r="CVU28" s="5"/>
      <c r="CVV28" s="5"/>
      <c r="CVW28" s="5"/>
      <c r="CVX28" s="5"/>
      <c r="CVY28" s="5"/>
      <c r="CVZ28" s="5"/>
      <c r="CWA28" s="5"/>
      <c r="CWB28" s="5"/>
      <c r="CWC28" s="5"/>
      <c r="CWD28" s="5"/>
      <c r="CWE28" s="5"/>
      <c r="CWF28" s="5"/>
      <c r="CWG28" s="5"/>
      <c r="CWH28" s="5"/>
      <c r="CWI28" s="5"/>
      <c r="CWJ28" s="5"/>
      <c r="CWK28" s="5"/>
      <c r="CWL28" s="5"/>
      <c r="CWM28" s="5"/>
      <c r="CWN28" s="5"/>
      <c r="CWO28" s="5"/>
      <c r="CWP28" s="5"/>
      <c r="CWQ28" s="5"/>
      <c r="CWR28" s="5"/>
      <c r="CWS28" s="5"/>
      <c r="CWT28" s="5"/>
      <c r="CWU28" s="5"/>
      <c r="CWV28" s="5"/>
      <c r="CWW28" s="5"/>
      <c r="CWX28" s="5"/>
      <c r="CWY28" s="5"/>
      <c r="CWZ28" s="5"/>
      <c r="CXA28" s="5"/>
      <c r="CXB28" s="5"/>
      <c r="CXC28" s="5"/>
      <c r="CXD28" s="5"/>
      <c r="CXE28" s="5"/>
      <c r="CXF28" s="5"/>
      <c r="CXG28" s="5"/>
      <c r="CXH28" s="5"/>
      <c r="CXI28" s="5"/>
      <c r="CXJ28" s="5"/>
      <c r="CXK28" s="5"/>
      <c r="CXL28" s="5"/>
      <c r="CXM28" s="5"/>
      <c r="CXN28" s="5"/>
      <c r="CXO28" s="5"/>
      <c r="CXP28" s="5"/>
      <c r="CXQ28" s="5"/>
      <c r="CXR28" s="5"/>
      <c r="CXS28" s="5"/>
      <c r="CXT28" s="5"/>
      <c r="CXU28" s="5"/>
      <c r="CXV28" s="5"/>
      <c r="CXW28" s="5"/>
      <c r="CXX28" s="5"/>
      <c r="CXY28" s="5"/>
      <c r="CXZ28" s="5"/>
      <c r="CYA28" s="5"/>
      <c r="CYB28" s="5"/>
      <c r="CYC28" s="5"/>
      <c r="CYD28" s="5"/>
      <c r="CYE28" s="5"/>
      <c r="CYF28" s="5"/>
      <c r="CYG28" s="5"/>
      <c r="CYH28" s="5"/>
      <c r="CYI28" s="5"/>
      <c r="CYJ28" s="5"/>
      <c r="CYK28" s="5"/>
      <c r="CYL28" s="5"/>
      <c r="CYM28" s="5"/>
      <c r="CYN28" s="5"/>
      <c r="CYO28" s="5"/>
      <c r="CYP28" s="5"/>
      <c r="CYQ28" s="5"/>
      <c r="CYR28" s="5"/>
      <c r="CYS28" s="5"/>
      <c r="CYT28" s="5"/>
      <c r="CYU28" s="5"/>
      <c r="CYV28" s="5"/>
      <c r="CYW28" s="5"/>
      <c r="CYX28" s="5"/>
      <c r="CYY28" s="5"/>
      <c r="CYZ28" s="5"/>
      <c r="CZA28" s="5"/>
      <c r="CZB28" s="5"/>
      <c r="CZC28" s="5"/>
      <c r="CZD28" s="5"/>
      <c r="CZE28" s="5"/>
      <c r="CZF28" s="5"/>
      <c r="CZG28" s="5"/>
      <c r="CZH28" s="5"/>
      <c r="CZI28" s="5"/>
      <c r="CZJ28" s="5"/>
      <c r="CZK28" s="5"/>
      <c r="CZL28" s="5"/>
      <c r="CZM28" s="5"/>
      <c r="CZN28" s="5"/>
      <c r="CZO28" s="5"/>
      <c r="CZP28" s="5"/>
      <c r="CZQ28" s="5"/>
      <c r="CZR28" s="5"/>
      <c r="CZS28" s="5"/>
      <c r="CZT28" s="5"/>
      <c r="CZU28" s="5"/>
      <c r="CZV28" s="5"/>
      <c r="CZW28" s="5"/>
      <c r="CZX28" s="5"/>
      <c r="CZY28" s="5"/>
      <c r="CZZ28" s="5"/>
      <c r="DAA28" s="5"/>
      <c r="DAB28" s="5"/>
      <c r="DAC28" s="5"/>
      <c r="DAD28" s="5"/>
      <c r="DAE28" s="5"/>
      <c r="DAF28" s="5"/>
      <c r="DAG28" s="5"/>
      <c r="DAH28" s="5"/>
      <c r="DAI28" s="5"/>
      <c r="DAJ28" s="5"/>
      <c r="DAK28" s="5"/>
      <c r="DAL28" s="5"/>
      <c r="DAM28" s="5"/>
      <c r="DAN28" s="5"/>
      <c r="DAO28" s="5"/>
      <c r="DAP28" s="5"/>
      <c r="DAQ28" s="5"/>
      <c r="DAR28" s="5"/>
      <c r="DAS28" s="5"/>
      <c r="DAT28" s="5"/>
      <c r="DAU28" s="5"/>
      <c r="DAV28" s="5"/>
      <c r="DAW28" s="5"/>
      <c r="DAX28" s="5"/>
      <c r="DAY28" s="5"/>
      <c r="DAZ28" s="5"/>
      <c r="DBA28" s="5"/>
      <c r="DBB28" s="5"/>
      <c r="DBC28" s="5"/>
      <c r="DBD28" s="5"/>
      <c r="DBE28" s="5"/>
      <c r="DBF28" s="5"/>
      <c r="DBG28" s="5"/>
      <c r="DBH28" s="5"/>
      <c r="DBI28" s="5"/>
      <c r="DBJ28" s="5"/>
      <c r="DBK28" s="5"/>
      <c r="DBL28" s="5"/>
      <c r="DBM28" s="5"/>
      <c r="DBN28" s="5"/>
      <c r="DBO28" s="5"/>
      <c r="DBP28" s="5"/>
      <c r="DBQ28" s="5"/>
      <c r="DBR28" s="5"/>
      <c r="DBS28" s="5"/>
      <c r="DBT28" s="5"/>
      <c r="DBU28" s="5"/>
      <c r="DBV28" s="5"/>
      <c r="DBW28" s="5"/>
      <c r="DBX28" s="5"/>
      <c r="DBY28" s="5"/>
      <c r="DBZ28" s="5"/>
      <c r="DCA28" s="5"/>
      <c r="DCB28" s="5"/>
      <c r="DCC28" s="5"/>
      <c r="DCD28" s="5"/>
      <c r="DCE28" s="5"/>
      <c r="DCF28" s="5"/>
      <c r="DCG28" s="5"/>
      <c r="DCH28" s="5"/>
      <c r="DCI28" s="5"/>
      <c r="DCJ28" s="5"/>
      <c r="DCK28" s="5"/>
      <c r="DCL28" s="5"/>
      <c r="DCM28" s="5"/>
      <c r="DCN28" s="5"/>
      <c r="DCO28" s="5"/>
      <c r="DCP28" s="5"/>
      <c r="DCQ28" s="5"/>
      <c r="DCR28" s="5"/>
      <c r="DCS28" s="5"/>
      <c r="DCT28" s="5"/>
      <c r="DCU28" s="5"/>
      <c r="DCV28" s="5"/>
      <c r="DCW28" s="5"/>
      <c r="DCX28" s="5"/>
      <c r="DCY28" s="5"/>
      <c r="DCZ28" s="5"/>
      <c r="DDA28" s="5"/>
      <c r="DDB28" s="5"/>
      <c r="DDC28" s="5"/>
      <c r="DDD28" s="5"/>
      <c r="DDE28" s="5"/>
      <c r="DDF28" s="5"/>
      <c r="DDG28" s="5"/>
      <c r="DDH28" s="5"/>
      <c r="DDI28" s="5"/>
      <c r="DDJ28" s="5"/>
      <c r="DDK28" s="5"/>
      <c r="DDL28" s="5"/>
      <c r="DDM28" s="5"/>
      <c r="DDN28" s="5"/>
      <c r="DDO28" s="5"/>
      <c r="DDP28" s="5"/>
      <c r="DDQ28" s="5"/>
      <c r="DDR28" s="5"/>
      <c r="DDS28" s="5"/>
      <c r="DDT28" s="5"/>
      <c r="DDU28" s="5"/>
      <c r="DDV28" s="5"/>
      <c r="DDW28" s="5"/>
      <c r="DDX28" s="5"/>
      <c r="DDY28" s="5"/>
      <c r="DDZ28" s="5"/>
      <c r="DEA28" s="5"/>
      <c r="DEB28" s="5"/>
      <c r="DEC28" s="5"/>
      <c r="DED28" s="5"/>
      <c r="DEE28" s="5"/>
      <c r="DEF28" s="5"/>
      <c r="DEG28" s="5"/>
      <c r="DEH28" s="5"/>
      <c r="DEI28" s="5"/>
      <c r="DEJ28" s="5"/>
      <c r="DEK28" s="5"/>
      <c r="DEL28" s="5"/>
      <c r="DEM28" s="5"/>
      <c r="DEN28" s="5"/>
      <c r="DEO28" s="5"/>
      <c r="DEP28" s="5"/>
      <c r="DEQ28" s="5"/>
      <c r="DER28" s="5"/>
      <c r="DES28" s="5"/>
      <c r="DET28" s="5"/>
      <c r="DEU28" s="5"/>
      <c r="DEV28" s="5"/>
      <c r="DEW28" s="5"/>
      <c r="DEX28" s="5"/>
      <c r="DEY28" s="5"/>
      <c r="DEZ28" s="5"/>
      <c r="DFA28" s="5"/>
      <c r="DFB28" s="5"/>
      <c r="DFC28" s="5"/>
      <c r="DFD28" s="5"/>
      <c r="DFE28" s="5"/>
      <c r="DFF28" s="5"/>
      <c r="DFG28" s="5"/>
      <c r="DFH28" s="5"/>
      <c r="DFI28" s="5"/>
      <c r="DFJ28" s="5"/>
      <c r="DFK28" s="5"/>
      <c r="DFL28" s="5"/>
      <c r="DFM28" s="5"/>
      <c r="DFN28" s="5"/>
      <c r="DFO28" s="5"/>
      <c r="DFP28" s="5"/>
      <c r="DFQ28" s="5"/>
      <c r="DFR28" s="5"/>
      <c r="DFS28" s="5"/>
      <c r="DFT28" s="5"/>
      <c r="DFU28" s="5"/>
      <c r="DFV28" s="5"/>
      <c r="DFW28" s="5"/>
      <c r="DFX28" s="5"/>
      <c r="DFY28" s="5"/>
      <c r="DFZ28" s="5"/>
      <c r="DGA28" s="5"/>
      <c r="DGB28" s="5"/>
      <c r="DGC28" s="5"/>
      <c r="DGD28" s="5"/>
      <c r="DGE28" s="5"/>
      <c r="DGF28" s="5"/>
      <c r="DGG28" s="5"/>
      <c r="DGH28" s="5"/>
      <c r="DGI28" s="5"/>
      <c r="DGJ28" s="5"/>
      <c r="DGK28" s="5"/>
      <c r="DGL28" s="5"/>
      <c r="DGM28" s="5"/>
      <c r="DGN28" s="5"/>
      <c r="DGO28" s="5"/>
      <c r="DGP28" s="5"/>
      <c r="DGQ28" s="5"/>
      <c r="DGR28" s="5"/>
      <c r="DGS28" s="5"/>
      <c r="DGT28" s="5"/>
      <c r="DGU28" s="5"/>
      <c r="DGV28" s="5"/>
      <c r="DGW28" s="5"/>
      <c r="DGX28" s="5"/>
      <c r="DGY28" s="5"/>
      <c r="DGZ28" s="5"/>
      <c r="DHA28" s="5"/>
      <c r="DHB28" s="5"/>
      <c r="DHC28" s="5"/>
      <c r="DHD28" s="5"/>
      <c r="DHE28" s="5"/>
      <c r="DHF28" s="5"/>
      <c r="DHG28" s="5"/>
      <c r="DHH28" s="5"/>
      <c r="DHI28" s="5"/>
      <c r="DHJ28" s="5"/>
      <c r="DHK28" s="5"/>
      <c r="DHL28" s="5"/>
      <c r="DHM28" s="5"/>
      <c r="DHN28" s="5"/>
      <c r="DHO28" s="5"/>
      <c r="DHP28" s="5"/>
      <c r="DHQ28" s="5"/>
      <c r="DHR28" s="5"/>
      <c r="DHS28" s="5"/>
      <c r="DHT28" s="5"/>
      <c r="DHU28" s="5"/>
      <c r="DHV28" s="5"/>
      <c r="DHW28" s="5"/>
      <c r="DHX28" s="5"/>
      <c r="DHY28" s="5"/>
      <c r="DHZ28" s="5"/>
      <c r="DIA28" s="5"/>
      <c r="DIB28" s="5"/>
      <c r="DIC28" s="5"/>
      <c r="DID28" s="5"/>
      <c r="DIE28" s="5"/>
      <c r="DIF28" s="5"/>
      <c r="DIG28" s="5"/>
      <c r="DIH28" s="5"/>
      <c r="DII28" s="5"/>
      <c r="DIJ28" s="5"/>
      <c r="DIK28" s="5"/>
      <c r="DIL28" s="5"/>
      <c r="DIM28" s="5"/>
      <c r="DIN28" s="5"/>
      <c r="DIO28" s="5"/>
      <c r="DIP28" s="5"/>
      <c r="DIQ28" s="5"/>
      <c r="DIR28" s="5"/>
      <c r="DIS28" s="5"/>
      <c r="DIT28" s="5"/>
      <c r="DIU28" s="5"/>
      <c r="DIV28" s="5"/>
      <c r="DIW28" s="5"/>
      <c r="DIX28" s="5"/>
      <c r="DIY28" s="5"/>
      <c r="DIZ28" s="5"/>
      <c r="DJA28" s="5"/>
      <c r="DJB28" s="5"/>
      <c r="DJC28" s="5"/>
      <c r="DJD28" s="5"/>
      <c r="DJE28" s="5"/>
      <c r="DJF28" s="5"/>
      <c r="DJG28" s="5"/>
      <c r="DJH28" s="5"/>
      <c r="DJI28" s="5"/>
      <c r="DJJ28" s="5"/>
      <c r="DJK28" s="5"/>
      <c r="DJL28" s="5"/>
      <c r="DJM28" s="5"/>
      <c r="DJN28" s="5"/>
      <c r="DJO28" s="5"/>
      <c r="DJP28" s="5"/>
      <c r="DJQ28" s="5"/>
      <c r="DJR28" s="5"/>
      <c r="DJS28" s="5"/>
      <c r="DJT28" s="5"/>
      <c r="DJU28" s="5"/>
      <c r="DJV28" s="5"/>
      <c r="DJW28" s="5"/>
      <c r="DJX28" s="5"/>
      <c r="DJY28" s="5"/>
      <c r="DJZ28" s="5"/>
      <c r="DKA28" s="5"/>
      <c r="DKB28" s="5"/>
      <c r="DKC28" s="5"/>
      <c r="DKD28" s="5"/>
      <c r="DKE28" s="5"/>
      <c r="DKF28" s="5"/>
      <c r="DKG28" s="5"/>
      <c r="DKH28" s="5"/>
      <c r="DKI28" s="5"/>
      <c r="DKJ28" s="5"/>
      <c r="DKK28" s="5"/>
      <c r="DKL28" s="5"/>
      <c r="DKM28" s="5"/>
      <c r="DKN28" s="5"/>
      <c r="DKO28" s="5"/>
      <c r="DKP28" s="5"/>
      <c r="DKQ28" s="5"/>
      <c r="DKR28" s="5"/>
      <c r="DKS28" s="5"/>
      <c r="DKT28" s="5"/>
      <c r="DKU28" s="5"/>
      <c r="DKV28" s="5"/>
      <c r="DKW28" s="5"/>
      <c r="DKX28" s="5"/>
      <c r="DKY28" s="5"/>
      <c r="DKZ28" s="5"/>
      <c r="DLA28" s="5"/>
      <c r="DLB28" s="5"/>
      <c r="DLC28" s="5"/>
      <c r="DLD28" s="5"/>
      <c r="DLE28" s="5"/>
      <c r="DLF28" s="5"/>
      <c r="DLG28" s="5"/>
      <c r="DLH28" s="5"/>
      <c r="DLI28" s="5"/>
      <c r="DLJ28" s="5"/>
      <c r="DLK28" s="5"/>
      <c r="DLL28" s="5"/>
      <c r="DLM28" s="5"/>
      <c r="DLN28" s="5"/>
      <c r="DLO28" s="5"/>
      <c r="DLP28" s="5"/>
      <c r="DLQ28" s="5"/>
      <c r="DLR28" s="5"/>
      <c r="DLS28" s="5"/>
      <c r="DLT28" s="5"/>
      <c r="DLU28" s="5"/>
      <c r="DLV28" s="5"/>
      <c r="DLW28" s="5"/>
      <c r="DLX28" s="5"/>
      <c r="DLY28" s="5"/>
      <c r="DLZ28" s="5"/>
      <c r="DMA28" s="5"/>
      <c r="DMB28" s="5"/>
      <c r="DMC28" s="5"/>
      <c r="DMD28" s="5"/>
      <c r="DME28" s="5"/>
      <c r="DMF28" s="5"/>
      <c r="DMG28" s="5"/>
      <c r="DMH28" s="5"/>
      <c r="DMI28" s="5"/>
      <c r="DMJ28" s="5"/>
      <c r="DMK28" s="5"/>
      <c r="DML28" s="5"/>
      <c r="DMM28" s="5"/>
      <c r="DMN28" s="5"/>
      <c r="DMO28" s="5"/>
      <c r="DMP28" s="5"/>
      <c r="DMQ28" s="5"/>
      <c r="DMR28" s="5"/>
      <c r="DMS28" s="5"/>
      <c r="DMT28" s="5"/>
      <c r="DMU28" s="5"/>
      <c r="DMV28" s="5"/>
      <c r="DMW28" s="5"/>
      <c r="DMX28" s="5"/>
      <c r="DMY28" s="5"/>
      <c r="DMZ28" s="5"/>
      <c r="DNA28" s="5"/>
      <c r="DNB28" s="5"/>
      <c r="DNC28" s="5"/>
      <c r="DND28" s="5"/>
      <c r="DNE28" s="5"/>
      <c r="DNF28" s="5"/>
      <c r="DNG28" s="5"/>
      <c r="DNH28" s="5"/>
      <c r="DNI28" s="5"/>
      <c r="DNJ28" s="5"/>
      <c r="DNK28" s="5"/>
      <c r="DNL28" s="5"/>
      <c r="DNM28" s="5"/>
      <c r="DNN28" s="5"/>
      <c r="DNO28" s="5"/>
      <c r="DNP28" s="5"/>
      <c r="DNQ28" s="5"/>
      <c r="DNR28" s="5"/>
      <c r="DNS28" s="5"/>
      <c r="DNT28" s="5"/>
      <c r="DNU28" s="5"/>
      <c r="DNV28" s="5"/>
      <c r="DNW28" s="5"/>
      <c r="DNX28" s="5"/>
      <c r="DNY28" s="5"/>
      <c r="DNZ28" s="5"/>
      <c r="DOA28" s="5"/>
      <c r="DOB28" s="5"/>
      <c r="DOC28" s="5"/>
      <c r="DOD28" s="5"/>
      <c r="DOE28" s="5"/>
      <c r="DOF28" s="5"/>
      <c r="DOG28" s="5"/>
      <c r="DOH28" s="5"/>
      <c r="DOI28" s="5"/>
      <c r="DOJ28" s="5"/>
      <c r="DOK28" s="5"/>
      <c r="DOL28" s="5"/>
      <c r="DOM28" s="5"/>
      <c r="DON28" s="5"/>
      <c r="DOO28" s="5"/>
      <c r="DOP28" s="5"/>
      <c r="DOQ28" s="5"/>
      <c r="DOR28" s="5"/>
      <c r="DOS28" s="5"/>
      <c r="DOT28" s="5"/>
      <c r="DOU28" s="5"/>
      <c r="DOV28" s="5"/>
      <c r="DOW28" s="5"/>
      <c r="DOX28" s="5"/>
      <c r="DOY28" s="5"/>
      <c r="DOZ28" s="5"/>
      <c r="DPA28" s="5"/>
      <c r="DPB28" s="5"/>
      <c r="DPC28" s="5"/>
      <c r="DPD28" s="5"/>
      <c r="DPE28" s="5"/>
      <c r="DPF28" s="5"/>
      <c r="DPG28" s="5"/>
      <c r="DPH28" s="5"/>
      <c r="DPI28" s="5"/>
      <c r="DPJ28" s="5"/>
      <c r="DPK28" s="5"/>
      <c r="DPL28" s="5"/>
      <c r="DPM28" s="5"/>
      <c r="DPN28" s="5"/>
      <c r="DPO28" s="5"/>
      <c r="DPP28" s="5"/>
      <c r="DPQ28" s="5"/>
      <c r="DPR28" s="5"/>
      <c r="DPS28" s="5"/>
      <c r="DPT28" s="5"/>
      <c r="DPU28" s="5"/>
      <c r="DPV28" s="5"/>
      <c r="DPW28" s="5"/>
      <c r="DPX28" s="5"/>
      <c r="DPY28" s="5"/>
      <c r="DPZ28" s="5"/>
      <c r="DQA28" s="5"/>
      <c r="DQB28" s="5"/>
      <c r="DQC28" s="5"/>
      <c r="DQD28" s="5"/>
      <c r="DQE28" s="5"/>
      <c r="DQF28" s="5"/>
      <c r="DQG28" s="5"/>
      <c r="DQH28" s="5"/>
      <c r="DQI28" s="5"/>
      <c r="DQJ28" s="5"/>
      <c r="DQK28" s="5"/>
      <c r="DQL28" s="5"/>
      <c r="DQM28" s="5"/>
      <c r="DQN28" s="5"/>
      <c r="DQO28" s="5"/>
      <c r="DQP28" s="5"/>
      <c r="DQQ28" s="5"/>
      <c r="DQR28" s="5"/>
      <c r="DQS28" s="5"/>
      <c r="DQT28" s="5"/>
      <c r="DQU28" s="5"/>
      <c r="DQV28" s="5"/>
      <c r="DQW28" s="5"/>
      <c r="DQX28" s="5"/>
      <c r="DQY28" s="5"/>
      <c r="DQZ28" s="5"/>
      <c r="DRA28" s="5"/>
      <c r="DRB28" s="5"/>
      <c r="DRC28" s="5"/>
      <c r="DRD28" s="5"/>
      <c r="DRE28" s="5"/>
      <c r="DRF28" s="5"/>
      <c r="DRG28" s="5"/>
      <c r="DRH28" s="5"/>
      <c r="DRI28" s="5"/>
      <c r="DRJ28" s="5"/>
      <c r="DRK28" s="5"/>
      <c r="DRL28" s="5"/>
      <c r="DRM28" s="5"/>
      <c r="DRN28" s="5"/>
      <c r="DRO28" s="5"/>
      <c r="DRP28" s="5"/>
      <c r="DRQ28" s="5"/>
      <c r="DRR28" s="5"/>
      <c r="DRS28" s="5"/>
      <c r="DRT28" s="5"/>
      <c r="DRU28" s="5"/>
      <c r="DRV28" s="5"/>
      <c r="DRW28" s="5"/>
      <c r="DRX28" s="5"/>
      <c r="DRY28" s="5"/>
      <c r="DRZ28" s="5"/>
      <c r="DSA28" s="5"/>
      <c r="DSB28" s="5"/>
      <c r="DSC28" s="5"/>
      <c r="DSD28" s="5"/>
      <c r="DSE28" s="5"/>
      <c r="DSF28" s="5"/>
      <c r="DSG28" s="5"/>
      <c r="DSH28" s="5"/>
      <c r="DSI28" s="5"/>
      <c r="DSJ28" s="5"/>
      <c r="DSK28" s="5"/>
      <c r="DSL28" s="5"/>
      <c r="DSM28" s="5"/>
      <c r="DSN28" s="5"/>
      <c r="DSO28" s="5"/>
      <c r="DSP28" s="5"/>
      <c r="DSQ28" s="5"/>
      <c r="DSR28" s="5"/>
      <c r="DSS28" s="5"/>
      <c r="DST28" s="5"/>
      <c r="DSU28" s="5"/>
      <c r="DSV28" s="5"/>
      <c r="DSW28" s="5"/>
      <c r="DSX28" s="5"/>
      <c r="DSY28" s="5"/>
      <c r="DSZ28" s="5"/>
      <c r="DTA28" s="5"/>
      <c r="DTB28" s="5"/>
      <c r="DTC28" s="5"/>
      <c r="DTD28" s="5"/>
      <c r="DTE28" s="5"/>
      <c r="DTF28" s="5"/>
      <c r="DTG28" s="5"/>
      <c r="DTH28" s="5"/>
      <c r="DTI28" s="5"/>
      <c r="DTJ28" s="5"/>
      <c r="DTK28" s="5"/>
      <c r="DTL28" s="5"/>
      <c r="DTM28" s="5"/>
      <c r="DTN28" s="5"/>
      <c r="DTO28" s="5"/>
      <c r="DTP28" s="5"/>
      <c r="DTQ28" s="5"/>
      <c r="DTR28" s="5"/>
      <c r="DTS28" s="5"/>
      <c r="DTT28" s="5"/>
      <c r="DTU28" s="5"/>
      <c r="DTV28" s="5"/>
      <c r="DTW28" s="5"/>
      <c r="DTX28" s="5"/>
      <c r="DTY28" s="5"/>
      <c r="DTZ28" s="5"/>
      <c r="DUA28" s="5"/>
      <c r="DUB28" s="5"/>
      <c r="DUC28" s="5"/>
      <c r="DUD28" s="5"/>
      <c r="DUE28" s="5"/>
      <c r="DUF28" s="5"/>
      <c r="DUG28" s="5"/>
      <c r="DUH28" s="5"/>
      <c r="DUI28" s="5"/>
      <c r="DUJ28" s="5"/>
      <c r="DUK28" s="5"/>
      <c r="DUL28" s="5"/>
      <c r="DUM28" s="5"/>
      <c r="DUN28" s="5"/>
      <c r="DUO28" s="5"/>
      <c r="DUP28" s="5"/>
      <c r="DUQ28" s="5"/>
      <c r="DUR28" s="5"/>
      <c r="DUS28" s="5"/>
      <c r="DUT28" s="5"/>
      <c r="DUU28" s="5"/>
      <c r="DUV28" s="5"/>
      <c r="DUW28" s="5"/>
      <c r="DUX28" s="5"/>
      <c r="DUY28" s="5"/>
      <c r="DUZ28" s="5"/>
      <c r="DVA28" s="5"/>
      <c r="DVB28" s="5"/>
      <c r="DVC28" s="5"/>
      <c r="DVD28" s="5"/>
      <c r="DVE28" s="5"/>
      <c r="DVF28" s="5"/>
      <c r="DVG28" s="5"/>
      <c r="DVH28" s="5"/>
      <c r="DVI28" s="5"/>
      <c r="DVJ28" s="5"/>
      <c r="DVK28" s="5"/>
      <c r="DVL28" s="5"/>
      <c r="DVM28" s="5"/>
      <c r="DVN28" s="5"/>
      <c r="DVO28" s="5"/>
      <c r="DVP28" s="5"/>
      <c r="DVQ28" s="5"/>
      <c r="DVR28" s="5"/>
      <c r="DVS28" s="5"/>
      <c r="DVT28" s="5"/>
      <c r="DVU28" s="5"/>
      <c r="DVV28" s="5"/>
      <c r="DVW28" s="5"/>
      <c r="DVX28" s="5"/>
      <c r="DVY28" s="5"/>
      <c r="DVZ28" s="5"/>
      <c r="DWA28" s="5"/>
      <c r="DWB28" s="5"/>
      <c r="DWC28" s="5"/>
      <c r="DWD28" s="5"/>
      <c r="DWE28" s="5"/>
      <c r="DWF28" s="5"/>
      <c r="DWG28" s="5"/>
      <c r="DWH28" s="5"/>
      <c r="DWI28" s="5"/>
      <c r="DWJ28" s="5"/>
      <c r="DWK28" s="5"/>
      <c r="DWL28" s="5"/>
      <c r="DWM28" s="5"/>
      <c r="DWN28" s="5"/>
      <c r="DWO28" s="5"/>
      <c r="DWP28" s="5"/>
      <c r="DWQ28" s="5"/>
      <c r="DWR28" s="5"/>
      <c r="DWS28" s="5"/>
      <c r="DWT28" s="5"/>
      <c r="DWU28" s="5"/>
      <c r="DWV28" s="5"/>
      <c r="DWW28" s="5"/>
      <c r="DWX28" s="5"/>
      <c r="DWY28" s="5"/>
      <c r="DWZ28" s="5"/>
      <c r="DXA28" s="5"/>
      <c r="DXB28" s="5"/>
      <c r="DXC28" s="5"/>
      <c r="DXD28" s="5"/>
      <c r="DXE28" s="5"/>
      <c r="DXF28" s="5"/>
      <c r="DXG28" s="5"/>
      <c r="DXH28" s="5"/>
      <c r="DXI28" s="5"/>
      <c r="DXJ28" s="5"/>
      <c r="DXK28" s="5"/>
      <c r="DXL28" s="5"/>
      <c r="DXM28" s="5"/>
      <c r="DXN28" s="5"/>
      <c r="DXO28" s="5"/>
      <c r="DXP28" s="5"/>
      <c r="DXQ28" s="5"/>
      <c r="DXR28" s="5"/>
      <c r="DXS28" s="5"/>
      <c r="DXT28" s="5"/>
      <c r="DXU28" s="5"/>
      <c r="DXV28" s="5"/>
      <c r="DXW28" s="5"/>
      <c r="DXX28" s="5"/>
      <c r="DXY28" s="5"/>
      <c r="DXZ28" s="5"/>
      <c r="DYA28" s="5"/>
      <c r="DYB28" s="5"/>
      <c r="DYC28" s="5"/>
      <c r="DYD28" s="5"/>
      <c r="DYE28" s="5"/>
      <c r="DYF28" s="5"/>
      <c r="DYG28" s="5"/>
      <c r="DYH28" s="5"/>
      <c r="DYI28" s="5"/>
      <c r="DYJ28" s="5"/>
      <c r="DYK28" s="5"/>
      <c r="DYL28" s="5"/>
      <c r="DYM28" s="5"/>
      <c r="DYN28" s="5"/>
      <c r="DYO28" s="5"/>
      <c r="DYP28" s="5"/>
      <c r="DYQ28" s="5"/>
      <c r="DYR28" s="5"/>
      <c r="DYS28" s="5"/>
      <c r="DYT28" s="5"/>
      <c r="DYU28" s="5"/>
      <c r="DYV28" s="5"/>
      <c r="DYW28" s="5"/>
      <c r="DYX28" s="5"/>
      <c r="DYY28" s="5"/>
      <c r="DYZ28" s="5"/>
      <c r="DZA28" s="5"/>
      <c r="DZB28" s="5"/>
      <c r="DZC28" s="5"/>
      <c r="DZD28" s="5"/>
      <c r="DZE28" s="5"/>
      <c r="DZF28" s="5"/>
      <c r="DZG28" s="5"/>
      <c r="DZH28" s="5"/>
      <c r="DZI28" s="5"/>
      <c r="DZJ28" s="5"/>
      <c r="DZK28" s="5"/>
      <c r="DZL28" s="5"/>
      <c r="DZM28" s="5"/>
      <c r="DZN28" s="5"/>
      <c r="DZO28" s="5"/>
      <c r="DZP28" s="5"/>
      <c r="DZQ28" s="5"/>
      <c r="DZR28" s="5"/>
      <c r="DZS28" s="5"/>
      <c r="DZT28" s="5"/>
      <c r="DZU28" s="5"/>
      <c r="DZV28" s="5"/>
      <c r="DZW28" s="5"/>
      <c r="DZX28" s="5"/>
      <c r="DZY28" s="5"/>
      <c r="DZZ28" s="5"/>
      <c r="EAA28" s="5"/>
      <c r="EAB28" s="5"/>
      <c r="EAC28" s="5"/>
      <c r="EAD28" s="5"/>
      <c r="EAE28" s="5"/>
      <c r="EAF28" s="5"/>
      <c r="EAG28" s="5"/>
      <c r="EAH28" s="5"/>
      <c r="EAI28" s="5"/>
      <c r="EAJ28" s="5"/>
      <c r="EAK28" s="5"/>
      <c r="EAL28" s="5"/>
      <c r="EAM28" s="5"/>
      <c r="EAN28" s="5"/>
      <c r="EAO28" s="5"/>
      <c r="EAP28" s="5"/>
      <c r="EAQ28" s="5"/>
      <c r="EAR28" s="5"/>
      <c r="EAS28" s="5"/>
      <c r="EAT28" s="5"/>
      <c r="EAU28" s="5"/>
      <c r="EAV28" s="5"/>
      <c r="EAW28" s="5"/>
      <c r="EAX28" s="5"/>
      <c r="EAY28" s="5"/>
      <c r="EAZ28" s="5"/>
      <c r="EBA28" s="5"/>
      <c r="EBB28" s="5"/>
      <c r="EBC28" s="5"/>
      <c r="EBD28" s="5"/>
      <c r="EBE28" s="5"/>
      <c r="EBF28" s="5"/>
      <c r="EBG28" s="5"/>
      <c r="EBH28" s="5"/>
      <c r="EBI28" s="5"/>
      <c r="EBJ28" s="5"/>
      <c r="EBK28" s="5"/>
      <c r="EBL28" s="5"/>
      <c r="EBM28" s="5"/>
      <c r="EBN28" s="5"/>
      <c r="EBO28" s="5"/>
      <c r="EBP28" s="5"/>
      <c r="EBQ28" s="5"/>
      <c r="EBR28" s="5"/>
      <c r="EBS28" s="5"/>
      <c r="EBT28" s="5"/>
      <c r="EBU28" s="5"/>
      <c r="EBV28" s="5"/>
      <c r="EBW28" s="5"/>
      <c r="EBX28" s="5"/>
      <c r="EBY28" s="5"/>
      <c r="EBZ28" s="5"/>
      <c r="ECA28" s="5"/>
      <c r="ECB28" s="5"/>
      <c r="ECC28" s="5"/>
      <c r="ECD28" s="5"/>
      <c r="ECE28" s="5"/>
      <c r="ECF28" s="5"/>
      <c r="ECG28" s="5"/>
      <c r="ECH28" s="5"/>
      <c r="ECI28" s="5"/>
      <c r="ECJ28" s="5"/>
      <c r="ECK28" s="5"/>
      <c r="ECL28" s="5"/>
      <c r="ECM28" s="5"/>
      <c r="ECN28" s="5"/>
      <c r="ECO28" s="5"/>
      <c r="ECP28" s="5"/>
      <c r="ECQ28" s="5"/>
      <c r="ECR28" s="5"/>
      <c r="ECS28" s="5"/>
      <c r="ECT28" s="5"/>
      <c r="ECU28" s="5"/>
      <c r="ECV28" s="5"/>
      <c r="ECW28" s="5"/>
      <c r="ECX28" s="5"/>
      <c r="ECY28" s="5"/>
      <c r="ECZ28" s="5"/>
      <c r="EDA28" s="5"/>
      <c r="EDB28" s="5"/>
      <c r="EDC28" s="5"/>
      <c r="EDD28" s="5"/>
      <c r="EDE28" s="5"/>
      <c r="EDF28" s="5"/>
      <c r="EDG28" s="5"/>
      <c r="EDH28" s="5"/>
      <c r="EDI28" s="5"/>
      <c r="EDJ28" s="5"/>
      <c r="EDK28" s="5"/>
      <c r="EDL28" s="5"/>
      <c r="EDM28" s="5"/>
      <c r="EDN28" s="5"/>
      <c r="EDO28" s="5"/>
      <c r="EDP28" s="5"/>
      <c r="EDQ28" s="5"/>
      <c r="EDR28" s="5"/>
      <c r="EDS28" s="5"/>
      <c r="EDT28" s="5"/>
      <c r="EDU28" s="5"/>
      <c r="EDV28" s="5"/>
      <c r="EDW28" s="5"/>
      <c r="EDX28" s="5"/>
      <c r="EDY28" s="5"/>
      <c r="EDZ28" s="5"/>
      <c r="EEA28" s="5"/>
      <c r="EEB28" s="5"/>
      <c r="EEC28" s="5"/>
      <c r="EED28" s="5"/>
      <c r="EEE28" s="5"/>
      <c r="EEF28" s="5"/>
      <c r="EEG28" s="5"/>
      <c r="EEH28" s="5"/>
      <c r="EEI28" s="5"/>
      <c r="EEJ28" s="5"/>
      <c r="EEK28" s="5"/>
      <c r="EEL28" s="5"/>
      <c r="EEM28" s="5"/>
      <c r="EEN28" s="5"/>
      <c r="EEO28" s="5"/>
      <c r="EEP28" s="5"/>
      <c r="EEQ28" s="5"/>
      <c r="EER28" s="5"/>
      <c r="EES28" s="5"/>
      <c r="EET28" s="5"/>
      <c r="EEU28" s="5"/>
      <c r="EEV28" s="5"/>
      <c r="EEW28" s="5"/>
      <c r="EEX28" s="5"/>
      <c r="EEY28" s="5"/>
      <c r="EEZ28" s="5"/>
      <c r="EFA28" s="5"/>
      <c r="EFB28" s="5"/>
      <c r="EFC28" s="5"/>
      <c r="EFD28" s="5"/>
      <c r="EFE28" s="5"/>
      <c r="EFF28" s="5"/>
      <c r="EFG28" s="5"/>
      <c r="EFH28" s="5"/>
      <c r="EFI28" s="5"/>
      <c r="EFJ28" s="5"/>
      <c r="EFK28" s="5"/>
      <c r="EFL28" s="5"/>
      <c r="EFM28" s="5"/>
      <c r="EFN28" s="5"/>
      <c r="EFO28" s="5"/>
      <c r="EFP28" s="5"/>
      <c r="EFQ28" s="5"/>
      <c r="EFR28" s="5"/>
      <c r="EFS28" s="5"/>
      <c r="EFT28" s="5"/>
      <c r="EFU28" s="5"/>
      <c r="EFV28" s="5"/>
      <c r="EFW28" s="5"/>
      <c r="EFX28" s="5"/>
      <c r="EFY28" s="5"/>
      <c r="EFZ28" s="5"/>
      <c r="EGA28" s="5"/>
      <c r="EGB28" s="5"/>
      <c r="EGC28" s="5"/>
      <c r="EGD28" s="5"/>
      <c r="EGE28" s="5"/>
      <c r="EGF28" s="5"/>
      <c r="EGG28" s="5"/>
      <c r="EGH28" s="5"/>
      <c r="EGI28" s="5"/>
      <c r="EGJ28" s="5"/>
      <c r="EGK28" s="5"/>
      <c r="EGL28" s="5"/>
      <c r="EGM28" s="5"/>
      <c r="EGN28" s="5"/>
      <c r="EGO28" s="5"/>
      <c r="EGP28" s="5"/>
      <c r="EGQ28" s="5"/>
      <c r="EGR28" s="5"/>
      <c r="EGS28" s="5"/>
      <c r="EGT28" s="5"/>
      <c r="EGU28" s="5"/>
      <c r="EGV28" s="5"/>
      <c r="EGW28" s="5"/>
      <c r="EGX28" s="5"/>
      <c r="EGY28" s="5"/>
      <c r="EGZ28" s="5"/>
      <c r="EHA28" s="5"/>
      <c r="EHB28" s="5"/>
      <c r="EHC28" s="5"/>
      <c r="EHD28" s="5"/>
      <c r="EHE28" s="5"/>
      <c r="EHF28" s="5"/>
      <c r="EHG28" s="5"/>
      <c r="EHH28" s="5"/>
      <c r="EHI28" s="5"/>
      <c r="EHJ28" s="5"/>
      <c r="EHK28" s="5"/>
      <c r="EHL28" s="5"/>
      <c r="EHM28" s="5"/>
      <c r="EHN28" s="5"/>
      <c r="EHO28" s="5"/>
      <c r="EHP28" s="5"/>
      <c r="EHQ28" s="5"/>
      <c r="EHR28" s="5"/>
      <c r="EHS28" s="5"/>
      <c r="EHT28" s="5"/>
      <c r="EHU28" s="5"/>
      <c r="EHV28" s="5"/>
      <c r="EHW28" s="5"/>
      <c r="EHX28" s="5"/>
      <c r="EHY28" s="5"/>
      <c r="EHZ28" s="5"/>
      <c r="EIA28" s="5"/>
      <c r="EIB28" s="5"/>
      <c r="EIC28" s="5"/>
      <c r="EID28" s="5"/>
      <c r="EIE28" s="5"/>
      <c r="EIF28" s="5"/>
      <c r="EIG28" s="5"/>
      <c r="EIH28" s="5"/>
      <c r="EII28" s="5"/>
      <c r="EIJ28" s="5"/>
      <c r="EIK28" s="5"/>
      <c r="EIL28" s="5"/>
      <c r="EIM28" s="5"/>
      <c r="EIN28" s="5"/>
      <c r="EIO28" s="5"/>
      <c r="EIP28" s="5"/>
      <c r="EIQ28" s="5"/>
      <c r="EIR28" s="5"/>
      <c r="EIS28" s="5"/>
      <c r="EIT28" s="5"/>
      <c r="EIU28" s="5"/>
      <c r="EIV28" s="5"/>
      <c r="EIW28" s="5"/>
      <c r="EIX28" s="5"/>
      <c r="EIY28" s="5"/>
      <c r="EIZ28" s="5"/>
      <c r="EJA28" s="5"/>
      <c r="EJB28" s="5"/>
      <c r="EJC28" s="5"/>
      <c r="EJD28" s="5"/>
      <c r="EJE28" s="5"/>
      <c r="EJF28" s="5"/>
      <c r="EJG28" s="5"/>
      <c r="EJH28" s="5"/>
      <c r="EJI28" s="5"/>
      <c r="EJJ28" s="5"/>
      <c r="EJK28" s="5"/>
      <c r="EJL28" s="5"/>
      <c r="EJM28" s="5"/>
      <c r="EJN28" s="5"/>
      <c r="EJO28" s="5"/>
      <c r="EJP28" s="5"/>
      <c r="EJQ28" s="5"/>
      <c r="EJR28" s="5"/>
      <c r="EJS28" s="5"/>
      <c r="EJT28" s="5"/>
      <c r="EJU28" s="5"/>
      <c r="EJV28" s="5"/>
      <c r="EJW28" s="5"/>
      <c r="EJX28" s="5"/>
      <c r="EJY28" s="5"/>
      <c r="EJZ28" s="5"/>
      <c r="EKA28" s="5"/>
      <c r="EKB28" s="5"/>
      <c r="EKC28" s="5"/>
      <c r="EKD28" s="5"/>
      <c r="EKE28" s="5"/>
      <c r="EKF28" s="5"/>
      <c r="EKG28" s="5"/>
      <c r="EKH28" s="5"/>
      <c r="EKI28" s="5"/>
      <c r="EKJ28" s="5"/>
      <c r="EKK28" s="5"/>
      <c r="EKL28" s="5"/>
      <c r="EKM28" s="5"/>
      <c r="EKN28" s="5"/>
      <c r="EKO28" s="5"/>
      <c r="EKP28" s="5"/>
      <c r="EKQ28" s="5"/>
      <c r="EKR28" s="5"/>
      <c r="EKS28" s="5"/>
      <c r="EKT28" s="5"/>
      <c r="EKU28" s="5"/>
      <c r="EKV28" s="5"/>
      <c r="EKW28" s="5"/>
      <c r="EKX28" s="5"/>
      <c r="EKY28" s="5"/>
      <c r="EKZ28" s="5"/>
      <c r="ELA28" s="5"/>
      <c r="ELB28" s="5"/>
      <c r="ELC28" s="5"/>
      <c r="ELD28" s="5"/>
      <c r="ELE28" s="5"/>
      <c r="ELF28" s="5"/>
      <c r="ELG28" s="5"/>
      <c r="ELH28" s="5"/>
      <c r="ELI28" s="5"/>
      <c r="ELJ28" s="5"/>
      <c r="ELK28" s="5"/>
      <c r="ELL28" s="5"/>
      <c r="ELM28" s="5"/>
      <c r="ELN28" s="5"/>
      <c r="ELO28" s="5"/>
      <c r="ELP28" s="5"/>
      <c r="ELQ28" s="5"/>
      <c r="ELR28" s="5"/>
      <c r="ELS28" s="5"/>
      <c r="ELT28" s="5"/>
      <c r="ELU28" s="5"/>
      <c r="ELV28" s="5"/>
      <c r="ELW28" s="5"/>
      <c r="ELX28" s="5"/>
      <c r="ELY28" s="5"/>
      <c r="ELZ28" s="5"/>
      <c r="EMA28" s="5"/>
      <c r="EMB28" s="5"/>
      <c r="EMC28" s="5"/>
      <c r="EMD28" s="5"/>
      <c r="EME28" s="5"/>
      <c r="EMF28" s="5"/>
      <c r="EMG28" s="5"/>
      <c r="EMH28" s="5"/>
      <c r="EMI28" s="5"/>
      <c r="EMJ28" s="5"/>
      <c r="EMK28" s="5"/>
      <c r="EML28" s="5"/>
      <c r="EMM28" s="5"/>
      <c r="EMN28" s="5"/>
      <c r="EMO28" s="5"/>
      <c r="EMP28" s="5"/>
      <c r="EMQ28" s="5"/>
      <c r="EMR28" s="5"/>
      <c r="EMS28" s="5"/>
      <c r="EMT28" s="5"/>
      <c r="EMU28" s="5"/>
      <c r="EMV28" s="5"/>
      <c r="EMW28" s="5"/>
      <c r="EMX28" s="5"/>
      <c r="EMY28" s="5"/>
      <c r="EMZ28" s="5"/>
      <c r="ENA28" s="5"/>
      <c r="ENB28" s="5"/>
      <c r="ENC28" s="5"/>
      <c r="END28" s="5"/>
      <c r="ENE28" s="5"/>
      <c r="ENF28" s="5"/>
      <c r="ENG28" s="5"/>
      <c r="ENH28" s="5"/>
      <c r="ENI28" s="5"/>
      <c r="ENJ28" s="5"/>
      <c r="ENK28" s="5"/>
      <c r="ENL28" s="5"/>
      <c r="ENM28" s="5"/>
      <c r="ENN28" s="5"/>
      <c r="ENO28" s="5"/>
      <c r="ENP28" s="5"/>
      <c r="ENQ28" s="5"/>
      <c r="ENR28" s="5"/>
      <c r="ENS28" s="5"/>
      <c r="ENT28" s="5"/>
      <c r="ENU28" s="5"/>
      <c r="ENV28" s="5"/>
      <c r="ENW28" s="5"/>
      <c r="ENX28" s="5"/>
      <c r="ENY28" s="5"/>
      <c r="ENZ28" s="5"/>
      <c r="EOA28" s="5"/>
      <c r="EOB28" s="5"/>
      <c r="EOC28" s="5"/>
      <c r="EOD28" s="5"/>
      <c r="EOE28" s="5"/>
      <c r="EOF28" s="5"/>
      <c r="EOG28" s="5"/>
      <c r="EOH28" s="5"/>
      <c r="EOI28" s="5"/>
      <c r="EOJ28" s="5"/>
      <c r="EOK28" s="5"/>
      <c r="EOL28" s="5"/>
      <c r="EOM28" s="5"/>
      <c r="EON28" s="5"/>
      <c r="EOO28" s="5"/>
      <c r="EOP28" s="5"/>
      <c r="EOQ28" s="5"/>
      <c r="EOR28" s="5"/>
      <c r="EOS28" s="5"/>
      <c r="EOT28" s="5"/>
      <c r="EOU28" s="5"/>
      <c r="EOV28" s="5"/>
      <c r="EOW28" s="5"/>
      <c r="EOX28" s="5"/>
      <c r="EOY28" s="5"/>
      <c r="EOZ28" s="5"/>
      <c r="EPA28" s="5"/>
      <c r="EPB28" s="5"/>
      <c r="EPC28" s="5"/>
      <c r="EPD28" s="5"/>
      <c r="EPE28" s="5"/>
      <c r="EPF28" s="5"/>
      <c r="EPG28" s="5"/>
      <c r="EPH28" s="5"/>
      <c r="EPI28" s="5"/>
      <c r="EPJ28" s="5"/>
      <c r="EPK28" s="5"/>
      <c r="EPL28" s="5"/>
      <c r="EPM28" s="5"/>
      <c r="EPN28" s="5"/>
      <c r="EPO28" s="5"/>
      <c r="EPP28" s="5"/>
      <c r="EPQ28" s="5"/>
      <c r="EPR28" s="5"/>
      <c r="EPS28" s="5"/>
      <c r="EPT28" s="5"/>
      <c r="EPU28" s="5"/>
      <c r="EPV28" s="5"/>
      <c r="EPW28" s="5"/>
      <c r="EPX28" s="5"/>
      <c r="EPY28" s="5"/>
      <c r="EPZ28" s="5"/>
      <c r="EQA28" s="5"/>
      <c r="EQB28" s="5"/>
      <c r="EQC28" s="5"/>
      <c r="EQD28" s="5"/>
      <c r="EQE28" s="5"/>
      <c r="EQF28" s="5"/>
      <c r="EQG28" s="5"/>
      <c r="EQH28" s="5"/>
      <c r="EQI28" s="5"/>
      <c r="EQJ28" s="5"/>
      <c r="EQK28" s="5"/>
      <c r="EQL28" s="5"/>
      <c r="EQM28" s="5"/>
      <c r="EQN28" s="5"/>
      <c r="EQO28" s="5"/>
      <c r="EQP28" s="5"/>
      <c r="EQQ28" s="5"/>
      <c r="EQR28" s="5"/>
      <c r="EQS28" s="5"/>
      <c r="EQT28" s="5"/>
      <c r="EQU28" s="5"/>
      <c r="EQV28" s="5"/>
      <c r="EQW28" s="5"/>
      <c r="EQX28" s="5"/>
      <c r="EQY28" s="5"/>
      <c r="EQZ28" s="5"/>
      <c r="ERA28" s="5"/>
      <c r="ERB28" s="5"/>
      <c r="ERC28" s="5"/>
      <c r="ERD28" s="5"/>
      <c r="ERE28" s="5"/>
      <c r="ERF28" s="5"/>
      <c r="ERG28" s="5"/>
      <c r="ERH28" s="5"/>
      <c r="ERI28" s="5"/>
      <c r="ERJ28" s="5"/>
      <c r="ERK28" s="5"/>
      <c r="ERL28" s="5"/>
      <c r="ERM28" s="5"/>
      <c r="ERN28" s="5"/>
      <c r="ERO28" s="5"/>
      <c r="ERP28" s="5"/>
      <c r="ERQ28" s="5"/>
      <c r="ERR28" s="5"/>
      <c r="ERS28" s="5"/>
      <c r="ERT28" s="5"/>
      <c r="ERU28" s="5"/>
      <c r="ERV28" s="5"/>
      <c r="ERW28" s="5"/>
      <c r="ERX28" s="5"/>
      <c r="ERY28" s="5"/>
      <c r="ERZ28" s="5"/>
      <c r="ESA28" s="5"/>
      <c r="ESB28" s="5"/>
      <c r="ESC28" s="5"/>
      <c r="ESD28" s="5"/>
      <c r="ESE28" s="5"/>
      <c r="ESF28" s="5"/>
      <c r="ESG28" s="5"/>
      <c r="ESH28" s="5"/>
      <c r="ESI28" s="5"/>
      <c r="ESJ28" s="5"/>
      <c r="ESK28" s="5"/>
      <c r="ESL28" s="5"/>
      <c r="ESM28" s="5"/>
      <c r="ESN28" s="5"/>
      <c r="ESO28" s="5"/>
      <c r="ESP28" s="5"/>
      <c r="ESQ28" s="5"/>
      <c r="ESR28" s="5"/>
      <c r="ESS28" s="5"/>
      <c r="EST28" s="5"/>
      <c r="ESU28" s="5"/>
      <c r="ESV28" s="5"/>
      <c r="ESW28" s="5"/>
      <c r="ESX28" s="5"/>
      <c r="ESY28" s="5"/>
      <c r="ESZ28" s="5"/>
      <c r="ETA28" s="5"/>
      <c r="ETB28" s="5"/>
      <c r="ETC28" s="5"/>
      <c r="ETD28" s="5"/>
      <c r="ETE28" s="5"/>
      <c r="ETF28" s="5"/>
      <c r="ETG28" s="5"/>
      <c r="ETH28" s="5"/>
      <c r="ETI28" s="5"/>
      <c r="ETJ28" s="5"/>
      <c r="ETK28" s="5"/>
      <c r="ETL28" s="5"/>
      <c r="ETM28" s="5"/>
      <c r="ETN28" s="5"/>
      <c r="ETO28" s="5"/>
      <c r="ETP28" s="5"/>
      <c r="ETQ28" s="5"/>
      <c r="ETR28" s="5"/>
      <c r="ETS28" s="5"/>
      <c r="ETT28" s="5"/>
      <c r="ETU28" s="5"/>
      <c r="ETV28" s="5"/>
      <c r="ETW28" s="5"/>
      <c r="ETX28" s="5"/>
      <c r="ETY28" s="5"/>
      <c r="ETZ28" s="5"/>
      <c r="EUA28" s="5"/>
      <c r="EUB28" s="5"/>
      <c r="EUC28" s="5"/>
      <c r="EUD28" s="5"/>
      <c r="EUE28" s="5"/>
      <c r="EUF28" s="5"/>
      <c r="EUG28" s="5"/>
      <c r="EUH28" s="5"/>
      <c r="EUI28" s="5"/>
      <c r="EUJ28" s="5"/>
      <c r="EUK28" s="5"/>
      <c r="EUL28" s="5"/>
      <c r="EUM28" s="5"/>
      <c r="EUN28" s="5"/>
      <c r="EUO28" s="5"/>
      <c r="EUP28" s="5"/>
      <c r="EUQ28" s="5"/>
      <c r="EUR28" s="5"/>
      <c r="EUS28" s="5"/>
      <c r="EUT28" s="5"/>
      <c r="EUU28" s="5"/>
      <c r="EUV28" s="5"/>
      <c r="EUW28" s="5"/>
      <c r="EUX28" s="5"/>
      <c r="EUY28" s="5"/>
      <c r="EUZ28" s="5"/>
      <c r="EVA28" s="5"/>
      <c r="EVB28" s="5"/>
      <c r="EVC28" s="5"/>
      <c r="EVD28" s="5"/>
      <c r="EVE28" s="5"/>
      <c r="EVF28" s="5"/>
      <c r="EVG28" s="5"/>
      <c r="EVH28" s="5"/>
      <c r="EVI28" s="5"/>
      <c r="EVJ28" s="5"/>
      <c r="EVK28" s="5"/>
      <c r="EVL28" s="5"/>
      <c r="EVM28" s="5"/>
      <c r="EVN28" s="5"/>
      <c r="EVO28" s="5"/>
      <c r="EVP28" s="5"/>
      <c r="EVQ28" s="5"/>
      <c r="EVR28" s="5"/>
      <c r="EVS28" s="5"/>
      <c r="EVT28" s="5"/>
      <c r="EVU28" s="5"/>
      <c r="EVV28" s="5"/>
      <c r="EVW28" s="5"/>
      <c r="EVX28" s="5"/>
      <c r="EVY28" s="5"/>
      <c r="EVZ28" s="5"/>
      <c r="EWA28" s="5"/>
      <c r="EWB28" s="5"/>
      <c r="EWC28" s="5"/>
      <c r="EWD28" s="5"/>
      <c r="EWE28" s="5"/>
      <c r="EWF28" s="5"/>
      <c r="EWG28" s="5"/>
      <c r="EWH28" s="5"/>
      <c r="EWI28" s="5"/>
      <c r="EWJ28" s="5"/>
      <c r="EWK28" s="5"/>
      <c r="EWL28" s="5"/>
      <c r="EWM28" s="5"/>
      <c r="EWN28" s="5"/>
      <c r="EWO28" s="5"/>
      <c r="EWP28" s="5"/>
      <c r="EWQ28" s="5"/>
      <c r="EWR28" s="5"/>
      <c r="EWS28" s="5"/>
      <c r="EWT28" s="5"/>
      <c r="EWU28" s="5"/>
      <c r="EWV28" s="5"/>
      <c r="EWW28" s="5"/>
      <c r="EWX28" s="5"/>
      <c r="EWY28" s="5"/>
      <c r="EWZ28" s="5"/>
      <c r="EXA28" s="5"/>
      <c r="EXB28" s="5"/>
      <c r="EXC28" s="5"/>
      <c r="EXD28" s="5"/>
      <c r="EXE28" s="5"/>
      <c r="EXF28" s="5"/>
      <c r="EXG28" s="5"/>
      <c r="EXH28" s="5"/>
      <c r="EXI28" s="5"/>
      <c r="EXJ28" s="5"/>
      <c r="EXK28" s="5"/>
      <c r="EXL28" s="5"/>
      <c r="EXM28" s="5"/>
      <c r="EXN28" s="5"/>
      <c r="EXO28" s="5"/>
      <c r="EXP28" s="5"/>
      <c r="EXQ28" s="5"/>
      <c r="EXR28" s="5"/>
      <c r="EXS28" s="5"/>
      <c r="EXT28" s="5"/>
      <c r="EXU28" s="5"/>
      <c r="EXV28" s="5"/>
      <c r="EXW28" s="5"/>
      <c r="EXX28" s="5"/>
      <c r="EXY28" s="5"/>
      <c r="EXZ28" s="5"/>
      <c r="EYA28" s="5"/>
      <c r="EYB28" s="5"/>
      <c r="EYC28" s="5"/>
      <c r="EYD28" s="5"/>
      <c r="EYE28" s="5"/>
      <c r="EYF28" s="5"/>
      <c r="EYG28" s="5"/>
      <c r="EYH28" s="5"/>
      <c r="EYI28" s="5"/>
      <c r="EYJ28" s="5"/>
      <c r="EYK28" s="5"/>
      <c r="EYL28" s="5"/>
      <c r="EYM28" s="5"/>
      <c r="EYN28" s="5"/>
      <c r="EYO28" s="5"/>
      <c r="EYP28" s="5"/>
      <c r="EYQ28" s="5"/>
      <c r="EYR28" s="5"/>
      <c r="EYS28" s="5"/>
      <c r="EYT28" s="5"/>
      <c r="EYU28" s="5"/>
      <c r="EYV28" s="5"/>
      <c r="EYW28" s="5"/>
      <c r="EYX28" s="5"/>
      <c r="EYY28" s="5"/>
      <c r="EYZ28" s="5"/>
      <c r="EZA28" s="5"/>
      <c r="EZB28" s="5"/>
      <c r="EZC28" s="5"/>
      <c r="EZD28" s="5"/>
      <c r="EZE28" s="5"/>
      <c r="EZF28" s="5"/>
      <c r="EZG28" s="5"/>
      <c r="EZH28" s="5"/>
      <c r="EZI28" s="5"/>
      <c r="EZJ28" s="5"/>
      <c r="EZK28" s="5"/>
      <c r="EZL28" s="5"/>
      <c r="EZM28" s="5"/>
      <c r="EZN28" s="5"/>
      <c r="EZO28" s="5"/>
      <c r="EZP28" s="5"/>
      <c r="EZQ28" s="5"/>
      <c r="EZR28" s="5"/>
      <c r="EZS28" s="5"/>
      <c r="EZT28" s="5"/>
      <c r="EZU28" s="5"/>
      <c r="EZV28" s="5"/>
      <c r="EZW28" s="5"/>
      <c r="EZX28" s="5"/>
      <c r="EZY28" s="5"/>
      <c r="EZZ28" s="5"/>
      <c r="FAA28" s="5"/>
      <c r="FAB28" s="5"/>
      <c r="FAC28" s="5"/>
      <c r="FAD28" s="5"/>
      <c r="FAE28" s="5"/>
      <c r="FAF28" s="5"/>
      <c r="FAG28" s="5"/>
      <c r="FAH28" s="5"/>
      <c r="FAI28" s="5"/>
      <c r="FAJ28" s="5"/>
      <c r="FAK28" s="5"/>
      <c r="FAL28" s="5"/>
      <c r="FAM28" s="5"/>
      <c r="FAN28" s="5"/>
      <c r="FAO28" s="5"/>
      <c r="FAP28" s="5"/>
      <c r="FAQ28" s="5"/>
      <c r="FAR28" s="5"/>
      <c r="FAS28" s="5"/>
      <c r="FAT28" s="5"/>
      <c r="FAU28" s="5"/>
      <c r="FAV28" s="5"/>
      <c r="FAW28" s="5"/>
      <c r="FAX28" s="5"/>
      <c r="FAY28" s="5"/>
      <c r="FAZ28" s="5"/>
      <c r="FBA28" s="5"/>
      <c r="FBB28" s="5"/>
      <c r="FBC28" s="5"/>
      <c r="FBD28" s="5"/>
      <c r="FBE28" s="5"/>
      <c r="FBF28" s="5"/>
      <c r="FBG28" s="5"/>
      <c r="FBH28" s="5"/>
      <c r="FBI28" s="5"/>
      <c r="FBJ28" s="5"/>
      <c r="FBK28" s="5"/>
      <c r="FBL28" s="5"/>
      <c r="FBM28" s="5"/>
      <c r="FBN28" s="5"/>
      <c r="FBO28" s="5"/>
      <c r="FBP28" s="5"/>
      <c r="FBQ28" s="5"/>
      <c r="FBR28" s="5"/>
      <c r="FBS28" s="5"/>
      <c r="FBT28" s="5"/>
      <c r="FBU28" s="5"/>
      <c r="FBV28" s="5"/>
      <c r="FBW28" s="5"/>
      <c r="FBX28" s="5"/>
      <c r="FBY28" s="5"/>
      <c r="FBZ28" s="5"/>
      <c r="FCA28" s="5"/>
      <c r="FCB28" s="5"/>
      <c r="FCC28" s="5"/>
      <c r="FCD28" s="5"/>
      <c r="FCE28" s="5"/>
      <c r="FCF28" s="5"/>
      <c r="FCG28" s="5"/>
      <c r="FCH28" s="5"/>
      <c r="FCI28" s="5"/>
      <c r="FCJ28" s="5"/>
      <c r="FCK28" s="5"/>
      <c r="FCL28" s="5"/>
      <c r="FCM28" s="5"/>
      <c r="FCN28" s="5"/>
      <c r="FCO28" s="5"/>
      <c r="FCP28" s="5"/>
      <c r="FCQ28" s="5"/>
      <c r="FCR28" s="5"/>
      <c r="FCS28" s="5"/>
      <c r="FCT28" s="5"/>
      <c r="FCU28" s="5"/>
      <c r="FCV28" s="5"/>
      <c r="FCW28" s="5"/>
      <c r="FCX28" s="5"/>
      <c r="FCY28" s="5"/>
      <c r="FCZ28" s="5"/>
      <c r="FDA28" s="5"/>
      <c r="FDB28" s="5"/>
      <c r="FDC28" s="5"/>
      <c r="FDD28" s="5"/>
      <c r="FDE28" s="5"/>
      <c r="FDF28" s="5"/>
      <c r="FDG28" s="5"/>
      <c r="FDH28" s="5"/>
      <c r="FDI28" s="5"/>
      <c r="FDJ28" s="5"/>
      <c r="FDK28" s="5"/>
      <c r="FDL28" s="5"/>
      <c r="FDM28" s="5"/>
      <c r="FDN28" s="5"/>
      <c r="FDO28" s="5"/>
      <c r="FDP28" s="5"/>
      <c r="FDQ28" s="5"/>
      <c r="FDR28" s="5"/>
      <c r="FDS28" s="5"/>
      <c r="FDT28" s="5"/>
      <c r="FDU28" s="5"/>
      <c r="FDV28" s="5"/>
      <c r="FDW28" s="5"/>
      <c r="FDX28" s="5"/>
      <c r="FDY28" s="5"/>
      <c r="FDZ28" s="5"/>
      <c r="FEA28" s="5"/>
      <c r="FEB28" s="5"/>
      <c r="FEC28" s="5"/>
      <c r="FED28" s="5"/>
      <c r="FEE28" s="5"/>
      <c r="FEF28" s="5"/>
      <c r="FEG28" s="5"/>
      <c r="FEH28" s="5"/>
      <c r="FEI28" s="5"/>
      <c r="FEJ28" s="5"/>
      <c r="FEK28" s="5"/>
      <c r="FEL28" s="5"/>
      <c r="FEM28" s="5"/>
      <c r="FEN28" s="5"/>
      <c r="FEO28" s="5"/>
      <c r="FEP28" s="5"/>
      <c r="FEQ28" s="5"/>
      <c r="FER28" s="5"/>
      <c r="FES28" s="5"/>
      <c r="FET28" s="5"/>
      <c r="FEU28" s="5"/>
      <c r="FEV28" s="5"/>
      <c r="FEW28" s="5"/>
      <c r="FEX28" s="5"/>
      <c r="FEY28" s="5"/>
      <c r="FEZ28" s="5"/>
      <c r="FFA28" s="5"/>
      <c r="FFB28" s="5"/>
      <c r="FFC28" s="5"/>
      <c r="FFD28" s="5"/>
      <c r="FFE28" s="5"/>
      <c r="FFF28" s="5"/>
      <c r="FFG28" s="5"/>
      <c r="FFH28" s="5"/>
      <c r="FFI28" s="5"/>
      <c r="FFJ28" s="5"/>
      <c r="FFK28" s="5"/>
      <c r="FFL28" s="5"/>
      <c r="FFM28" s="5"/>
      <c r="FFN28" s="5"/>
      <c r="FFO28" s="5"/>
      <c r="FFP28" s="5"/>
      <c r="FFQ28" s="5"/>
      <c r="FFR28" s="5"/>
      <c r="FFS28" s="5"/>
      <c r="FFT28" s="5"/>
      <c r="FFU28" s="5"/>
      <c r="FFV28" s="5"/>
      <c r="FFW28" s="5"/>
      <c r="FFX28" s="5"/>
      <c r="FFY28" s="5"/>
      <c r="FFZ28" s="5"/>
      <c r="FGA28" s="5"/>
      <c r="FGB28" s="5"/>
      <c r="FGC28" s="5"/>
      <c r="FGD28" s="5"/>
      <c r="FGE28" s="5"/>
      <c r="FGF28" s="5"/>
      <c r="FGG28" s="5"/>
      <c r="FGH28" s="5"/>
      <c r="FGI28" s="5"/>
      <c r="FGJ28" s="5"/>
      <c r="FGK28" s="5"/>
      <c r="FGL28" s="5"/>
      <c r="FGM28" s="5"/>
      <c r="FGN28" s="5"/>
      <c r="FGO28" s="5"/>
      <c r="FGP28" s="5"/>
      <c r="FGQ28" s="5"/>
      <c r="FGR28" s="5"/>
      <c r="FGS28" s="5"/>
      <c r="FGT28" s="5"/>
      <c r="FGU28" s="5"/>
      <c r="FGV28" s="5"/>
      <c r="FGW28" s="5"/>
      <c r="FGX28" s="5"/>
      <c r="FGY28" s="5"/>
      <c r="FGZ28" s="5"/>
      <c r="FHA28" s="5"/>
      <c r="FHB28" s="5"/>
      <c r="FHC28" s="5"/>
      <c r="FHD28" s="5"/>
      <c r="FHE28" s="5"/>
      <c r="FHF28" s="5"/>
      <c r="FHG28" s="5"/>
      <c r="FHH28" s="5"/>
      <c r="FHI28" s="5"/>
      <c r="FHJ28" s="5"/>
      <c r="FHK28" s="5"/>
      <c r="FHL28" s="5"/>
      <c r="FHM28" s="5"/>
      <c r="FHN28" s="5"/>
      <c r="FHO28" s="5"/>
      <c r="FHP28" s="5"/>
      <c r="FHQ28" s="5"/>
      <c r="FHR28" s="5"/>
      <c r="FHS28" s="5"/>
      <c r="FHT28" s="5"/>
      <c r="FHU28" s="5"/>
      <c r="FHV28" s="5"/>
      <c r="FHW28" s="5"/>
      <c r="FHX28" s="5"/>
      <c r="FHY28" s="5"/>
      <c r="FHZ28" s="5"/>
      <c r="FIA28" s="5"/>
      <c r="FIB28" s="5"/>
      <c r="FIC28" s="5"/>
      <c r="FID28" s="5"/>
      <c r="FIE28" s="5"/>
      <c r="FIF28" s="5"/>
      <c r="FIG28" s="5"/>
      <c r="FIH28" s="5"/>
      <c r="FII28" s="5"/>
      <c r="FIJ28" s="5"/>
      <c r="FIK28" s="5"/>
      <c r="FIL28" s="5"/>
      <c r="FIM28" s="5"/>
      <c r="FIN28" s="5"/>
      <c r="FIO28" s="5"/>
      <c r="FIP28" s="5"/>
      <c r="FIQ28" s="5"/>
      <c r="FIR28" s="5"/>
      <c r="FIS28" s="5"/>
      <c r="FIT28" s="5"/>
      <c r="FIU28" s="5"/>
      <c r="FIV28" s="5"/>
      <c r="FIW28" s="5"/>
      <c r="FIX28" s="5"/>
      <c r="FIY28" s="5"/>
      <c r="FIZ28" s="5"/>
      <c r="FJA28" s="5"/>
      <c r="FJB28" s="5"/>
      <c r="FJC28" s="5"/>
      <c r="FJD28" s="5"/>
      <c r="FJE28" s="5"/>
      <c r="FJF28" s="5"/>
      <c r="FJG28" s="5"/>
      <c r="FJH28" s="5"/>
      <c r="FJI28" s="5"/>
      <c r="FJJ28" s="5"/>
      <c r="FJK28" s="5"/>
      <c r="FJL28" s="5"/>
      <c r="FJM28" s="5"/>
      <c r="FJN28" s="5"/>
      <c r="FJO28" s="5"/>
      <c r="FJP28" s="5"/>
      <c r="FJQ28" s="5"/>
      <c r="FJR28" s="5"/>
      <c r="FJS28" s="5"/>
      <c r="FJT28" s="5"/>
      <c r="FJU28" s="5"/>
      <c r="FJV28" s="5"/>
      <c r="FJW28" s="5"/>
      <c r="FJX28" s="5"/>
      <c r="FJY28" s="5"/>
      <c r="FJZ28" s="5"/>
      <c r="FKA28" s="5"/>
      <c r="FKB28" s="5"/>
      <c r="FKC28" s="5"/>
      <c r="FKD28" s="5"/>
      <c r="FKE28" s="5"/>
      <c r="FKF28" s="5"/>
      <c r="FKG28" s="5"/>
      <c r="FKH28" s="5"/>
      <c r="FKI28" s="5"/>
      <c r="FKJ28" s="5"/>
      <c r="FKK28" s="5"/>
      <c r="FKL28" s="5"/>
      <c r="FKM28" s="5"/>
      <c r="FKN28" s="5"/>
      <c r="FKO28" s="5"/>
      <c r="FKP28" s="5"/>
      <c r="FKQ28" s="5"/>
      <c r="FKR28" s="5"/>
      <c r="FKS28" s="5"/>
      <c r="FKT28" s="5"/>
      <c r="FKU28" s="5"/>
      <c r="FKV28" s="5"/>
      <c r="FKW28" s="5"/>
      <c r="FKX28" s="5"/>
      <c r="FKY28" s="5"/>
      <c r="FKZ28" s="5"/>
      <c r="FLA28" s="5"/>
      <c r="FLB28" s="5"/>
      <c r="FLC28" s="5"/>
      <c r="FLD28" s="5"/>
      <c r="FLE28" s="5"/>
      <c r="FLF28" s="5"/>
      <c r="FLG28" s="5"/>
      <c r="FLH28" s="5"/>
      <c r="FLI28" s="5"/>
      <c r="FLJ28" s="5"/>
      <c r="FLK28" s="5"/>
      <c r="FLL28" s="5"/>
      <c r="FLM28" s="5"/>
      <c r="FLN28" s="5"/>
      <c r="FLO28" s="5"/>
      <c r="FLP28" s="5"/>
      <c r="FLQ28" s="5"/>
      <c r="FLR28" s="5"/>
      <c r="FLS28" s="5"/>
      <c r="FLT28" s="5"/>
      <c r="FLU28" s="5"/>
      <c r="FLV28" s="5"/>
      <c r="FLW28" s="5"/>
      <c r="FLX28" s="5"/>
      <c r="FLY28" s="5"/>
      <c r="FLZ28" s="5"/>
      <c r="FMA28" s="5"/>
      <c r="FMB28" s="5"/>
      <c r="FMC28" s="5"/>
      <c r="FMD28" s="5"/>
      <c r="FME28" s="5"/>
      <c r="FMF28" s="5"/>
      <c r="FMG28" s="5"/>
      <c r="FMH28" s="5"/>
      <c r="FMI28" s="5"/>
      <c r="FMJ28" s="5"/>
      <c r="FMK28" s="5"/>
      <c r="FML28" s="5"/>
      <c r="FMM28" s="5"/>
      <c r="FMN28" s="5"/>
      <c r="FMO28" s="5"/>
      <c r="FMP28" s="5"/>
      <c r="FMQ28" s="5"/>
      <c r="FMR28" s="5"/>
      <c r="FMS28" s="5"/>
      <c r="FMT28" s="5"/>
      <c r="FMU28" s="5"/>
      <c r="FMV28" s="5"/>
      <c r="FMW28" s="5"/>
      <c r="FMX28" s="5"/>
      <c r="FMY28" s="5"/>
      <c r="FMZ28" s="5"/>
      <c r="FNA28" s="5"/>
      <c r="FNB28" s="5"/>
      <c r="FNC28" s="5"/>
      <c r="FND28" s="5"/>
      <c r="FNE28" s="5"/>
      <c r="FNF28" s="5"/>
      <c r="FNG28" s="5"/>
      <c r="FNH28" s="5"/>
      <c r="FNI28" s="5"/>
      <c r="FNJ28" s="5"/>
      <c r="FNK28" s="5"/>
      <c r="FNL28" s="5"/>
      <c r="FNM28" s="5"/>
      <c r="FNN28" s="5"/>
      <c r="FNO28" s="5"/>
      <c r="FNP28" s="5"/>
      <c r="FNQ28" s="5"/>
      <c r="FNR28" s="5"/>
      <c r="FNS28" s="5"/>
      <c r="FNT28" s="5"/>
      <c r="FNU28" s="5"/>
      <c r="FNV28" s="5"/>
      <c r="FNW28" s="5"/>
      <c r="FNX28" s="5"/>
      <c r="FNY28" s="5"/>
      <c r="FNZ28" s="5"/>
      <c r="FOA28" s="5"/>
      <c r="FOB28" s="5"/>
      <c r="FOC28" s="5"/>
      <c r="FOD28" s="5"/>
      <c r="FOE28" s="5"/>
      <c r="FOF28" s="5"/>
      <c r="FOG28" s="5"/>
      <c r="FOH28" s="5"/>
      <c r="FOI28" s="5"/>
      <c r="FOJ28" s="5"/>
      <c r="FOK28" s="5"/>
      <c r="FOL28" s="5"/>
      <c r="FOM28" s="5"/>
      <c r="FON28" s="5"/>
      <c r="FOO28" s="5"/>
      <c r="FOP28" s="5"/>
      <c r="FOQ28" s="5"/>
      <c r="FOR28" s="5"/>
      <c r="FOS28" s="5"/>
      <c r="FOT28" s="5"/>
      <c r="FOU28" s="5"/>
      <c r="FOV28" s="5"/>
      <c r="FOW28" s="5"/>
      <c r="FOX28" s="5"/>
      <c r="FOY28" s="5"/>
      <c r="FOZ28" s="5"/>
      <c r="FPA28" s="5"/>
      <c r="FPB28" s="5"/>
      <c r="FPC28" s="5"/>
      <c r="FPD28" s="5"/>
      <c r="FPE28" s="5"/>
      <c r="FPF28" s="5"/>
      <c r="FPG28" s="5"/>
      <c r="FPH28" s="5"/>
      <c r="FPI28" s="5"/>
      <c r="FPJ28" s="5"/>
      <c r="FPK28" s="5"/>
      <c r="FPL28" s="5"/>
      <c r="FPM28" s="5"/>
      <c r="FPN28" s="5"/>
      <c r="FPO28" s="5"/>
      <c r="FPP28" s="5"/>
      <c r="FPQ28" s="5"/>
      <c r="FPR28" s="5"/>
      <c r="FPS28" s="5"/>
      <c r="FPT28" s="5"/>
      <c r="FPU28" s="5"/>
      <c r="FPV28" s="5"/>
      <c r="FPW28" s="5"/>
      <c r="FPX28" s="5"/>
      <c r="FPY28" s="5"/>
      <c r="FPZ28" s="5"/>
      <c r="FQA28" s="5"/>
      <c r="FQB28" s="5"/>
      <c r="FQC28" s="5"/>
      <c r="FQD28" s="5"/>
      <c r="FQE28" s="5"/>
      <c r="FQF28" s="5"/>
      <c r="FQG28" s="5"/>
      <c r="FQH28" s="5"/>
      <c r="FQI28" s="5"/>
      <c r="FQJ28" s="5"/>
      <c r="FQK28" s="5"/>
      <c r="FQL28" s="5"/>
      <c r="FQM28" s="5"/>
      <c r="FQN28" s="5"/>
      <c r="FQO28" s="5"/>
      <c r="FQP28" s="5"/>
      <c r="FQQ28" s="5"/>
      <c r="FQR28" s="5"/>
      <c r="FQS28" s="5"/>
      <c r="FQT28" s="5"/>
      <c r="FQU28" s="5"/>
      <c r="FQV28" s="5"/>
      <c r="FQW28" s="5"/>
      <c r="FQX28" s="5"/>
      <c r="FQY28" s="5"/>
      <c r="FQZ28" s="5"/>
      <c r="FRA28" s="5"/>
      <c r="FRB28" s="5"/>
      <c r="FRC28" s="5"/>
      <c r="FRD28" s="5"/>
      <c r="FRE28" s="5"/>
      <c r="FRF28" s="5"/>
      <c r="FRG28" s="5"/>
      <c r="FRH28" s="5"/>
      <c r="FRI28" s="5"/>
      <c r="FRJ28" s="5"/>
      <c r="FRK28" s="5"/>
      <c r="FRL28" s="5"/>
      <c r="FRM28" s="5"/>
      <c r="FRN28" s="5"/>
      <c r="FRO28" s="5"/>
      <c r="FRP28" s="5"/>
      <c r="FRQ28" s="5"/>
      <c r="FRR28" s="5"/>
      <c r="FRS28" s="5"/>
      <c r="FRT28" s="5"/>
      <c r="FRU28" s="5"/>
      <c r="FRV28" s="5"/>
      <c r="FRW28" s="5"/>
      <c r="FRX28" s="5"/>
      <c r="FRY28" s="5"/>
      <c r="FRZ28" s="5"/>
      <c r="FSA28" s="5"/>
      <c r="FSB28" s="5"/>
      <c r="FSC28" s="5"/>
      <c r="FSD28" s="5"/>
      <c r="FSE28" s="5"/>
      <c r="FSF28" s="5"/>
      <c r="FSG28" s="5"/>
      <c r="FSH28" s="5"/>
      <c r="FSI28" s="5"/>
      <c r="FSJ28" s="5"/>
      <c r="FSK28" s="5"/>
      <c r="FSL28" s="5"/>
      <c r="FSM28" s="5"/>
      <c r="FSN28" s="5"/>
      <c r="FSO28" s="5"/>
      <c r="FSP28" s="5"/>
      <c r="FSQ28" s="5"/>
      <c r="FSR28" s="5"/>
      <c r="FSS28" s="5"/>
      <c r="FST28" s="5"/>
      <c r="FSU28" s="5"/>
      <c r="FSV28" s="5"/>
      <c r="FSW28" s="5"/>
      <c r="FSX28" s="5"/>
      <c r="FSY28" s="5"/>
      <c r="FSZ28" s="5"/>
      <c r="FTA28" s="5"/>
      <c r="FTB28" s="5"/>
      <c r="FTC28" s="5"/>
      <c r="FTD28" s="5"/>
      <c r="FTE28" s="5"/>
      <c r="FTF28" s="5"/>
      <c r="FTG28" s="5"/>
      <c r="FTH28" s="5"/>
      <c r="FTI28" s="5"/>
      <c r="FTJ28" s="5"/>
      <c r="FTK28" s="5"/>
      <c r="FTL28" s="5"/>
      <c r="FTM28" s="5"/>
      <c r="FTN28" s="5"/>
      <c r="FTO28" s="5"/>
      <c r="FTP28" s="5"/>
      <c r="FTQ28" s="5"/>
      <c r="FTR28" s="5"/>
      <c r="FTS28" s="5"/>
      <c r="FTT28" s="5"/>
      <c r="FTU28" s="5"/>
      <c r="FTV28" s="5"/>
      <c r="FTW28" s="5"/>
      <c r="FTX28" s="5"/>
      <c r="FTY28" s="5"/>
      <c r="FTZ28" s="5"/>
      <c r="FUA28" s="5"/>
      <c r="FUB28" s="5"/>
      <c r="FUC28" s="5"/>
      <c r="FUD28" s="5"/>
      <c r="FUE28" s="5"/>
      <c r="FUF28" s="5"/>
      <c r="FUG28" s="5"/>
      <c r="FUH28" s="5"/>
      <c r="FUI28" s="5"/>
      <c r="FUJ28" s="5"/>
      <c r="FUK28" s="5"/>
      <c r="FUL28" s="5"/>
      <c r="FUM28" s="5"/>
      <c r="FUN28" s="5"/>
      <c r="FUO28" s="5"/>
      <c r="FUP28" s="5"/>
      <c r="FUQ28" s="5"/>
      <c r="FUR28" s="5"/>
      <c r="FUS28" s="5"/>
      <c r="FUT28" s="5"/>
      <c r="FUU28" s="5"/>
      <c r="FUV28" s="5"/>
      <c r="FUW28" s="5"/>
      <c r="FUX28" s="5"/>
      <c r="FUY28" s="5"/>
      <c r="FUZ28" s="5"/>
      <c r="FVA28" s="5"/>
      <c r="FVB28" s="5"/>
      <c r="FVC28" s="5"/>
      <c r="FVD28" s="5"/>
      <c r="FVE28" s="5"/>
      <c r="FVF28" s="5"/>
      <c r="FVG28" s="5"/>
      <c r="FVH28" s="5"/>
      <c r="FVI28" s="5"/>
      <c r="FVJ28" s="5"/>
      <c r="FVK28" s="5"/>
      <c r="FVL28" s="5"/>
      <c r="FVM28" s="5"/>
      <c r="FVN28" s="5"/>
      <c r="FVO28" s="5"/>
      <c r="FVP28" s="5"/>
      <c r="FVQ28" s="5"/>
      <c r="FVR28" s="5"/>
      <c r="FVS28" s="5"/>
      <c r="FVT28" s="5"/>
      <c r="FVU28" s="5"/>
      <c r="FVV28" s="5"/>
      <c r="FVW28" s="5"/>
      <c r="FVX28" s="5"/>
      <c r="FVY28" s="5"/>
      <c r="FVZ28" s="5"/>
      <c r="FWA28" s="5"/>
      <c r="FWB28" s="5"/>
      <c r="FWC28" s="5"/>
      <c r="FWD28" s="5"/>
      <c r="FWE28" s="5"/>
      <c r="FWF28" s="5"/>
      <c r="FWG28" s="5"/>
      <c r="FWH28" s="5"/>
      <c r="FWI28" s="5"/>
      <c r="FWJ28" s="5"/>
      <c r="FWK28" s="5"/>
      <c r="FWL28" s="5"/>
      <c r="FWM28" s="5"/>
      <c r="FWN28" s="5"/>
      <c r="FWO28" s="5"/>
      <c r="FWP28" s="5"/>
      <c r="FWQ28" s="5"/>
      <c r="FWR28" s="5"/>
      <c r="FWS28" s="5"/>
      <c r="FWT28" s="5"/>
      <c r="FWU28" s="5"/>
      <c r="FWV28" s="5"/>
      <c r="FWW28" s="5"/>
      <c r="FWX28" s="5"/>
      <c r="FWY28" s="5"/>
      <c r="FWZ28" s="5"/>
      <c r="FXA28" s="5"/>
      <c r="FXB28" s="5"/>
      <c r="FXC28" s="5"/>
      <c r="FXD28" s="5"/>
      <c r="FXE28" s="5"/>
      <c r="FXF28" s="5"/>
      <c r="FXG28" s="5"/>
      <c r="FXH28" s="5"/>
      <c r="FXI28" s="5"/>
      <c r="FXJ28" s="5"/>
      <c r="FXK28" s="5"/>
      <c r="FXL28" s="5"/>
      <c r="FXM28" s="5"/>
      <c r="FXN28" s="5"/>
      <c r="FXO28" s="5"/>
      <c r="FXP28" s="5"/>
      <c r="FXQ28" s="5"/>
      <c r="FXR28" s="5"/>
      <c r="FXS28" s="5"/>
      <c r="FXT28" s="5"/>
      <c r="FXU28" s="5"/>
      <c r="FXV28" s="5"/>
      <c r="FXW28" s="5"/>
      <c r="FXX28" s="5"/>
      <c r="FXY28" s="5"/>
      <c r="FXZ28" s="5"/>
      <c r="FYA28" s="5"/>
      <c r="FYB28" s="5"/>
      <c r="FYC28" s="5"/>
      <c r="FYD28" s="5"/>
      <c r="FYE28" s="5"/>
      <c r="FYF28" s="5"/>
      <c r="FYG28" s="5"/>
      <c r="FYH28" s="5"/>
      <c r="FYI28" s="5"/>
      <c r="FYJ28" s="5"/>
      <c r="FYK28" s="5"/>
      <c r="FYL28" s="5"/>
      <c r="FYM28" s="5"/>
      <c r="FYN28" s="5"/>
      <c r="FYO28" s="5"/>
      <c r="FYP28" s="5"/>
      <c r="FYQ28" s="5"/>
      <c r="FYR28" s="5"/>
      <c r="FYS28" s="5"/>
      <c r="FYT28" s="5"/>
      <c r="FYU28" s="5"/>
      <c r="FYV28" s="5"/>
      <c r="FYW28" s="5"/>
      <c r="FYX28" s="5"/>
      <c r="FYY28" s="5"/>
      <c r="FYZ28" s="5"/>
      <c r="FZA28" s="5"/>
      <c r="FZB28" s="5"/>
      <c r="FZC28" s="5"/>
      <c r="FZD28" s="5"/>
      <c r="FZE28" s="5"/>
      <c r="FZF28" s="5"/>
      <c r="FZG28" s="5"/>
      <c r="FZH28" s="5"/>
      <c r="FZI28" s="5"/>
      <c r="FZJ28" s="5"/>
      <c r="FZK28" s="5"/>
      <c r="FZL28" s="5"/>
      <c r="FZM28" s="5"/>
      <c r="FZN28" s="5"/>
      <c r="FZO28" s="5"/>
      <c r="FZP28" s="5"/>
      <c r="FZQ28" s="5"/>
      <c r="FZR28" s="5"/>
      <c r="FZS28" s="5"/>
      <c r="FZT28" s="5"/>
      <c r="FZU28" s="5"/>
      <c r="FZV28" s="5"/>
      <c r="FZW28" s="5"/>
      <c r="FZX28" s="5"/>
      <c r="FZY28" s="5"/>
      <c r="FZZ28" s="5"/>
      <c r="GAA28" s="5"/>
      <c r="GAB28" s="5"/>
      <c r="GAC28" s="5"/>
      <c r="GAD28" s="5"/>
      <c r="GAE28" s="5"/>
      <c r="GAF28" s="5"/>
      <c r="GAG28" s="5"/>
      <c r="GAH28" s="5"/>
      <c r="GAI28" s="5"/>
      <c r="GAJ28" s="5"/>
      <c r="GAK28" s="5"/>
      <c r="GAL28" s="5"/>
      <c r="GAM28" s="5"/>
      <c r="GAN28" s="5"/>
      <c r="GAO28" s="5"/>
      <c r="GAP28" s="5"/>
      <c r="GAQ28" s="5"/>
      <c r="GAR28" s="5"/>
      <c r="GAS28" s="5"/>
      <c r="GAT28" s="5"/>
      <c r="GAU28" s="5"/>
      <c r="GAV28" s="5"/>
      <c r="GAW28" s="5"/>
      <c r="GAX28" s="5"/>
      <c r="GAY28" s="5"/>
      <c r="GAZ28" s="5"/>
      <c r="GBA28" s="5"/>
      <c r="GBB28" s="5"/>
      <c r="GBC28" s="5"/>
      <c r="GBD28" s="5"/>
      <c r="GBE28" s="5"/>
      <c r="GBF28" s="5"/>
      <c r="GBG28" s="5"/>
      <c r="GBH28" s="5"/>
      <c r="GBI28" s="5"/>
      <c r="GBJ28" s="5"/>
      <c r="GBK28" s="5"/>
      <c r="GBL28" s="5"/>
      <c r="GBM28" s="5"/>
      <c r="GBN28" s="5"/>
      <c r="GBO28" s="5"/>
      <c r="GBP28" s="5"/>
      <c r="GBQ28" s="5"/>
      <c r="GBR28" s="5"/>
      <c r="GBS28" s="5"/>
      <c r="GBT28" s="5"/>
      <c r="GBU28" s="5"/>
      <c r="GBV28" s="5"/>
      <c r="GBW28" s="5"/>
      <c r="GBX28" s="5"/>
      <c r="GBY28" s="5"/>
      <c r="GBZ28" s="5"/>
      <c r="GCA28" s="5"/>
      <c r="GCB28" s="5"/>
      <c r="GCC28" s="5"/>
      <c r="GCD28" s="5"/>
      <c r="GCE28" s="5"/>
      <c r="GCF28" s="5"/>
      <c r="GCG28" s="5"/>
      <c r="GCH28" s="5"/>
      <c r="GCI28" s="5"/>
      <c r="GCJ28" s="5"/>
      <c r="GCK28" s="5"/>
      <c r="GCL28" s="5"/>
      <c r="GCM28" s="5"/>
      <c r="GCN28" s="5"/>
      <c r="GCO28" s="5"/>
      <c r="GCP28" s="5"/>
      <c r="GCQ28" s="5"/>
      <c r="GCR28" s="5"/>
      <c r="GCS28" s="5"/>
      <c r="GCT28" s="5"/>
      <c r="GCU28" s="5"/>
      <c r="GCV28" s="5"/>
      <c r="GCW28" s="5"/>
      <c r="GCX28" s="5"/>
      <c r="GCY28" s="5"/>
      <c r="GCZ28" s="5"/>
      <c r="GDA28" s="5"/>
      <c r="GDB28" s="5"/>
      <c r="GDC28" s="5"/>
      <c r="GDD28" s="5"/>
      <c r="GDE28" s="5"/>
      <c r="GDF28" s="5"/>
      <c r="GDG28" s="5"/>
      <c r="GDH28" s="5"/>
      <c r="GDI28" s="5"/>
      <c r="GDJ28" s="5"/>
      <c r="GDK28" s="5"/>
      <c r="GDL28" s="5"/>
      <c r="GDM28" s="5"/>
      <c r="GDN28" s="5"/>
      <c r="GDO28" s="5"/>
      <c r="GDP28" s="5"/>
      <c r="GDQ28" s="5"/>
      <c r="GDR28" s="5"/>
      <c r="GDS28" s="5"/>
      <c r="GDT28" s="5"/>
      <c r="GDU28" s="5"/>
      <c r="GDV28" s="5"/>
      <c r="GDW28" s="5"/>
      <c r="GDX28" s="5"/>
      <c r="GDY28" s="5"/>
      <c r="GDZ28" s="5"/>
      <c r="GEA28" s="5"/>
      <c r="GEB28" s="5"/>
      <c r="GEC28" s="5"/>
      <c r="GED28" s="5"/>
      <c r="GEE28" s="5"/>
      <c r="GEF28" s="5"/>
      <c r="GEG28" s="5"/>
      <c r="GEH28" s="5"/>
      <c r="GEI28" s="5"/>
      <c r="GEJ28" s="5"/>
      <c r="GEK28" s="5"/>
      <c r="GEL28" s="5"/>
      <c r="GEM28" s="5"/>
      <c r="GEN28" s="5"/>
      <c r="GEO28" s="5"/>
      <c r="GEP28" s="5"/>
      <c r="GEQ28" s="5"/>
      <c r="GER28" s="5"/>
      <c r="GES28" s="5"/>
      <c r="GET28" s="5"/>
      <c r="GEU28" s="5"/>
      <c r="GEV28" s="5"/>
      <c r="GEW28" s="5"/>
      <c r="GEX28" s="5"/>
      <c r="GEY28" s="5"/>
      <c r="GEZ28" s="5"/>
      <c r="GFA28" s="5"/>
      <c r="GFB28" s="5"/>
      <c r="GFC28" s="5"/>
      <c r="GFD28" s="5"/>
      <c r="GFE28" s="5"/>
      <c r="GFF28" s="5"/>
      <c r="GFG28" s="5"/>
      <c r="GFH28" s="5"/>
      <c r="GFI28" s="5"/>
      <c r="GFJ28" s="5"/>
      <c r="GFK28" s="5"/>
      <c r="GFL28" s="5"/>
      <c r="GFM28" s="5"/>
      <c r="GFN28" s="5"/>
      <c r="GFO28" s="5"/>
      <c r="GFP28" s="5"/>
      <c r="GFQ28" s="5"/>
      <c r="GFR28" s="5"/>
      <c r="GFS28" s="5"/>
      <c r="GFT28" s="5"/>
      <c r="GFU28" s="5"/>
      <c r="GFV28" s="5"/>
      <c r="GFW28" s="5"/>
      <c r="GFX28" s="5"/>
      <c r="GFY28" s="5"/>
      <c r="GFZ28" s="5"/>
      <c r="GGA28" s="5"/>
      <c r="GGB28" s="5"/>
      <c r="GGC28" s="5"/>
      <c r="GGD28" s="5"/>
      <c r="GGE28" s="5"/>
      <c r="GGF28" s="5"/>
      <c r="GGG28" s="5"/>
      <c r="GGH28" s="5"/>
      <c r="GGI28" s="5"/>
      <c r="GGJ28" s="5"/>
      <c r="GGK28" s="5"/>
      <c r="GGL28" s="5"/>
      <c r="GGM28" s="5"/>
      <c r="GGN28" s="5"/>
      <c r="GGO28" s="5"/>
      <c r="GGP28" s="5"/>
      <c r="GGQ28" s="5"/>
      <c r="GGR28" s="5"/>
      <c r="GGS28" s="5"/>
      <c r="GGT28" s="5"/>
      <c r="GGU28" s="5"/>
      <c r="GGV28" s="5"/>
      <c r="GGW28" s="5"/>
      <c r="GGX28" s="5"/>
      <c r="GGY28" s="5"/>
      <c r="GGZ28" s="5"/>
      <c r="GHA28" s="5"/>
      <c r="GHB28" s="5"/>
      <c r="GHC28" s="5"/>
      <c r="GHD28" s="5"/>
      <c r="GHE28" s="5"/>
      <c r="GHF28" s="5"/>
      <c r="GHG28" s="5"/>
      <c r="GHH28" s="5"/>
      <c r="GHI28" s="5"/>
      <c r="GHJ28" s="5"/>
      <c r="GHK28" s="5"/>
      <c r="GHL28" s="5"/>
      <c r="GHM28" s="5"/>
      <c r="GHN28" s="5"/>
      <c r="GHO28" s="5"/>
      <c r="GHP28" s="5"/>
      <c r="GHQ28" s="5"/>
      <c r="GHR28" s="5"/>
      <c r="GHS28" s="5"/>
      <c r="GHT28" s="5"/>
      <c r="GHU28" s="5"/>
      <c r="GHV28" s="5"/>
      <c r="GHW28" s="5"/>
      <c r="GHX28" s="5"/>
      <c r="GHY28" s="5"/>
      <c r="GHZ28" s="5"/>
      <c r="GIA28" s="5"/>
      <c r="GIB28" s="5"/>
      <c r="GIC28" s="5"/>
      <c r="GID28" s="5"/>
      <c r="GIE28" s="5"/>
      <c r="GIF28" s="5"/>
      <c r="GIG28" s="5"/>
      <c r="GIH28" s="5"/>
      <c r="GII28" s="5"/>
      <c r="GIJ28" s="5"/>
      <c r="GIK28" s="5"/>
      <c r="GIL28" s="5"/>
      <c r="GIM28" s="5"/>
      <c r="GIN28" s="5"/>
      <c r="GIO28" s="5"/>
      <c r="GIP28" s="5"/>
      <c r="GIQ28" s="5"/>
      <c r="GIR28" s="5"/>
      <c r="GIS28" s="5"/>
      <c r="GIT28" s="5"/>
      <c r="GIU28" s="5"/>
      <c r="GIV28" s="5"/>
      <c r="GIW28" s="5"/>
      <c r="GIX28" s="5"/>
      <c r="GIY28" s="5"/>
      <c r="GIZ28" s="5"/>
      <c r="GJA28" s="5"/>
      <c r="GJB28" s="5"/>
      <c r="GJC28" s="5"/>
      <c r="GJD28" s="5"/>
      <c r="GJE28" s="5"/>
      <c r="GJF28" s="5"/>
      <c r="GJG28" s="5"/>
      <c r="GJH28" s="5"/>
      <c r="GJI28" s="5"/>
      <c r="GJJ28" s="5"/>
      <c r="GJK28" s="5"/>
      <c r="GJL28" s="5"/>
      <c r="GJM28" s="5"/>
      <c r="GJN28" s="5"/>
      <c r="GJO28" s="5"/>
      <c r="GJP28" s="5"/>
      <c r="GJQ28" s="5"/>
      <c r="GJR28" s="5"/>
      <c r="GJS28" s="5"/>
      <c r="GJT28" s="5"/>
      <c r="GJU28" s="5"/>
      <c r="GJV28" s="5"/>
      <c r="GJW28" s="5"/>
      <c r="GJX28" s="5"/>
      <c r="GJY28" s="5"/>
      <c r="GJZ28" s="5"/>
      <c r="GKA28" s="5"/>
      <c r="GKB28" s="5"/>
      <c r="GKC28" s="5"/>
      <c r="GKD28" s="5"/>
      <c r="GKE28" s="5"/>
      <c r="GKF28" s="5"/>
      <c r="GKG28" s="5"/>
      <c r="GKH28" s="5"/>
      <c r="GKI28" s="5"/>
      <c r="GKJ28" s="5"/>
      <c r="GKK28" s="5"/>
      <c r="GKL28" s="5"/>
      <c r="GKM28" s="5"/>
      <c r="GKN28" s="5"/>
      <c r="GKO28" s="5"/>
      <c r="GKP28" s="5"/>
      <c r="GKQ28" s="5"/>
      <c r="GKR28" s="5"/>
      <c r="GKS28" s="5"/>
      <c r="GKT28" s="5"/>
      <c r="GKU28" s="5"/>
      <c r="GKV28" s="5"/>
      <c r="GKW28" s="5"/>
      <c r="GKX28" s="5"/>
      <c r="GKY28" s="5"/>
      <c r="GKZ28" s="5"/>
      <c r="GLA28" s="5"/>
      <c r="GLB28" s="5"/>
      <c r="GLC28" s="5"/>
      <c r="GLD28" s="5"/>
      <c r="GLE28" s="5"/>
      <c r="GLF28" s="5"/>
      <c r="GLG28" s="5"/>
      <c r="GLH28" s="5"/>
      <c r="GLI28" s="5"/>
      <c r="GLJ28" s="5"/>
      <c r="GLK28" s="5"/>
      <c r="GLL28" s="5"/>
      <c r="GLM28" s="5"/>
      <c r="GLN28" s="5"/>
      <c r="GLO28" s="5"/>
      <c r="GLP28" s="5"/>
      <c r="GLQ28" s="5"/>
      <c r="GLR28" s="5"/>
      <c r="GLS28" s="5"/>
      <c r="GLT28" s="5"/>
      <c r="GLU28" s="5"/>
      <c r="GLV28" s="5"/>
      <c r="GLW28" s="5"/>
      <c r="GLX28" s="5"/>
      <c r="GLY28" s="5"/>
      <c r="GLZ28" s="5"/>
      <c r="GMA28" s="5"/>
      <c r="GMB28" s="5"/>
      <c r="GMC28" s="5"/>
      <c r="GMD28" s="5"/>
      <c r="GME28" s="5"/>
      <c r="GMF28" s="5"/>
      <c r="GMG28" s="5"/>
      <c r="GMH28" s="5"/>
      <c r="GMI28" s="5"/>
      <c r="GMJ28" s="5"/>
      <c r="GMK28" s="5"/>
      <c r="GML28" s="5"/>
      <c r="GMM28" s="5"/>
      <c r="GMN28" s="5"/>
      <c r="GMO28" s="5"/>
      <c r="GMP28" s="5"/>
      <c r="GMQ28" s="5"/>
      <c r="GMR28" s="5"/>
      <c r="GMS28" s="5"/>
      <c r="GMT28" s="5"/>
      <c r="GMU28" s="5"/>
      <c r="GMV28" s="5"/>
      <c r="GMW28" s="5"/>
      <c r="GMX28" s="5"/>
      <c r="GMY28" s="5"/>
      <c r="GMZ28" s="5"/>
      <c r="GNA28" s="5"/>
      <c r="GNB28" s="5"/>
      <c r="GNC28" s="5"/>
      <c r="GND28" s="5"/>
      <c r="GNE28" s="5"/>
      <c r="GNF28" s="5"/>
      <c r="GNG28" s="5"/>
      <c r="GNH28" s="5"/>
      <c r="GNI28" s="5"/>
      <c r="GNJ28" s="5"/>
      <c r="GNK28" s="5"/>
      <c r="GNL28" s="5"/>
      <c r="GNM28" s="5"/>
      <c r="GNN28" s="5"/>
      <c r="GNO28" s="5"/>
      <c r="GNP28" s="5"/>
      <c r="GNQ28" s="5"/>
      <c r="GNR28" s="5"/>
      <c r="GNS28" s="5"/>
      <c r="GNT28" s="5"/>
      <c r="GNU28" s="5"/>
      <c r="GNV28" s="5"/>
      <c r="GNW28" s="5"/>
      <c r="GNX28" s="5"/>
      <c r="GNY28" s="5"/>
      <c r="GNZ28" s="5"/>
      <c r="GOA28" s="5"/>
      <c r="GOB28" s="5"/>
      <c r="GOC28" s="5"/>
      <c r="GOD28" s="5"/>
      <c r="GOE28" s="5"/>
      <c r="GOF28" s="5"/>
      <c r="GOG28" s="5"/>
      <c r="GOH28" s="5"/>
      <c r="GOI28" s="5"/>
      <c r="GOJ28" s="5"/>
      <c r="GOK28" s="5"/>
      <c r="GOL28" s="5"/>
      <c r="GOM28" s="5"/>
      <c r="GON28" s="5"/>
      <c r="GOO28" s="5"/>
      <c r="GOP28" s="5"/>
      <c r="GOQ28" s="5"/>
      <c r="GOR28" s="5"/>
      <c r="GOS28" s="5"/>
      <c r="GOT28" s="5"/>
      <c r="GOU28" s="5"/>
      <c r="GOV28" s="5"/>
      <c r="GOW28" s="5"/>
      <c r="GOX28" s="5"/>
      <c r="GOY28" s="5"/>
      <c r="GOZ28" s="5"/>
      <c r="GPA28" s="5"/>
      <c r="GPB28" s="5"/>
      <c r="GPC28" s="5"/>
      <c r="GPD28" s="5"/>
      <c r="GPE28" s="5"/>
      <c r="GPF28" s="5"/>
      <c r="GPG28" s="5"/>
      <c r="GPH28" s="5"/>
      <c r="GPI28" s="5"/>
      <c r="GPJ28" s="5"/>
      <c r="GPK28" s="5"/>
      <c r="GPL28" s="5"/>
      <c r="GPM28" s="5"/>
      <c r="GPN28" s="5"/>
      <c r="GPO28" s="5"/>
      <c r="GPP28" s="5"/>
      <c r="GPQ28" s="5"/>
      <c r="GPR28" s="5"/>
      <c r="GPS28" s="5"/>
      <c r="GPT28" s="5"/>
      <c r="GPU28" s="5"/>
      <c r="GPV28" s="5"/>
      <c r="GPW28" s="5"/>
      <c r="GPX28" s="5"/>
      <c r="GPY28" s="5"/>
      <c r="GPZ28" s="5"/>
      <c r="GQA28" s="5"/>
      <c r="GQB28" s="5"/>
      <c r="GQC28" s="5"/>
      <c r="GQD28" s="5"/>
      <c r="GQE28" s="5"/>
      <c r="GQF28" s="5"/>
      <c r="GQG28" s="5"/>
      <c r="GQH28" s="5"/>
      <c r="GQI28" s="5"/>
      <c r="GQJ28" s="5"/>
      <c r="GQK28" s="5"/>
      <c r="GQL28" s="5"/>
      <c r="GQM28" s="5"/>
      <c r="GQN28" s="5"/>
      <c r="GQO28" s="5"/>
      <c r="GQP28" s="5"/>
      <c r="GQQ28" s="5"/>
      <c r="GQR28" s="5"/>
      <c r="GQS28" s="5"/>
      <c r="GQT28" s="5"/>
      <c r="GQU28" s="5"/>
      <c r="GQV28" s="5"/>
      <c r="GQW28" s="5"/>
      <c r="GQX28" s="5"/>
      <c r="GQY28" s="5"/>
      <c r="GQZ28" s="5"/>
      <c r="GRA28" s="5"/>
      <c r="GRB28" s="5"/>
      <c r="GRC28" s="5"/>
      <c r="GRD28" s="5"/>
      <c r="GRE28" s="5"/>
      <c r="GRF28" s="5"/>
      <c r="GRG28" s="5"/>
      <c r="GRH28" s="5"/>
      <c r="GRI28" s="5"/>
      <c r="GRJ28" s="5"/>
      <c r="GRK28" s="5"/>
      <c r="GRL28" s="5"/>
      <c r="GRM28" s="5"/>
      <c r="GRN28" s="5"/>
      <c r="GRO28" s="5"/>
      <c r="GRP28" s="5"/>
      <c r="GRQ28" s="5"/>
      <c r="GRR28" s="5"/>
      <c r="GRS28" s="5"/>
      <c r="GRT28" s="5"/>
      <c r="GRU28" s="5"/>
      <c r="GRV28" s="5"/>
      <c r="GRW28" s="5"/>
      <c r="GRX28" s="5"/>
      <c r="GRY28" s="5"/>
      <c r="GRZ28" s="5"/>
      <c r="GSA28" s="5"/>
      <c r="GSB28" s="5"/>
      <c r="GSC28" s="5"/>
      <c r="GSD28" s="5"/>
      <c r="GSE28" s="5"/>
      <c r="GSF28" s="5"/>
      <c r="GSG28" s="5"/>
      <c r="GSH28" s="5"/>
      <c r="GSI28" s="5"/>
      <c r="GSJ28" s="5"/>
      <c r="GSK28" s="5"/>
      <c r="GSL28" s="5"/>
      <c r="GSM28" s="5"/>
      <c r="GSN28" s="5"/>
      <c r="GSO28" s="5"/>
      <c r="GSP28" s="5"/>
      <c r="GSQ28" s="5"/>
      <c r="GSR28" s="5"/>
      <c r="GSS28" s="5"/>
      <c r="GST28" s="5"/>
      <c r="GSU28" s="5"/>
      <c r="GSV28" s="5"/>
      <c r="GSW28" s="5"/>
      <c r="GSX28" s="5"/>
      <c r="GSY28" s="5"/>
      <c r="GSZ28" s="5"/>
      <c r="GTA28" s="5"/>
      <c r="GTB28" s="5"/>
      <c r="GTC28" s="5"/>
      <c r="GTD28" s="5"/>
      <c r="GTE28" s="5"/>
      <c r="GTF28" s="5"/>
      <c r="GTG28" s="5"/>
      <c r="GTH28" s="5"/>
      <c r="GTI28" s="5"/>
      <c r="GTJ28" s="5"/>
      <c r="GTK28" s="5"/>
      <c r="GTL28" s="5"/>
      <c r="GTM28" s="5"/>
      <c r="GTN28" s="5"/>
      <c r="GTO28" s="5"/>
      <c r="GTP28" s="5"/>
      <c r="GTQ28" s="5"/>
      <c r="GTR28" s="5"/>
      <c r="GTS28" s="5"/>
      <c r="GTT28" s="5"/>
      <c r="GTU28" s="5"/>
      <c r="GTV28" s="5"/>
      <c r="GTW28" s="5"/>
      <c r="GTX28" s="5"/>
      <c r="GTY28" s="5"/>
      <c r="GTZ28" s="5"/>
      <c r="GUA28" s="5"/>
      <c r="GUB28" s="5"/>
      <c r="GUC28" s="5"/>
      <c r="GUD28" s="5"/>
      <c r="GUE28" s="5"/>
      <c r="GUF28" s="5"/>
      <c r="GUG28" s="5"/>
      <c r="GUH28" s="5"/>
      <c r="GUI28" s="5"/>
      <c r="GUJ28" s="5"/>
      <c r="GUK28" s="5"/>
      <c r="GUL28" s="5"/>
      <c r="GUM28" s="5"/>
      <c r="GUN28" s="5"/>
      <c r="GUO28" s="5"/>
      <c r="GUP28" s="5"/>
      <c r="GUQ28" s="5"/>
      <c r="GUR28" s="5"/>
      <c r="GUS28" s="5"/>
      <c r="GUT28" s="5"/>
      <c r="GUU28" s="5"/>
      <c r="GUV28" s="5"/>
      <c r="GUW28" s="5"/>
      <c r="GUX28" s="5"/>
      <c r="GUY28" s="5"/>
      <c r="GUZ28" s="5"/>
      <c r="GVA28" s="5"/>
      <c r="GVB28" s="5"/>
      <c r="GVC28" s="5"/>
      <c r="GVD28" s="5"/>
      <c r="GVE28" s="5"/>
      <c r="GVF28" s="5"/>
      <c r="GVG28" s="5"/>
      <c r="GVH28" s="5"/>
      <c r="GVI28" s="5"/>
      <c r="GVJ28" s="5"/>
      <c r="GVK28" s="5"/>
      <c r="GVL28" s="5"/>
      <c r="GVM28" s="5"/>
      <c r="GVN28" s="5"/>
      <c r="GVO28" s="5"/>
      <c r="GVP28" s="5"/>
      <c r="GVQ28" s="5"/>
      <c r="GVR28" s="5"/>
      <c r="GVS28" s="5"/>
      <c r="GVT28" s="5"/>
      <c r="GVU28" s="5"/>
      <c r="GVV28" s="5"/>
      <c r="GVW28" s="5"/>
      <c r="GVX28" s="5"/>
      <c r="GVY28" s="5"/>
      <c r="GVZ28" s="5"/>
      <c r="GWA28" s="5"/>
      <c r="GWB28" s="5"/>
      <c r="GWC28" s="5"/>
      <c r="GWD28" s="5"/>
      <c r="GWE28" s="5"/>
      <c r="GWF28" s="5"/>
      <c r="GWG28" s="5"/>
      <c r="GWH28" s="5"/>
      <c r="GWI28" s="5"/>
      <c r="GWJ28" s="5"/>
      <c r="GWK28" s="5"/>
      <c r="GWL28" s="5"/>
      <c r="GWM28" s="5"/>
      <c r="GWN28" s="5"/>
      <c r="GWO28" s="5"/>
      <c r="GWP28" s="5"/>
      <c r="GWQ28" s="5"/>
      <c r="GWR28" s="5"/>
      <c r="GWS28" s="5"/>
      <c r="GWT28" s="5"/>
      <c r="GWU28" s="5"/>
      <c r="GWV28" s="5"/>
      <c r="GWW28" s="5"/>
      <c r="GWX28" s="5"/>
      <c r="GWY28" s="5"/>
      <c r="GWZ28" s="5"/>
      <c r="GXA28" s="5"/>
      <c r="GXB28" s="5"/>
      <c r="GXC28" s="5"/>
      <c r="GXD28" s="5"/>
      <c r="GXE28" s="5"/>
      <c r="GXF28" s="5"/>
      <c r="GXG28" s="5"/>
      <c r="GXH28" s="5"/>
      <c r="GXI28" s="5"/>
      <c r="GXJ28" s="5"/>
      <c r="GXK28" s="5"/>
      <c r="GXL28" s="5"/>
      <c r="GXM28" s="5"/>
      <c r="GXN28" s="5"/>
      <c r="GXO28" s="5"/>
      <c r="GXP28" s="5"/>
      <c r="GXQ28" s="5"/>
      <c r="GXR28" s="5"/>
      <c r="GXS28" s="5"/>
      <c r="GXT28" s="5"/>
      <c r="GXU28" s="5"/>
      <c r="GXV28" s="5"/>
      <c r="GXW28" s="5"/>
      <c r="GXX28" s="5"/>
      <c r="GXY28" s="5"/>
      <c r="GXZ28" s="5"/>
      <c r="GYA28" s="5"/>
      <c r="GYB28" s="5"/>
      <c r="GYC28" s="5"/>
      <c r="GYD28" s="5"/>
      <c r="GYE28" s="5"/>
      <c r="GYF28" s="5"/>
      <c r="GYG28" s="5"/>
      <c r="GYH28" s="5"/>
      <c r="GYI28" s="5"/>
      <c r="GYJ28" s="5"/>
      <c r="GYK28" s="5"/>
      <c r="GYL28" s="5"/>
      <c r="GYM28" s="5"/>
      <c r="GYN28" s="5"/>
      <c r="GYO28" s="5"/>
      <c r="GYP28" s="5"/>
      <c r="GYQ28" s="5"/>
      <c r="GYR28" s="5"/>
      <c r="GYS28" s="5"/>
      <c r="GYT28" s="5"/>
      <c r="GYU28" s="5"/>
      <c r="GYV28" s="5"/>
      <c r="GYW28" s="5"/>
      <c r="GYX28" s="5"/>
      <c r="GYY28" s="5"/>
      <c r="GYZ28" s="5"/>
      <c r="GZA28" s="5"/>
      <c r="GZB28" s="5"/>
      <c r="GZC28" s="5"/>
      <c r="GZD28" s="5"/>
      <c r="GZE28" s="5"/>
      <c r="GZF28" s="5"/>
      <c r="GZG28" s="5"/>
      <c r="GZH28" s="5"/>
      <c r="GZI28" s="5"/>
      <c r="GZJ28" s="5"/>
      <c r="GZK28" s="5"/>
      <c r="GZL28" s="5"/>
      <c r="GZM28" s="5"/>
      <c r="GZN28" s="5"/>
      <c r="GZO28" s="5"/>
      <c r="GZP28" s="5"/>
      <c r="GZQ28" s="5"/>
      <c r="GZR28" s="5"/>
      <c r="GZS28" s="5"/>
      <c r="GZT28" s="5"/>
      <c r="GZU28" s="5"/>
      <c r="GZV28" s="5"/>
      <c r="GZW28" s="5"/>
      <c r="GZX28" s="5"/>
      <c r="GZY28" s="5"/>
      <c r="GZZ28" s="5"/>
      <c r="HAA28" s="5"/>
      <c r="HAB28" s="5"/>
      <c r="HAC28" s="5"/>
      <c r="HAD28" s="5"/>
      <c r="HAE28" s="5"/>
      <c r="HAF28" s="5"/>
      <c r="HAG28" s="5"/>
      <c r="HAH28" s="5"/>
      <c r="HAI28" s="5"/>
      <c r="HAJ28" s="5"/>
      <c r="HAK28" s="5"/>
      <c r="HAL28" s="5"/>
      <c r="HAM28" s="5"/>
      <c r="HAN28" s="5"/>
      <c r="HAO28" s="5"/>
      <c r="HAP28" s="5"/>
      <c r="HAQ28" s="5"/>
      <c r="HAR28" s="5"/>
      <c r="HAS28" s="5"/>
      <c r="HAT28" s="5"/>
      <c r="HAU28" s="5"/>
      <c r="HAV28" s="5"/>
      <c r="HAW28" s="5"/>
      <c r="HAX28" s="5"/>
      <c r="HAY28" s="5"/>
      <c r="HAZ28" s="5"/>
      <c r="HBA28" s="5"/>
      <c r="HBB28" s="5"/>
      <c r="HBC28" s="5"/>
      <c r="HBD28" s="5"/>
      <c r="HBE28" s="5"/>
      <c r="HBF28" s="5"/>
      <c r="HBG28" s="5"/>
      <c r="HBH28" s="5"/>
      <c r="HBI28" s="5"/>
      <c r="HBJ28" s="5"/>
      <c r="HBK28" s="5"/>
      <c r="HBL28" s="5"/>
      <c r="HBM28" s="5"/>
      <c r="HBN28" s="5"/>
      <c r="HBO28" s="5"/>
      <c r="HBP28" s="5"/>
      <c r="HBQ28" s="5"/>
      <c r="HBR28" s="5"/>
      <c r="HBS28" s="5"/>
      <c r="HBT28" s="5"/>
      <c r="HBU28" s="5"/>
      <c r="HBV28" s="5"/>
      <c r="HBW28" s="5"/>
      <c r="HBX28" s="5"/>
      <c r="HBY28" s="5"/>
      <c r="HBZ28" s="5"/>
      <c r="HCA28" s="5"/>
      <c r="HCB28" s="5"/>
      <c r="HCC28" s="5"/>
      <c r="HCD28" s="5"/>
      <c r="HCE28" s="5"/>
      <c r="HCF28" s="5"/>
      <c r="HCG28" s="5"/>
      <c r="HCH28" s="5"/>
      <c r="HCI28" s="5"/>
      <c r="HCJ28" s="5"/>
      <c r="HCK28" s="5"/>
      <c r="HCL28" s="5"/>
      <c r="HCM28" s="5"/>
      <c r="HCN28" s="5"/>
      <c r="HCO28" s="5"/>
      <c r="HCP28" s="5"/>
      <c r="HCQ28" s="5"/>
      <c r="HCR28" s="5"/>
      <c r="HCS28" s="5"/>
      <c r="HCT28" s="5"/>
      <c r="HCU28" s="5"/>
      <c r="HCV28" s="5"/>
      <c r="HCW28" s="5"/>
      <c r="HCX28" s="5"/>
      <c r="HCY28" s="5"/>
      <c r="HCZ28" s="5"/>
      <c r="HDA28" s="5"/>
      <c r="HDB28" s="5"/>
      <c r="HDC28" s="5"/>
      <c r="HDD28" s="5"/>
      <c r="HDE28" s="5"/>
      <c r="HDF28" s="5"/>
      <c r="HDG28" s="5"/>
      <c r="HDH28" s="5"/>
      <c r="HDI28" s="5"/>
      <c r="HDJ28" s="5"/>
      <c r="HDK28" s="5"/>
      <c r="HDL28" s="5"/>
      <c r="HDM28" s="5"/>
      <c r="HDN28" s="5"/>
      <c r="HDO28" s="5"/>
      <c r="HDP28" s="5"/>
      <c r="HDQ28" s="5"/>
      <c r="HDR28" s="5"/>
      <c r="HDS28" s="5"/>
      <c r="HDT28" s="5"/>
      <c r="HDU28" s="5"/>
      <c r="HDV28" s="5"/>
      <c r="HDW28" s="5"/>
      <c r="HDX28" s="5"/>
      <c r="HDY28" s="5"/>
      <c r="HDZ28" s="5"/>
      <c r="HEA28" s="5"/>
      <c r="HEB28" s="5"/>
      <c r="HEC28" s="5"/>
      <c r="HED28" s="5"/>
      <c r="HEE28" s="5"/>
      <c r="HEF28" s="5"/>
      <c r="HEG28" s="5"/>
      <c r="HEH28" s="5"/>
      <c r="HEI28" s="5"/>
      <c r="HEJ28" s="5"/>
      <c r="HEK28" s="5"/>
      <c r="HEL28" s="5"/>
      <c r="HEM28" s="5"/>
      <c r="HEN28" s="5"/>
      <c r="HEO28" s="5"/>
      <c r="HEP28" s="5"/>
      <c r="HEQ28" s="5"/>
      <c r="HER28" s="5"/>
      <c r="HES28" s="5"/>
      <c r="HET28" s="5"/>
      <c r="HEU28" s="5"/>
      <c r="HEV28" s="5"/>
      <c r="HEW28" s="5"/>
      <c r="HEX28" s="5"/>
      <c r="HEY28" s="5"/>
      <c r="HEZ28" s="5"/>
      <c r="HFA28" s="5"/>
      <c r="HFB28" s="5"/>
      <c r="HFC28" s="5"/>
      <c r="HFD28" s="5"/>
      <c r="HFE28" s="5"/>
      <c r="HFF28" s="5"/>
      <c r="HFG28" s="5"/>
      <c r="HFH28" s="5"/>
      <c r="HFI28" s="5"/>
      <c r="HFJ28" s="5"/>
      <c r="HFK28" s="5"/>
      <c r="HFL28" s="5"/>
      <c r="HFM28" s="5"/>
      <c r="HFN28" s="5"/>
      <c r="HFO28" s="5"/>
      <c r="HFP28" s="5"/>
      <c r="HFQ28" s="5"/>
      <c r="HFR28" s="5"/>
      <c r="HFS28" s="5"/>
      <c r="HFT28" s="5"/>
      <c r="HFU28" s="5"/>
      <c r="HFV28" s="5"/>
      <c r="HFW28" s="5"/>
      <c r="HFX28" s="5"/>
      <c r="HFY28" s="5"/>
      <c r="HFZ28" s="5"/>
      <c r="HGA28" s="5"/>
      <c r="HGB28" s="5"/>
      <c r="HGC28" s="5"/>
      <c r="HGD28" s="5"/>
      <c r="HGE28" s="5"/>
      <c r="HGF28" s="5"/>
      <c r="HGG28" s="5"/>
      <c r="HGH28" s="5"/>
      <c r="HGI28" s="5"/>
      <c r="HGJ28" s="5"/>
      <c r="HGK28" s="5"/>
      <c r="HGL28" s="5"/>
      <c r="HGM28" s="5"/>
      <c r="HGN28" s="5"/>
      <c r="HGO28" s="5"/>
      <c r="HGP28" s="5"/>
      <c r="HGQ28" s="5"/>
      <c r="HGR28" s="5"/>
      <c r="HGS28" s="5"/>
      <c r="HGT28" s="5"/>
      <c r="HGU28" s="5"/>
      <c r="HGV28" s="5"/>
      <c r="HGW28" s="5"/>
      <c r="HGX28" s="5"/>
      <c r="HGY28" s="5"/>
      <c r="HGZ28" s="5"/>
      <c r="HHA28" s="5"/>
      <c r="HHB28" s="5"/>
      <c r="HHC28" s="5"/>
      <c r="HHD28" s="5"/>
      <c r="HHE28" s="5"/>
      <c r="HHF28" s="5"/>
      <c r="HHG28" s="5"/>
      <c r="HHH28" s="5"/>
      <c r="HHI28" s="5"/>
      <c r="HHJ28" s="5"/>
      <c r="HHK28" s="5"/>
      <c r="HHL28" s="5"/>
      <c r="HHM28" s="5"/>
      <c r="HHN28" s="5"/>
      <c r="HHO28" s="5"/>
      <c r="HHP28" s="5"/>
      <c r="HHQ28" s="5"/>
      <c r="HHR28" s="5"/>
      <c r="HHS28" s="5"/>
      <c r="HHT28" s="5"/>
      <c r="HHU28" s="5"/>
      <c r="HHV28" s="5"/>
      <c r="HHW28" s="5"/>
      <c r="HHX28" s="5"/>
      <c r="HHY28" s="5"/>
      <c r="HHZ28" s="5"/>
      <c r="HIA28" s="5"/>
      <c r="HIB28" s="5"/>
      <c r="HIC28" s="5"/>
      <c r="HID28" s="5"/>
      <c r="HIE28" s="5"/>
      <c r="HIF28" s="5"/>
      <c r="HIG28" s="5"/>
      <c r="HIH28" s="5"/>
      <c r="HII28" s="5"/>
      <c r="HIJ28" s="5"/>
      <c r="HIK28" s="5"/>
      <c r="HIL28" s="5"/>
      <c r="HIM28" s="5"/>
      <c r="HIN28" s="5"/>
      <c r="HIO28" s="5"/>
      <c r="HIP28" s="5"/>
      <c r="HIQ28" s="5"/>
      <c r="HIR28" s="5"/>
      <c r="HIS28" s="5"/>
      <c r="HIT28" s="5"/>
      <c r="HIU28" s="5"/>
      <c r="HIV28" s="5"/>
      <c r="HIW28" s="5"/>
      <c r="HIX28" s="5"/>
      <c r="HIY28" s="5"/>
      <c r="HIZ28" s="5"/>
      <c r="HJA28" s="5"/>
      <c r="HJB28" s="5"/>
      <c r="HJC28" s="5"/>
      <c r="HJD28" s="5"/>
      <c r="HJE28" s="5"/>
      <c r="HJF28" s="5"/>
      <c r="HJG28" s="5"/>
      <c r="HJH28" s="5"/>
      <c r="HJI28" s="5"/>
      <c r="HJJ28" s="5"/>
      <c r="HJK28" s="5"/>
      <c r="HJL28" s="5"/>
      <c r="HJM28" s="5"/>
      <c r="HJN28" s="5"/>
      <c r="HJO28" s="5"/>
      <c r="HJP28" s="5"/>
      <c r="HJQ28" s="5"/>
      <c r="HJR28" s="5"/>
      <c r="HJS28" s="5"/>
      <c r="HJT28" s="5"/>
      <c r="HJU28" s="5"/>
      <c r="HJV28" s="5"/>
      <c r="HJW28" s="5"/>
      <c r="HJX28" s="5"/>
      <c r="HJY28" s="5"/>
      <c r="HJZ28" s="5"/>
      <c r="HKA28" s="5"/>
      <c r="HKB28" s="5"/>
      <c r="HKC28" s="5"/>
      <c r="HKD28" s="5"/>
      <c r="HKE28" s="5"/>
      <c r="HKF28" s="5"/>
      <c r="HKG28" s="5"/>
      <c r="HKH28" s="5"/>
      <c r="HKI28" s="5"/>
      <c r="HKJ28" s="5"/>
      <c r="HKK28" s="5"/>
      <c r="HKL28" s="5"/>
      <c r="HKM28" s="5"/>
      <c r="HKN28" s="5"/>
      <c r="HKO28" s="5"/>
      <c r="HKP28" s="5"/>
      <c r="HKQ28" s="5"/>
      <c r="HKR28" s="5"/>
      <c r="HKS28" s="5"/>
      <c r="HKT28" s="5"/>
      <c r="HKU28" s="5"/>
      <c r="HKV28" s="5"/>
      <c r="HKW28" s="5"/>
      <c r="HKX28" s="5"/>
      <c r="HKY28" s="5"/>
      <c r="HKZ28" s="5"/>
      <c r="HLA28" s="5"/>
      <c r="HLB28" s="5"/>
      <c r="HLC28" s="5"/>
      <c r="HLD28" s="5"/>
      <c r="HLE28" s="5"/>
      <c r="HLF28" s="5"/>
      <c r="HLG28" s="5"/>
      <c r="HLH28" s="5"/>
      <c r="HLI28" s="5"/>
      <c r="HLJ28" s="5"/>
      <c r="HLK28" s="5"/>
      <c r="HLL28" s="5"/>
      <c r="HLM28" s="5"/>
      <c r="HLN28" s="5"/>
      <c r="HLO28" s="5"/>
      <c r="HLP28" s="5"/>
      <c r="HLQ28" s="5"/>
      <c r="HLR28" s="5"/>
      <c r="HLS28" s="5"/>
      <c r="HLT28" s="5"/>
      <c r="HLU28" s="5"/>
      <c r="HLV28" s="5"/>
      <c r="HLW28" s="5"/>
      <c r="HLX28" s="5"/>
      <c r="HLY28" s="5"/>
      <c r="HLZ28" s="5"/>
      <c r="HMA28" s="5"/>
      <c r="HMB28" s="5"/>
      <c r="HMC28" s="5"/>
      <c r="HMD28" s="5"/>
      <c r="HME28" s="5"/>
      <c r="HMF28" s="5"/>
      <c r="HMG28" s="5"/>
      <c r="HMH28" s="5"/>
      <c r="HMI28" s="5"/>
      <c r="HMJ28" s="5"/>
      <c r="HMK28" s="5"/>
      <c r="HML28" s="5"/>
      <c r="HMM28" s="5"/>
      <c r="HMN28" s="5"/>
      <c r="HMO28" s="5"/>
      <c r="HMP28" s="5"/>
      <c r="HMQ28" s="5"/>
      <c r="HMR28" s="5"/>
      <c r="HMS28" s="5"/>
      <c r="HMT28" s="5"/>
      <c r="HMU28" s="5"/>
      <c r="HMV28" s="5"/>
      <c r="HMW28" s="5"/>
      <c r="HMX28" s="5"/>
      <c r="HMY28" s="5"/>
      <c r="HMZ28" s="5"/>
      <c r="HNA28" s="5"/>
      <c r="HNB28" s="5"/>
      <c r="HNC28" s="5"/>
      <c r="HND28" s="5"/>
      <c r="HNE28" s="5"/>
      <c r="HNF28" s="5"/>
      <c r="HNG28" s="5"/>
      <c r="HNH28" s="5"/>
      <c r="HNI28" s="5"/>
      <c r="HNJ28" s="5"/>
      <c r="HNK28" s="5"/>
      <c r="HNL28" s="5"/>
      <c r="HNM28" s="5"/>
      <c r="HNN28" s="5"/>
      <c r="HNO28" s="5"/>
      <c r="HNP28" s="5"/>
      <c r="HNQ28" s="5"/>
      <c r="HNR28" s="5"/>
      <c r="HNS28" s="5"/>
      <c r="HNT28" s="5"/>
      <c r="HNU28" s="5"/>
      <c r="HNV28" s="5"/>
      <c r="HNW28" s="5"/>
      <c r="HNX28" s="5"/>
      <c r="HNY28" s="5"/>
      <c r="HNZ28" s="5"/>
      <c r="HOA28" s="5"/>
      <c r="HOB28" s="5"/>
      <c r="HOC28" s="5"/>
      <c r="HOD28" s="5"/>
      <c r="HOE28" s="5"/>
      <c r="HOF28" s="5"/>
      <c r="HOG28" s="5"/>
      <c r="HOH28" s="5"/>
      <c r="HOI28" s="5"/>
      <c r="HOJ28" s="5"/>
      <c r="HOK28" s="5"/>
      <c r="HOL28" s="5"/>
      <c r="HOM28" s="5"/>
      <c r="HON28" s="5"/>
      <c r="HOO28" s="5"/>
      <c r="HOP28" s="5"/>
      <c r="HOQ28" s="5"/>
      <c r="HOR28" s="5"/>
      <c r="HOS28" s="5"/>
      <c r="HOT28" s="5"/>
      <c r="HOU28" s="5"/>
      <c r="HOV28" s="5"/>
      <c r="HOW28" s="5"/>
      <c r="HOX28" s="5"/>
      <c r="HOY28" s="5"/>
      <c r="HOZ28" s="5"/>
      <c r="HPA28" s="5"/>
      <c r="HPB28" s="5"/>
      <c r="HPC28" s="5"/>
      <c r="HPD28" s="5"/>
      <c r="HPE28" s="5"/>
      <c r="HPF28" s="5"/>
      <c r="HPG28" s="5"/>
      <c r="HPH28" s="5"/>
      <c r="HPI28" s="5"/>
      <c r="HPJ28" s="5"/>
      <c r="HPK28" s="5"/>
      <c r="HPL28" s="5"/>
      <c r="HPM28" s="5"/>
      <c r="HPN28" s="5"/>
      <c r="HPO28" s="5"/>
      <c r="HPP28" s="5"/>
      <c r="HPQ28" s="5"/>
      <c r="HPR28" s="5"/>
      <c r="HPS28" s="5"/>
      <c r="HPT28" s="5"/>
      <c r="HPU28" s="5"/>
      <c r="HPV28" s="5"/>
      <c r="HPW28" s="5"/>
      <c r="HPX28" s="5"/>
      <c r="HPY28" s="5"/>
      <c r="HPZ28" s="5"/>
      <c r="HQA28" s="5"/>
      <c r="HQB28" s="5"/>
      <c r="HQC28" s="5"/>
      <c r="HQD28" s="5"/>
      <c r="HQE28" s="5"/>
      <c r="HQF28" s="5"/>
      <c r="HQG28" s="5"/>
      <c r="HQH28" s="5"/>
      <c r="HQI28" s="5"/>
      <c r="HQJ28" s="5"/>
      <c r="HQK28" s="5"/>
      <c r="HQL28" s="5"/>
      <c r="HQM28" s="5"/>
      <c r="HQN28" s="5"/>
      <c r="HQO28" s="5"/>
      <c r="HQP28" s="5"/>
      <c r="HQQ28" s="5"/>
      <c r="HQR28" s="5"/>
      <c r="HQS28" s="5"/>
      <c r="HQT28" s="5"/>
      <c r="HQU28" s="5"/>
      <c r="HQV28" s="5"/>
      <c r="HQW28" s="5"/>
      <c r="HQX28" s="5"/>
      <c r="HQY28" s="5"/>
      <c r="HQZ28" s="5"/>
      <c r="HRA28" s="5"/>
      <c r="HRB28" s="5"/>
      <c r="HRC28" s="5"/>
      <c r="HRD28" s="5"/>
      <c r="HRE28" s="5"/>
      <c r="HRF28" s="5"/>
      <c r="HRG28" s="5"/>
      <c r="HRH28" s="5"/>
      <c r="HRI28" s="5"/>
      <c r="HRJ28" s="5"/>
      <c r="HRK28" s="5"/>
      <c r="HRL28" s="5"/>
      <c r="HRM28" s="5"/>
      <c r="HRN28" s="5"/>
      <c r="HRO28" s="5"/>
      <c r="HRP28" s="5"/>
      <c r="HRQ28" s="5"/>
      <c r="HRR28" s="5"/>
      <c r="HRS28" s="5"/>
      <c r="HRT28" s="5"/>
      <c r="HRU28" s="5"/>
      <c r="HRV28" s="5"/>
      <c r="HRW28" s="5"/>
      <c r="HRX28" s="5"/>
      <c r="HRY28" s="5"/>
      <c r="HRZ28" s="5"/>
      <c r="HSA28" s="5"/>
      <c r="HSB28" s="5"/>
      <c r="HSC28" s="5"/>
      <c r="HSD28" s="5"/>
      <c r="HSE28" s="5"/>
      <c r="HSF28" s="5"/>
      <c r="HSG28" s="5"/>
      <c r="HSH28" s="5"/>
      <c r="HSI28" s="5"/>
      <c r="HSJ28" s="5"/>
      <c r="HSK28" s="5"/>
      <c r="HSL28" s="5"/>
      <c r="HSM28" s="5"/>
      <c r="HSN28" s="5"/>
      <c r="HSO28" s="5"/>
      <c r="HSP28" s="5"/>
      <c r="HSQ28" s="5"/>
      <c r="HSR28" s="5"/>
      <c r="HSS28" s="5"/>
      <c r="HST28" s="5"/>
      <c r="HSU28" s="5"/>
      <c r="HSV28" s="5"/>
      <c r="HSW28" s="5"/>
      <c r="HSX28" s="5"/>
      <c r="HSY28" s="5"/>
      <c r="HSZ28" s="5"/>
      <c r="HTA28" s="5"/>
      <c r="HTB28" s="5"/>
      <c r="HTC28" s="5"/>
      <c r="HTD28" s="5"/>
      <c r="HTE28" s="5"/>
      <c r="HTF28" s="5"/>
      <c r="HTG28" s="5"/>
      <c r="HTH28" s="5"/>
      <c r="HTI28" s="5"/>
      <c r="HTJ28" s="5"/>
      <c r="HTK28" s="5"/>
      <c r="HTL28" s="5"/>
      <c r="HTM28" s="5"/>
      <c r="HTN28" s="5"/>
      <c r="HTO28" s="5"/>
      <c r="HTP28" s="5"/>
      <c r="HTQ28" s="5"/>
      <c r="HTR28" s="5"/>
      <c r="HTS28" s="5"/>
      <c r="HTT28" s="5"/>
      <c r="HTU28" s="5"/>
      <c r="HTV28" s="5"/>
      <c r="HTW28" s="5"/>
      <c r="HTX28" s="5"/>
      <c r="HTY28" s="5"/>
      <c r="HTZ28" s="5"/>
      <c r="HUA28" s="5"/>
      <c r="HUB28" s="5"/>
      <c r="HUC28" s="5"/>
      <c r="HUD28" s="5"/>
      <c r="HUE28" s="5"/>
      <c r="HUF28" s="5"/>
      <c r="HUG28" s="5"/>
      <c r="HUH28" s="5"/>
      <c r="HUI28" s="5"/>
      <c r="HUJ28" s="5"/>
      <c r="HUK28" s="5"/>
      <c r="HUL28" s="5"/>
      <c r="HUM28" s="5"/>
      <c r="HUN28" s="5"/>
      <c r="HUO28" s="5"/>
      <c r="HUP28" s="5"/>
      <c r="HUQ28" s="5"/>
      <c r="HUR28" s="5"/>
      <c r="HUS28" s="5"/>
      <c r="HUT28" s="5"/>
      <c r="HUU28" s="5"/>
      <c r="HUV28" s="5"/>
      <c r="HUW28" s="5"/>
      <c r="HUX28" s="5"/>
      <c r="HUY28" s="5"/>
      <c r="HUZ28" s="5"/>
      <c r="HVA28" s="5"/>
      <c r="HVB28" s="5"/>
      <c r="HVC28" s="5"/>
      <c r="HVD28" s="5"/>
      <c r="HVE28" s="5"/>
      <c r="HVF28" s="5"/>
      <c r="HVG28" s="5"/>
      <c r="HVH28" s="5"/>
      <c r="HVI28" s="5"/>
      <c r="HVJ28" s="5"/>
      <c r="HVK28" s="5"/>
      <c r="HVL28" s="5"/>
      <c r="HVM28" s="5"/>
      <c r="HVN28" s="5"/>
      <c r="HVO28" s="5"/>
      <c r="HVP28" s="5"/>
      <c r="HVQ28" s="5"/>
      <c r="HVR28" s="5"/>
      <c r="HVS28" s="5"/>
      <c r="HVT28" s="5"/>
      <c r="HVU28" s="5"/>
      <c r="HVV28" s="5"/>
      <c r="HVW28" s="5"/>
      <c r="HVX28" s="5"/>
      <c r="HVY28" s="5"/>
      <c r="HVZ28" s="5"/>
      <c r="HWA28" s="5"/>
      <c r="HWB28" s="5"/>
      <c r="HWC28" s="5"/>
      <c r="HWD28" s="5"/>
      <c r="HWE28" s="5"/>
      <c r="HWF28" s="5"/>
      <c r="HWG28" s="5"/>
      <c r="HWH28" s="5"/>
      <c r="HWI28" s="5"/>
      <c r="HWJ28" s="5"/>
      <c r="HWK28" s="5"/>
      <c r="HWL28" s="5"/>
      <c r="HWM28" s="5"/>
      <c r="HWN28" s="5"/>
      <c r="HWO28" s="5"/>
      <c r="HWP28" s="5"/>
      <c r="HWQ28" s="5"/>
      <c r="HWR28" s="5"/>
      <c r="HWS28" s="5"/>
      <c r="HWT28" s="5"/>
      <c r="HWU28" s="5"/>
      <c r="HWV28" s="5"/>
      <c r="HWW28" s="5"/>
      <c r="HWX28" s="5"/>
      <c r="HWY28" s="5"/>
      <c r="HWZ28" s="5"/>
      <c r="HXA28" s="5"/>
      <c r="HXB28" s="5"/>
      <c r="HXC28" s="5"/>
      <c r="HXD28" s="5"/>
      <c r="HXE28" s="5"/>
      <c r="HXF28" s="5"/>
      <c r="HXG28" s="5"/>
      <c r="HXH28" s="5"/>
      <c r="HXI28" s="5"/>
      <c r="HXJ28" s="5"/>
      <c r="HXK28" s="5"/>
      <c r="HXL28" s="5"/>
      <c r="HXM28" s="5"/>
      <c r="HXN28" s="5"/>
      <c r="HXO28" s="5"/>
      <c r="HXP28" s="5"/>
      <c r="HXQ28" s="5"/>
      <c r="HXR28" s="5"/>
      <c r="HXS28" s="5"/>
      <c r="HXT28" s="5"/>
      <c r="HXU28" s="5"/>
      <c r="HXV28" s="5"/>
      <c r="HXW28" s="5"/>
      <c r="HXX28" s="5"/>
      <c r="HXY28" s="5"/>
      <c r="HXZ28" s="5"/>
      <c r="HYA28" s="5"/>
      <c r="HYB28" s="5"/>
      <c r="HYC28" s="5"/>
      <c r="HYD28" s="5"/>
      <c r="HYE28" s="5"/>
      <c r="HYF28" s="5"/>
      <c r="HYG28" s="5"/>
      <c r="HYH28" s="5"/>
      <c r="HYI28" s="5"/>
      <c r="HYJ28" s="5"/>
      <c r="HYK28" s="5"/>
      <c r="HYL28" s="5"/>
      <c r="HYM28" s="5"/>
      <c r="HYN28" s="5"/>
      <c r="HYO28" s="5"/>
      <c r="HYP28" s="5"/>
      <c r="HYQ28" s="5"/>
      <c r="HYR28" s="5"/>
      <c r="HYS28" s="5"/>
      <c r="HYT28" s="5"/>
      <c r="HYU28" s="5"/>
      <c r="HYV28" s="5"/>
      <c r="HYW28" s="5"/>
      <c r="HYX28" s="5"/>
      <c r="HYY28" s="5"/>
      <c r="HYZ28" s="5"/>
      <c r="HZA28" s="5"/>
      <c r="HZB28" s="5"/>
      <c r="HZC28" s="5"/>
      <c r="HZD28" s="5"/>
      <c r="HZE28" s="5"/>
      <c r="HZF28" s="5"/>
      <c r="HZG28" s="5"/>
      <c r="HZH28" s="5"/>
      <c r="HZI28" s="5"/>
      <c r="HZJ28" s="5"/>
      <c r="HZK28" s="5"/>
      <c r="HZL28" s="5"/>
      <c r="HZM28" s="5"/>
      <c r="HZN28" s="5"/>
      <c r="HZO28" s="5"/>
      <c r="HZP28" s="5"/>
      <c r="HZQ28" s="5"/>
      <c r="HZR28" s="5"/>
      <c r="HZS28" s="5"/>
      <c r="HZT28" s="5"/>
      <c r="HZU28" s="5"/>
      <c r="HZV28" s="5"/>
      <c r="HZW28" s="5"/>
      <c r="HZX28" s="5"/>
      <c r="HZY28" s="5"/>
      <c r="HZZ28" s="5"/>
      <c r="IAA28" s="5"/>
      <c r="IAB28" s="5"/>
      <c r="IAC28" s="5"/>
      <c r="IAD28" s="5"/>
      <c r="IAE28" s="5"/>
      <c r="IAF28" s="5"/>
      <c r="IAG28" s="5"/>
      <c r="IAH28" s="5"/>
      <c r="IAI28" s="5"/>
      <c r="IAJ28" s="5"/>
      <c r="IAK28" s="5"/>
      <c r="IAL28" s="5"/>
      <c r="IAM28" s="5"/>
      <c r="IAN28" s="5"/>
      <c r="IAO28" s="5"/>
      <c r="IAP28" s="5"/>
      <c r="IAQ28" s="5"/>
      <c r="IAR28" s="5"/>
      <c r="IAS28" s="5"/>
      <c r="IAT28" s="5"/>
      <c r="IAU28" s="5"/>
      <c r="IAV28" s="5"/>
      <c r="IAW28" s="5"/>
      <c r="IAX28" s="5"/>
      <c r="IAY28" s="5"/>
      <c r="IAZ28" s="5"/>
      <c r="IBA28" s="5"/>
      <c r="IBB28" s="5"/>
      <c r="IBC28" s="5"/>
      <c r="IBD28" s="5"/>
      <c r="IBE28" s="5"/>
      <c r="IBF28" s="5"/>
      <c r="IBG28" s="5"/>
      <c r="IBH28" s="5"/>
      <c r="IBI28" s="5"/>
      <c r="IBJ28" s="5"/>
      <c r="IBK28" s="5"/>
      <c r="IBL28" s="5"/>
      <c r="IBM28" s="5"/>
      <c r="IBN28" s="5"/>
      <c r="IBO28" s="5"/>
      <c r="IBP28" s="5"/>
      <c r="IBQ28" s="5"/>
      <c r="IBR28" s="5"/>
      <c r="IBS28" s="5"/>
      <c r="IBT28" s="5"/>
      <c r="IBU28" s="5"/>
      <c r="IBV28" s="5"/>
      <c r="IBW28" s="5"/>
      <c r="IBX28" s="5"/>
      <c r="IBY28" s="5"/>
      <c r="IBZ28" s="5"/>
      <c r="ICA28" s="5"/>
      <c r="ICB28" s="5"/>
      <c r="ICC28" s="5"/>
      <c r="ICD28" s="5"/>
      <c r="ICE28" s="5"/>
      <c r="ICF28" s="5"/>
      <c r="ICG28" s="5"/>
      <c r="ICH28" s="5"/>
      <c r="ICI28" s="5"/>
      <c r="ICJ28" s="5"/>
      <c r="ICK28" s="5"/>
      <c r="ICL28" s="5"/>
      <c r="ICM28" s="5"/>
      <c r="ICN28" s="5"/>
      <c r="ICO28" s="5"/>
      <c r="ICP28" s="5"/>
      <c r="ICQ28" s="5"/>
      <c r="ICR28" s="5"/>
      <c r="ICS28" s="5"/>
      <c r="ICT28" s="5"/>
      <c r="ICU28" s="5"/>
      <c r="ICV28" s="5"/>
      <c r="ICW28" s="5"/>
      <c r="ICX28" s="5"/>
      <c r="ICY28" s="5"/>
      <c r="ICZ28" s="5"/>
      <c r="IDA28" s="5"/>
      <c r="IDB28" s="5"/>
      <c r="IDC28" s="5"/>
      <c r="IDD28" s="5"/>
      <c r="IDE28" s="5"/>
      <c r="IDF28" s="5"/>
      <c r="IDG28" s="5"/>
      <c r="IDH28" s="5"/>
      <c r="IDI28" s="5"/>
      <c r="IDJ28" s="5"/>
      <c r="IDK28" s="5"/>
      <c r="IDL28" s="5"/>
      <c r="IDM28" s="5"/>
      <c r="IDN28" s="5"/>
      <c r="IDO28" s="5"/>
      <c r="IDP28" s="5"/>
      <c r="IDQ28" s="5"/>
      <c r="IDR28" s="5"/>
      <c r="IDS28" s="5"/>
      <c r="IDT28" s="5"/>
      <c r="IDU28" s="5"/>
      <c r="IDV28" s="5"/>
      <c r="IDW28" s="5"/>
      <c r="IDX28" s="5"/>
      <c r="IDY28" s="5"/>
      <c r="IDZ28" s="5"/>
      <c r="IEA28" s="5"/>
      <c r="IEB28" s="5"/>
      <c r="IEC28" s="5"/>
      <c r="IED28" s="5"/>
      <c r="IEE28" s="5"/>
      <c r="IEF28" s="5"/>
      <c r="IEG28" s="5"/>
      <c r="IEH28" s="5"/>
      <c r="IEI28" s="5"/>
      <c r="IEJ28" s="5"/>
      <c r="IEK28" s="5"/>
      <c r="IEL28" s="5"/>
      <c r="IEM28" s="5"/>
      <c r="IEN28" s="5"/>
      <c r="IEO28" s="5"/>
      <c r="IEP28" s="5"/>
      <c r="IEQ28" s="5"/>
      <c r="IER28" s="5"/>
      <c r="IES28" s="5"/>
      <c r="IET28" s="5"/>
      <c r="IEU28" s="5"/>
      <c r="IEV28" s="5"/>
      <c r="IEW28" s="5"/>
      <c r="IEX28" s="5"/>
      <c r="IEY28" s="5"/>
      <c r="IEZ28" s="5"/>
      <c r="IFA28" s="5"/>
      <c r="IFB28" s="5"/>
      <c r="IFC28" s="5"/>
      <c r="IFD28" s="5"/>
      <c r="IFE28" s="5"/>
      <c r="IFF28" s="5"/>
      <c r="IFG28" s="5"/>
      <c r="IFH28" s="5"/>
      <c r="IFI28" s="5"/>
      <c r="IFJ28" s="5"/>
      <c r="IFK28" s="5"/>
      <c r="IFL28" s="5"/>
      <c r="IFM28" s="5"/>
      <c r="IFN28" s="5"/>
      <c r="IFO28" s="5"/>
      <c r="IFP28" s="5"/>
      <c r="IFQ28" s="5"/>
      <c r="IFR28" s="5"/>
      <c r="IFS28" s="5"/>
      <c r="IFT28" s="5"/>
      <c r="IFU28" s="5"/>
      <c r="IFV28" s="5"/>
      <c r="IFW28" s="5"/>
      <c r="IFX28" s="5"/>
      <c r="IFY28" s="5"/>
      <c r="IFZ28" s="5"/>
      <c r="IGA28" s="5"/>
      <c r="IGB28" s="5"/>
      <c r="IGC28" s="5"/>
      <c r="IGD28" s="5"/>
      <c r="IGE28" s="5"/>
      <c r="IGF28" s="5"/>
      <c r="IGG28" s="5"/>
      <c r="IGH28" s="5"/>
      <c r="IGI28" s="5"/>
      <c r="IGJ28" s="5"/>
      <c r="IGK28" s="5"/>
      <c r="IGL28" s="5"/>
      <c r="IGM28" s="5"/>
      <c r="IGN28" s="5"/>
      <c r="IGO28" s="5"/>
      <c r="IGP28" s="5"/>
      <c r="IGQ28" s="5"/>
      <c r="IGR28" s="5"/>
      <c r="IGS28" s="5"/>
      <c r="IGT28" s="5"/>
      <c r="IGU28" s="5"/>
      <c r="IGV28" s="5"/>
      <c r="IGW28" s="5"/>
      <c r="IGX28" s="5"/>
      <c r="IGY28" s="5"/>
      <c r="IGZ28" s="5"/>
      <c r="IHA28" s="5"/>
      <c r="IHB28" s="5"/>
      <c r="IHC28" s="5"/>
      <c r="IHD28" s="5"/>
      <c r="IHE28" s="5"/>
      <c r="IHF28" s="5"/>
      <c r="IHG28" s="5"/>
      <c r="IHH28" s="5"/>
      <c r="IHI28" s="5"/>
      <c r="IHJ28" s="5"/>
      <c r="IHK28" s="5"/>
      <c r="IHL28" s="5"/>
      <c r="IHM28" s="5"/>
      <c r="IHN28" s="5"/>
      <c r="IHO28" s="5"/>
      <c r="IHP28" s="5"/>
      <c r="IHQ28" s="5"/>
      <c r="IHR28" s="5"/>
      <c r="IHS28" s="5"/>
      <c r="IHT28" s="5"/>
      <c r="IHU28" s="5"/>
      <c r="IHV28" s="5"/>
      <c r="IHW28" s="5"/>
      <c r="IHX28" s="5"/>
      <c r="IHY28" s="5"/>
      <c r="IHZ28" s="5"/>
      <c r="IIA28" s="5"/>
      <c r="IIB28" s="5"/>
      <c r="IIC28" s="5"/>
      <c r="IID28" s="5"/>
      <c r="IIE28" s="5"/>
      <c r="IIF28" s="5"/>
      <c r="IIG28" s="5"/>
      <c r="IIH28" s="5"/>
      <c r="III28" s="5"/>
      <c r="IIJ28" s="5"/>
      <c r="IIK28" s="5"/>
      <c r="IIL28" s="5"/>
      <c r="IIM28" s="5"/>
      <c r="IIN28" s="5"/>
      <c r="IIO28" s="5"/>
      <c r="IIP28" s="5"/>
      <c r="IIQ28" s="5"/>
      <c r="IIR28" s="5"/>
      <c r="IIS28" s="5"/>
      <c r="IIT28" s="5"/>
      <c r="IIU28" s="5"/>
      <c r="IIV28" s="5"/>
      <c r="IIW28" s="5"/>
      <c r="IIX28" s="5"/>
      <c r="IIY28" s="5"/>
      <c r="IIZ28" s="5"/>
      <c r="IJA28" s="5"/>
      <c r="IJB28" s="5"/>
      <c r="IJC28" s="5"/>
      <c r="IJD28" s="5"/>
      <c r="IJE28" s="5"/>
      <c r="IJF28" s="5"/>
      <c r="IJG28" s="5"/>
      <c r="IJH28" s="5"/>
      <c r="IJI28" s="5"/>
      <c r="IJJ28" s="5"/>
      <c r="IJK28" s="5"/>
      <c r="IJL28" s="5"/>
      <c r="IJM28" s="5"/>
      <c r="IJN28" s="5"/>
      <c r="IJO28" s="5"/>
      <c r="IJP28" s="5"/>
      <c r="IJQ28" s="5"/>
      <c r="IJR28" s="5"/>
      <c r="IJS28" s="5"/>
      <c r="IJT28" s="5"/>
      <c r="IJU28" s="5"/>
      <c r="IJV28" s="5"/>
      <c r="IJW28" s="5"/>
      <c r="IJX28" s="5"/>
      <c r="IJY28" s="5"/>
      <c r="IJZ28" s="5"/>
      <c r="IKA28" s="5"/>
      <c r="IKB28" s="5"/>
      <c r="IKC28" s="5"/>
      <c r="IKD28" s="5"/>
      <c r="IKE28" s="5"/>
      <c r="IKF28" s="5"/>
      <c r="IKG28" s="5"/>
      <c r="IKH28" s="5"/>
      <c r="IKI28" s="5"/>
      <c r="IKJ28" s="5"/>
      <c r="IKK28" s="5"/>
      <c r="IKL28" s="5"/>
      <c r="IKM28" s="5"/>
      <c r="IKN28" s="5"/>
      <c r="IKO28" s="5"/>
      <c r="IKP28" s="5"/>
      <c r="IKQ28" s="5"/>
      <c r="IKR28" s="5"/>
      <c r="IKS28" s="5"/>
      <c r="IKT28" s="5"/>
      <c r="IKU28" s="5"/>
      <c r="IKV28" s="5"/>
      <c r="IKW28" s="5"/>
      <c r="IKX28" s="5"/>
      <c r="IKY28" s="5"/>
      <c r="IKZ28" s="5"/>
      <c r="ILA28" s="5"/>
      <c r="ILB28" s="5"/>
      <c r="ILC28" s="5"/>
      <c r="ILD28" s="5"/>
      <c r="ILE28" s="5"/>
      <c r="ILF28" s="5"/>
      <c r="ILG28" s="5"/>
      <c r="ILH28" s="5"/>
      <c r="ILI28" s="5"/>
      <c r="ILJ28" s="5"/>
      <c r="ILK28" s="5"/>
      <c r="ILL28" s="5"/>
      <c r="ILM28" s="5"/>
      <c r="ILN28" s="5"/>
      <c r="ILO28" s="5"/>
      <c r="ILP28" s="5"/>
      <c r="ILQ28" s="5"/>
      <c r="ILR28" s="5"/>
      <c r="ILS28" s="5"/>
      <c r="ILT28" s="5"/>
      <c r="ILU28" s="5"/>
      <c r="ILV28" s="5"/>
      <c r="ILW28" s="5"/>
      <c r="ILX28" s="5"/>
      <c r="ILY28" s="5"/>
      <c r="ILZ28" s="5"/>
      <c r="IMA28" s="5"/>
      <c r="IMB28" s="5"/>
      <c r="IMC28" s="5"/>
      <c r="IMD28" s="5"/>
      <c r="IME28" s="5"/>
      <c r="IMF28" s="5"/>
      <c r="IMG28" s="5"/>
      <c r="IMH28" s="5"/>
      <c r="IMI28" s="5"/>
      <c r="IMJ28" s="5"/>
      <c r="IMK28" s="5"/>
      <c r="IML28" s="5"/>
      <c r="IMM28" s="5"/>
      <c r="IMN28" s="5"/>
      <c r="IMO28" s="5"/>
      <c r="IMP28" s="5"/>
      <c r="IMQ28" s="5"/>
      <c r="IMR28" s="5"/>
      <c r="IMS28" s="5"/>
      <c r="IMT28" s="5"/>
      <c r="IMU28" s="5"/>
      <c r="IMV28" s="5"/>
      <c r="IMW28" s="5"/>
      <c r="IMX28" s="5"/>
      <c r="IMY28" s="5"/>
      <c r="IMZ28" s="5"/>
      <c r="INA28" s="5"/>
      <c r="INB28" s="5"/>
      <c r="INC28" s="5"/>
      <c r="IND28" s="5"/>
      <c r="INE28" s="5"/>
      <c r="INF28" s="5"/>
      <c r="ING28" s="5"/>
      <c r="INH28" s="5"/>
      <c r="INI28" s="5"/>
      <c r="INJ28" s="5"/>
      <c r="INK28" s="5"/>
      <c r="INL28" s="5"/>
      <c r="INM28" s="5"/>
      <c r="INN28" s="5"/>
      <c r="INO28" s="5"/>
      <c r="INP28" s="5"/>
      <c r="INQ28" s="5"/>
      <c r="INR28" s="5"/>
      <c r="INS28" s="5"/>
      <c r="INT28" s="5"/>
      <c r="INU28" s="5"/>
      <c r="INV28" s="5"/>
      <c r="INW28" s="5"/>
      <c r="INX28" s="5"/>
      <c r="INY28" s="5"/>
      <c r="INZ28" s="5"/>
      <c r="IOA28" s="5"/>
      <c r="IOB28" s="5"/>
      <c r="IOC28" s="5"/>
      <c r="IOD28" s="5"/>
      <c r="IOE28" s="5"/>
      <c r="IOF28" s="5"/>
      <c r="IOG28" s="5"/>
      <c r="IOH28" s="5"/>
      <c r="IOI28" s="5"/>
      <c r="IOJ28" s="5"/>
      <c r="IOK28" s="5"/>
      <c r="IOL28" s="5"/>
      <c r="IOM28" s="5"/>
      <c r="ION28" s="5"/>
      <c r="IOO28" s="5"/>
      <c r="IOP28" s="5"/>
      <c r="IOQ28" s="5"/>
      <c r="IOR28" s="5"/>
      <c r="IOS28" s="5"/>
      <c r="IOT28" s="5"/>
      <c r="IOU28" s="5"/>
      <c r="IOV28" s="5"/>
      <c r="IOW28" s="5"/>
      <c r="IOX28" s="5"/>
      <c r="IOY28" s="5"/>
      <c r="IOZ28" s="5"/>
      <c r="IPA28" s="5"/>
      <c r="IPB28" s="5"/>
      <c r="IPC28" s="5"/>
      <c r="IPD28" s="5"/>
      <c r="IPE28" s="5"/>
      <c r="IPF28" s="5"/>
      <c r="IPG28" s="5"/>
      <c r="IPH28" s="5"/>
      <c r="IPI28" s="5"/>
      <c r="IPJ28" s="5"/>
      <c r="IPK28" s="5"/>
      <c r="IPL28" s="5"/>
      <c r="IPM28" s="5"/>
      <c r="IPN28" s="5"/>
      <c r="IPO28" s="5"/>
      <c r="IPP28" s="5"/>
      <c r="IPQ28" s="5"/>
      <c r="IPR28" s="5"/>
      <c r="IPS28" s="5"/>
      <c r="IPT28" s="5"/>
      <c r="IPU28" s="5"/>
      <c r="IPV28" s="5"/>
      <c r="IPW28" s="5"/>
      <c r="IPX28" s="5"/>
      <c r="IPY28" s="5"/>
      <c r="IPZ28" s="5"/>
      <c r="IQA28" s="5"/>
      <c r="IQB28" s="5"/>
      <c r="IQC28" s="5"/>
      <c r="IQD28" s="5"/>
      <c r="IQE28" s="5"/>
      <c r="IQF28" s="5"/>
      <c r="IQG28" s="5"/>
      <c r="IQH28" s="5"/>
      <c r="IQI28" s="5"/>
      <c r="IQJ28" s="5"/>
      <c r="IQK28" s="5"/>
      <c r="IQL28" s="5"/>
      <c r="IQM28" s="5"/>
      <c r="IQN28" s="5"/>
      <c r="IQO28" s="5"/>
      <c r="IQP28" s="5"/>
      <c r="IQQ28" s="5"/>
      <c r="IQR28" s="5"/>
      <c r="IQS28" s="5"/>
      <c r="IQT28" s="5"/>
      <c r="IQU28" s="5"/>
      <c r="IQV28" s="5"/>
      <c r="IQW28" s="5"/>
      <c r="IQX28" s="5"/>
      <c r="IQY28" s="5"/>
      <c r="IQZ28" s="5"/>
      <c r="IRA28" s="5"/>
      <c r="IRB28" s="5"/>
      <c r="IRC28" s="5"/>
      <c r="IRD28" s="5"/>
      <c r="IRE28" s="5"/>
      <c r="IRF28" s="5"/>
      <c r="IRG28" s="5"/>
      <c r="IRH28" s="5"/>
      <c r="IRI28" s="5"/>
      <c r="IRJ28" s="5"/>
      <c r="IRK28" s="5"/>
      <c r="IRL28" s="5"/>
      <c r="IRM28" s="5"/>
      <c r="IRN28" s="5"/>
      <c r="IRO28" s="5"/>
      <c r="IRP28" s="5"/>
      <c r="IRQ28" s="5"/>
      <c r="IRR28" s="5"/>
      <c r="IRS28" s="5"/>
      <c r="IRT28" s="5"/>
      <c r="IRU28" s="5"/>
      <c r="IRV28" s="5"/>
      <c r="IRW28" s="5"/>
      <c r="IRX28" s="5"/>
      <c r="IRY28" s="5"/>
      <c r="IRZ28" s="5"/>
      <c r="ISA28" s="5"/>
      <c r="ISB28" s="5"/>
      <c r="ISC28" s="5"/>
      <c r="ISD28" s="5"/>
      <c r="ISE28" s="5"/>
      <c r="ISF28" s="5"/>
      <c r="ISG28" s="5"/>
      <c r="ISH28" s="5"/>
      <c r="ISI28" s="5"/>
      <c r="ISJ28" s="5"/>
      <c r="ISK28" s="5"/>
      <c r="ISL28" s="5"/>
      <c r="ISM28" s="5"/>
      <c r="ISN28" s="5"/>
      <c r="ISO28" s="5"/>
      <c r="ISP28" s="5"/>
      <c r="ISQ28" s="5"/>
      <c r="ISR28" s="5"/>
      <c r="ISS28" s="5"/>
      <c r="IST28" s="5"/>
      <c r="ISU28" s="5"/>
      <c r="ISV28" s="5"/>
      <c r="ISW28" s="5"/>
      <c r="ISX28" s="5"/>
      <c r="ISY28" s="5"/>
      <c r="ISZ28" s="5"/>
      <c r="ITA28" s="5"/>
      <c r="ITB28" s="5"/>
      <c r="ITC28" s="5"/>
      <c r="ITD28" s="5"/>
      <c r="ITE28" s="5"/>
      <c r="ITF28" s="5"/>
      <c r="ITG28" s="5"/>
      <c r="ITH28" s="5"/>
      <c r="ITI28" s="5"/>
      <c r="ITJ28" s="5"/>
      <c r="ITK28" s="5"/>
      <c r="ITL28" s="5"/>
      <c r="ITM28" s="5"/>
      <c r="ITN28" s="5"/>
      <c r="ITO28" s="5"/>
      <c r="ITP28" s="5"/>
      <c r="ITQ28" s="5"/>
      <c r="ITR28" s="5"/>
      <c r="ITS28" s="5"/>
      <c r="ITT28" s="5"/>
      <c r="ITU28" s="5"/>
      <c r="ITV28" s="5"/>
      <c r="ITW28" s="5"/>
      <c r="ITX28" s="5"/>
      <c r="ITY28" s="5"/>
      <c r="ITZ28" s="5"/>
      <c r="IUA28" s="5"/>
      <c r="IUB28" s="5"/>
      <c r="IUC28" s="5"/>
      <c r="IUD28" s="5"/>
      <c r="IUE28" s="5"/>
      <c r="IUF28" s="5"/>
      <c r="IUG28" s="5"/>
      <c r="IUH28" s="5"/>
      <c r="IUI28" s="5"/>
      <c r="IUJ28" s="5"/>
      <c r="IUK28" s="5"/>
      <c r="IUL28" s="5"/>
      <c r="IUM28" s="5"/>
      <c r="IUN28" s="5"/>
      <c r="IUO28" s="5"/>
      <c r="IUP28" s="5"/>
      <c r="IUQ28" s="5"/>
      <c r="IUR28" s="5"/>
      <c r="IUS28" s="5"/>
      <c r="IUT28" s="5"/>
      <c r="IUU28" s="5"/>
      <c r="IUV28" s="5"/>
      <c r="IUW28" s="5"/>
      <c r="IUX28" s="5"/>
      <c r="IUY28" s="5"/>
      <c r="IUZ28" s="5"/>
      <c r="IVA28" s="5"/>
      <c r="IVB28" s="5"/>
      <c r="IVC28" s="5"/>
      <c r="IVD28" s="5"/>
      <c r="IVE28" s="5"/>
      <c r="IVF28" s="5"/>
      <c r="IVG28" s="5"/>
      <c r="IVH28" s="5"/>
      <c r="IVI28" s="5"/>
      <c r="IVJ28" s="5"/>
      <c r="IVK28" s="5"/>
      <c r="IVL28" s="5"/>
      <c r="IVM28" s="5"/>
      <c r="IVN28" s="5"/>
      <c r="IVO28" s="5"/>
      <c r="IVP28" s="5"/>
      <c r="IVQ28" s="5"/>
      <c r="IVR28" s="5"/>
      <c r="IVS28" s="5"/>
      <c r="IVT28" s="5"/>
      <c r="IVU28" s="5"/>
      <c r="IVV28" s="5"/>
      <c r="IVW28" s="5"/>
      <c r="IVX28" s="5"/>
      <c r="IVY28" s="5"/>
      <c r="IVZ28" s="5"/>
      <c r="IWA28" s="5"/>
      <c r="IWB28" s="5"/>
      <c r="IWC28" s="5"/>
      <c r="IWD28" s="5"/>
      <c r="IWE28" s="5"/>
      <c r="IWF28" s="5"/>
      <c r="IWG28" s="5"/>
      <c r="IWH28" s="5"/>
      <c r="IWI28" s="5"/>
      <c r="IWJ28" s="5"/>
      <c r="IWK28" s="5"/>
      <c r="IWL28" s="5"/>
      <c r="IWM28" s="5"/>
      <c r="IWN28" s="5"/>
      <c r="IWO28" s="5"/>
      <c r="IWP28" s="5"/>
      <c r="IWQ28" s="5"/>
      <c r="IWR28" s="5"/>
      <c r="IWS28" s="5"/>
      <c r="IWT28" s="5"/>
      <c r="IWU28" s="5"/>
      <c r="IWV28" s="5"/>
      <c r="IWW28" s="5"/>
      <c r="IWX28" s="5"/>
      <c r="IWY28" s="5"/>
      <c r="IWZ28" s="5"/>
      <c r="IXA28" s="5"/>
      <c r="IXB28" s="5"/>
      <c r="IXC28" s="5"/>
      <c r="IXD28" s="5"/>
      <c r="IXE28" s="5"/>
      <c r="IXF28" s="5"/>
      <c r="IXG28" s="5"/>
      <c r="IXH28" s="5"/>
      <c r="IXI28" s="5"/>
      <c r="IXJ28" s="5"/>
      <c r="IXK28" s="5"/>
      <c r="IXL28" s="5"/>
      <c r="IXM28" s="5"/>
      <c r="IXN28" s="5"/>
      <c r="IXO28" s="5"/>
      <c r="IXP28" s="5"/>
      <c r="IXQ28" s="5"/>
      <c r="IXR28" s="5"/>
      <c r="IXS28" s="5"/>
      <c r="IXT28" s="5"/>
      <c r="IXU28" s="5"/>
      <c r="IXV28" s="5"/>
      <c r="IXW28" s="5"/>
      <c r="IXX28" s="5"/>
      <c r="IXY28" s="5"/>
      <c r="IXZ28" s="5"/>
      <c r="IYA28" s="5"/>
      <c r="IYB28" s="5"/>
      <c r="IYC28" s="5"/>
      <c r="IYD28" s="5"/>
      <c r="IYE28" s="5"/>
      <c r="IYF28" s="5"/>
      <c r="IYG28" s="5"/>
      <c r="IYH28" s="5"/>
      <c r="IYI28" s="5"/>
      <c r="IYJ28" s="5"/>
      <c r="IYK28" s="5"/>
      <c r="IYL28" s="5"/>
      <c r="IYM28" s="5"/>
      <c r="IYN28" s="5"/>
      <c r="IYO28" s="5"/>
      <c r="IYP28" s="5"/>
      <c r="IYQ28" s="5"/>
      <c r="IYR28" s="5"/>
      <c r="IYS28" s="5"/>
      <c r="IYT28" s="5"/>
      <c r="IYU28" s="5"/>
      <c r="IYV28" s="5"/>
      <c r="IYW28" s="5"/>
      <c r="IYX28" s="5"/>
      <c r="IYY28" s="5"/>
      <c r="IYZ28" s="5"/>
      <c r="IZA28" s="5"/>
      <c r="IZB28" s="5"/>
      <c r="IZC28" s="5"/>
      <c r="IZD28" s="5"/>
      <c r="IZE28" s="5"/>
      <c r="IZF28" s="5"/>
      <c r="IZG28" s="5"/>
      <c r="IZH28" s="5"/>
      <c r="IZI28" s="5"/>
      <c r="IZJ28" s="5"/>
      <c r="IZK28" s="5"/>
      <c r="IZL28" s="5"/>
      <c r="IZM28" s="5"/>
      <c r="IZN28" s="5"/>
      <c r="IZO28" s="5"/>
      <c r="IZP28" s="5"/>
      <c r="IZQ28" s="5"/>
      <c r="IZR28" s="5"/>
      <c r="IZS28" s="5"/>
      <c r="IZT28" s="5"/>
      <c r="IZU28" s="5"/>
      <c r="IZV28" s="5"/>
      <c r="IZW28" s="5"/>
      <c r="IZX28" s="5"/>
      <c r="IZY28" s="5"/>
      <c r="IZZ28" s="5"/>
      <c r="JAA28" s="5"/>
      <c r="JAB28" s="5"/>
      <c r="JAC28" s="5"/>
      <c r="JAD28" s="5"/>
      <c r="JAE28" s="5"/>
      <c r="JAF28" s="5"/>
      <c r="JAG28" s="5"/>
      <c r="JAH28" s="5"/>
      <c r="JAI28" s="5"/>
      <c r="JAJ28" s="5"/>
      <c r="JAK28" s="5"/>
      <c r="JAL28" s="5"/>
      <c r="JAM28" s="5"/>
      <c r="JAN28" s="5"/>
      <c r="JAO28" s="5"/>
      <c r="JAP28" s="5"/>
      <c r="JAQ28" s="5"/>
      <c r="JAR28" s="5"/>
      <c r="JAS28" s="5"/>
      <c r="JAT28" s="5"/>
      <c r="JAU28" s="5"/>
      <c r="JAV28" s="5"/>
      <c r="JAW28" s="5"/>
      <c r="JAX28" s="5"/>
      <c r="JAY28" s="5"/>
      <c r="JAZ28" s="5"/>
      <c r="JBA28" s="5"/>
      <c r="JBB28" s="5"/>
      <c r="JBC28" s="5"/>
      <c r="JBD28" s="5"/>
      <c r="JBE28" s="5"/>
      <c r="JBF28" s="5"/>
      <c r="JBG28" s="5"/>
      <c r="JBH28" s="5"/>
      <c r="JBI28" s="5"/>
      <c r="JBJ28" s="5"/>
      <c r="JBK28" s="5"/>
      <c r="JBL28" s="5"/>
      <c r="JBM28" s="5"/>
      <c r="JBN28" s="5"/>
      <c r="JBO28" s="5"/>
      <c r="JBP28" s="5"/>
      <c r="JBQ28" s="5"/>
      <c r="JBR28" s="5"/>
      <c r="JBS28" s="5"/>
      <c r="JBT28" s="5"/>
      <c r="JBU28" s="5"/>
      <c r="JBV28" s="5"/>
      <c r="JBW28" s="5"/>
      <c r="JBX28" s="5"/>
      <c r="JBY28" s="5"/>
      <c r="JBZ28" s="5"/>
      <c r="JCA28" s="5"/>
      <c r="JCB28" s="5"/>
      <c r="JCC28" s="5"/>
      <c r="JCD28" s="5"/>
      <c r="JCE28" s="5"/>
      <c r="JCF28" s="5"/>
      <c r="JCG28" s="5"/>
      <c r="JCH28" s="5"/>
      <c r="JCI28" s="5"/>
      <c r="JCJ28" s="5"/>
      <c r="JCK28" s="5"/>
      <c r="JCL28" s="5"/>
      <c r="JCM28" s="5"/>
      <c r="JCN28" s="5"/>
      <c r="JCO28" s="5"/>
      <c r="JCP28" s="5"/>
      <c r="JCQ28" s="5"/>
      <c r="JCR28" s="5"/>
      <c r="JCS28" s="5"/>
      <c r="JCT28" s="5"/>
      <c r="JCU28" s="5"/>
      <c r="JCV28" s="5"/>
      <c r="JCW28" s="5"/>
      <c r="JCX28" s="5"/>
      <c r="JCY28" s="5"/>
      <c r="JCZ28" s="5"/>
      <c r="JDA28" s="5"/>
      <c r="JDB28" s="5"/>
      <c r="JDC28" s="5"/>
      <c r="JDD28" s="5"/>
      <c r="JDE28" s="5"/>
      <c r="JDF28" s="5"/>
      <c r="JDG28" s="5"/>
      <c r="JDH28" s="5"/>
      <c r="JDI28" s="5"/>
      <c r="JDJ28" s="5"/>
      <c r="JDK28" s="5"/>
      <c r="JDL28" s="5"/>
      <c r="JDM28" s="5"/>
      <c r="JDN28" s="5"/>
      <c r="JDO28" s="5"/>
      <c r="JDP28" s="5"/>
      <c r="JDQ28" s="5"/>
      <c r="JDR28" s="5"/>
      <c r="JDS28" s="5"/>
      <c r="JDT28" s="5"/>
      <c r="JDU28" s="5"/>
      <c r="JDV28" s="5"/>
      <c r="JDW28" s="5"/>
      <c r="JDX28" s="5"/>
      <c r="JDY28" s="5"/>
      <c r="JDZ28" s="5"/>
      <c r="JEA28" s="5"/>
      <c r="JEB28" s="5"/>
      <c r="JEC28" s="5"/>
      <c r="JED28" s="5"/>
      <c r="JEE28" s="5"/>
      <c r="JEF28" s="5"/>
      <c r="JEG28" s="5"/>
      <c r="JEH28" s="5"/>
      <c r="JEI28" s="5"/>
      <c r="JEJ28" s="5"/>
      <c r="JEK28" s="5"/>
      <c r="JEL28" s="5"/>
      <c r="JEM28" s="5"/>
      <c r="JEN28" s="5"/>
      <c r="JEO28" s="5"/>
      <c r="JEP28" s="5"/>
      <c r="JEQ28" s="5"/>
      <c r="JER28" s="5"/>
      <c r="JES28" s="5"/>
      <c r="JET28" s="5"/>
      <c r="JEU28" s="5"/>
      <c r="JEV28" s="5"/>
      <c r="JEW28" s="5"/>
      <c r="JEX28" s="5"/>
      <c r="JEY28" s="5"/>
      <c r="JEZ28" s="5"/>
      <c r="JFA28" s="5"/>
      <c r="JFB28" s="5"/>
      <c r="JFC28" s="5"/>
      <c r="JFD28" s="5"/>
      <c r="JFE28" s="5"/>
      <c r="JFF28" s="5"/>
      <c r="JFG28" s="5"/>
      <c r="JFH28" s="5"/>
      <c r="JFI28" s="5"/>
      <c r="JFJ28" s="5"/>
      <c r="JFK28" s="5"/>
      <c r="JFL28" s="5"/>
      <c r="JFM28" s="5"/>
      <c r="JFN28" s="5"/>
      <c r="JFO28" s="5"/>
      <c r="JFP28" s="5"/>
      <c r="JFQ28" s="5"/>
      <c r="JFR28" s="5"/>
      <c r="JFS28" s="5"/>
      <c r="JFT28" s="5"/>
      <c r="JFU28" s="5"/>
      <c r="JFV28" s="5"/>
      <c r="JFW28" s="5"/>
      <c r="JFX28" s="5"/>
      <c r="JFY28" s="5"/>
      <c r="JFZ28" s="5"/>
      <c r="JGA28" s="5"/>
      <c r="JGB28" s="5"/>
      <c r="JGC28" s="5"/>
      <c r="JGD28" s="5"/>
      <c r="JGE28" s="5"/>
      <c r="JGF28" s="5"/>
      <c r="JGG28" s="5"/>
      <c r="JGH28" s="5"/>
      <c r="JGI28" s="5"/>
      <c r="JGJ28" s="5"/>
      <c r="JGK28" s="5"/>
      <c r="JGL28" s="5"/>
      <c r="JGM28" s="5"/>
      <c r="JGN28" s="5"/>
      <c r="JGO28" s="5"/>
      <c r="JGP28" s="5"/>
      <c r="JGQ28" s="5"/>
      <c r="JGR28" s="5"/>
      <c r="JGS28" s="5"/>
      <c r="JGT28" s="5"/>
      <c r="JGU28" s="5"/>
      <c r="JGV28" s="5"/>
      <c r="JGW28" s="5"/>
      <c r="JGX28" s="5"/>
      <c r="JGY28" s="5"/>
      <c r="JGZ28" s="5"/>
      <c r="JHA28" s="5"/>
      <c r="JHB28" s="5"/>
      <c r="JHC28" s="5"/>
      <c r="JHD28" s="5"/>
      <c r="JHE28" s="5"/>
      <c r="JHF28" s="5"/>
      <c r="JHG28" s="5"/>
      <c r="JHH28" s="5"/>
      <c r="JHI28" s="5"/>
      <c r="JHJ28" s="5"/>
      <c r="JHK28" s="5"/>
      <c r="JHL28" s="5"/>
      <c r="JHM28" s="5"/>
      <c r="JHN28" s="5"/>
      <c r="JHO28" s="5"/>
      <c r="JHP28" s="5"/>
      <c r="JHQ28" s="5"/>
      <c r="JHR28" s="5"/>
      <c r="JHS28" s="5"/>
      <c r="JHT28" s="5"/>
      <c r="JHU28" s="5"/>
      <c r="JHV28" s="5"/>
      <c r="JHW28" s="5"/>
      <c r="JHX28" s="5"/>
      <c r="JHY28" s="5"/>
      <c r="JHZ28" s="5"/>
      <c r="JIA28" s="5"/>
      <c r="JIB28" s="5"/>
      <c r="JIC28" s="5"/>
      <c r="JID28" s="5"/>
      <c r="JIE28" s="5"/>
      <c r="JIF28" s="5"/>
      <c r="JIG28" s="5"/>
      <c r="JIH28" s="5"/>
      <c r="JII28" s="5"/>
      <c r="JIJ28" s="5"/>
      <c r="JIK28" s="5"/>
      <c r="JIL28" s="5"/>
      <c r="JIM28" s="5"/>
      <c r="JIN28" s="5"/>
      <c r="JIO28" s="5"/>
      <c r="JIP28" s="5"/>
      <c r="JIQ28" s="5"/>
      <c r="JIR28" s="5"/>
      <c r="JIS28" s="5"/>
      <c r="JIT28" s="5"/>
      <c r="JIU28" s="5"/>
      <c r="JIV28" s="5"/>
      <c r="JIW28" s="5"/>
      <c r="JIX28" s="5"/>
      <c r="JIY28" s="5"/>
      <c r="JIZ28" s="5"/>
      <c r="JJA28" s="5"/>
      <c r="JJB28" s="5"/>
      <c r="JJC28" s="5"/>
      <c r="JJD28" s="5"/>
      <c r="JJE28" s="5"/>
      <c r="JJF28" s="5"/>
      <c r="JJG28" s="5"/>
      <c r="JJH28" s="5"/>
      <c r="JJI28" s="5"/>
      <c r="JJJ28" s="5"/>
      <c r="JJK28" s="5"/>
      <c r="JJL28" s="5"/>
      <c r="JJM28" s="5"/>
      <c r="JJN28" s="5"/>
      <c r="JJO28" s="5"/>
      <c r="JJP28" s="5"/>
      <c r="JJQ28" s="5"/>
      <c r="JJR28" s="5"/>
      <c r="JJS28" s="5"/>
      <c r="JJT28" s="5"/>
      <c r="JJU28" s="5"/>
      <c r="JJV28" s="5"/>
      <c r="JJW28" s="5"/>
      <c r="JJX28" s="5"/>
      <c r="JJY28" s="5"/>
      <c r="JJZ28" s="5"/>
      <c r="JKA28" s="5"/>
      <c r="JKB28" s="5"/>
      <c r="JKC28" s="5"/>
      <c r="JKD28" s="5"/>
      <c r="JKE28" s="5"/>
      <c r="JKF28" s="5"/>
      <c r="JKG28" s="5"/>
      <c r="JKH28" s="5"/>
      <c r="JKI28" s="5"/>
      <c r="JKJ28" s="5"/>
      <c r="JKK28" s="5"/>
      <c r="JKL28" s="5"/>
      <c r="JKM28" s="5"/>
      <c r="JKN28" s="5"/>
      <c r="JKO28" s="5"/>
      <c r="JKP28" s="5"/>
      <c r="JKQ28" s="5"/>
      <c r="JKR28" s="5"/>
      <c r="JKS28" s="5"/>
      <c r="JKT28" s="5"/>
      <c r="JKU28" s="5"/>
      <c r="JKV28" s="5"/>
      <c r="JKW28" s="5"/>
      <c r="JKX28" s="5"/>
      <c r="JKY28" s="5"/>
      <c r="JKZ28" s="5"/>
      <c r="JLA28" s="5"/>
      <c r="JLB28" s="5"/>
      <c r="JLC28" s="5"/>
      <c r="JLD28" s="5"/>
      <c r="JLE28" s="5"/>
      <c r="JLF28" s="5"/>
      <c r="JLG28" s="5"/>
      <c r="JLH28" s="5"/>
      <c r="JLI28" s="5"/>
      <c r="JLJ28" s="5"/>
      <c r="JLK28" s="5"/>
      <c r="JLL28" s="5"/>
      <c r="JLM28" s="5"/>
      <c r="JLN28" s="5"/>
      <c r="JLO28" s="5"/>
      <c r="JLP28" s="5"/>
      <c r="JLQ28" s="5"/>
      <c r="JLR28" s="5"/>
      <c r="JLS28" s="5"/>
      <c r="JLT28" s="5"/>
      <c r="JLU28" s="5"/>
      <c r="JLV28" s="5"/>
      <c r="JLW28" s="5"/>
      <c r="JLX28" s="5"/>
      <c r="JLY28" s="5"/>
      <c r="JLZ28" s="5"/>
      <c r="JMA28" s="5"/>
      <c r="JMB28" s="5"/>
      <c r="JMC28" s="5"/>
      <c r="JMD28" s="5"/>
      <c r="JME28" s="5"/>
      <c r="JMF28" s="5"/>
      <c r="JMG28" s="5"/>
      <c r="JMH28" s="5"/>
      <c r="JMI28" s="5"/>
      <c r="JMJ28" s="5"/>
      <c r="JMK28" s="5"/>
      <c r="JML28" s="5"/>
      <c r="JMM28" s="5"/>
      <c r="JMN28" s="5"/>
      <c r="JMO28" s="5"/>
      <c r="JMP28" s="5"/>
      <c r="JMQ28" s="5"/>
      <c r="JMR28" s="5"/>
      <c r="JMS28" s="5"/>
      <c r="JMT28" s="5"/>
      <c r="JMU28" s="5"/>
      <c r="JMV28" s="5"/>
      <c r="JMW28" s="5"/>
      <c r="JMX28" s="5"/>
      <c r="JMY28" s="5"/>
      <c r="JMZ28" s="5"/>
      <c r="JNA28" s="5"/>
      <c r="JNB28" s="5"/>
      <c r="JNC28" s="5"/>
      <c r="JND28" s="5"/>
      <c r="JNE28" s="5"/>
      <c r="JNF28" s="5"/>
      <c r="JNG28" s="5"/>
      <c r="JNH28" s="5"/>
      <c r="JNI28" s="5"/>
      <c r="JNJ28" s="5"/>
      <c r="JNK28" s="5"/>
      <c r="JNL28" s="5"/>
      <c r="JNM28" s="5"/>
      <c r="JNN28" s="5"/>
      <c r="JNO28" s="5"/>
      <c r="JNP28" s="5"/>
      <c r="JNQ28" s="5"/>
      <c r="JNR28" s="5"/>
      <c r="JNS28" s="5"/>
      <c r="JNT28" s="5"/>
      <c r="JNU28" s="5"/>
      <c r="JNV28" s="5"/>
      <c r="JNW28" s="5"/>
      <c r="JNX28" s="5"/>
      <c r="JNY28" s="5"/>
      <c r="JNZ28" s="5"/>
      <c r="JOA28" s="5"/>
      <c r="JOB28" s="5"/>
      <c r="JOC28" s="5"/>
      <c r="JOD28" s="5"/>
      <c r="JOE28" s="5"/>
      <c r="JOF28" s="5"/>
      <c r="JOG28" s="5"/>
      <c r="JOH28" s="5"/>
      <c r="JOI28" s="5"/>
      <c r="JOJ28" s="5"/>
      <c r="JOK28" s="5"/>
      <c r="JOL28" s="5"/>
      <c r="JOM28" s="5"/>
      <c r="JON28" s="5"/>
      <c r="JOO28" s="5"/>
      <c r="JOP28" s="5"/>
      <c r="JOQ28" s="5"/>
      <c r="JOR28" s="5"/>
      <c r="JOS28" s="5"/>
      <c r="JOT28" s="5"/>
      <c r="JOU28" s="5"/>
      <c r="JOV28" s="5"/>
      <c r="JOW28" s="5"/>
      <c r="JOX28" s="5"/>
      <c r="JOY28" s="5"/>
      <c r="JOZ28" s="5"/>
      <c r="JPA28" s="5"/>
      <c r="JPB28" s="5"/>
      <c r="JPC28" s="5"/>
      <c r="JPD28" s="5"/>
      <c r="JPE28" s="5"/>
      <c r="JPF28" s="5"/>
      <c r="JPG28" s="5"/>
      <c r="JPH28" s="5"/>
      <c r="JPI28" s="5"/>
      <c r="JPJ28" s="5"/>
      <c r="JPK28" s="5"/>
      <c r="JPL28" s="5"/>
      <c r="JPM28" s="5"/>
      <c r="JPN28" s="5"/>
      <c r="JPO28" s="5"/>
      <c r="JPP28" s="5"/>
      <c r="JPQ28" s="5"/>
      <c r="JPR28" s="5"/>
      <c r="JPS28" s="5"/>
      <c r="JPT28" s="5"/>
      <c r="JPU28" s="5"/>
      <c r="JPV28" s="5"/>
      <c r="JPW28" s="5"/>
      <c r="JPX28" s="5"/>
      <c r="JPY28" s="5"/>
      <c r="JPZ28" s="5"/>
      <c r="JQA28" s="5"/>
      <c r="JQB28" s="5"/>
      <c r="JQC28" s="5"/>
      <c r="JQD28" s="5"/>
      <c r="JQE28" s="5"/>
      <c r="JQF28" s="5"/>
      <c r="JQG28" s="5"/>
      <c r="JQH28" s="5"/>
      <c r="JQI28" s="5"/>
      <c r="JQJ28" s="5"/>
      <c r="JQK28" s="5"/>
      <c r="JQL28" s="5"/>
      <c r="JQM28" s="5"/>
      <c r="JQN28" s="5"/>
      <c r="JQO28" s="5"/>
      <c r="JQP28" s="5"/>
      <c r="JQQ28" s="5"/>
      <c r="JQR28" s="5"/>
      <c r="JQS28" s="5"/>
      <c r="JQT28" s="5"/>
      <c r="JQU28" s="5"/>
      <c r="JQV28" s="5"/>
      <c r="JQW28" s="5"/>
      <c r="JQX28" s="5"/>
      <c r="JQY28" s="5"/>
      <c r="JQZ28" s="5"/>
      <c r="JRA28" s="5"/>
      <c r="JRB28" s="5"/>
      <c r="JRC28" s="5"/>
      <c r="JRD28" s="5"/>
      <c r="JRE28" s="5"/>
      <c r="JRF28" s="5"/>
      <c r="JRG28" s="5"/>
      <c r="JRH28" s="5"/>
      <c r="JRI28" s="5"/>
      <c r="JRJ28" s="5"/>
      <c r="JRK28" s="5"/>
      <c r="JRL28" s="5"/>
      <c r="JRM28" s="5"/>
      <c r="JRN28" s="5"/>
      <c r="JRO28" s="5"/>
      <c r="JRP28" s="5"/>
      <c r="JRQ28" s="5"/>
      <c r="JRR28" s="5"/>
      <c r="JRS28" s="5"/>
      <c r="JRT28" s="5"/>
      <c r="JRU28" s="5"/>
      <c r="JRV28" s="5"/>
      <c r="JRW28" s="5"/>
      <c r="JRX28" s="5"/>
      <c r="JRY28" s="5"/>
      <c r="JRZ28" s="5"/>
      <c r="JSA28" s="5"/>
      <c r="JSB28" s="5"/>
      <c r="JSC28" s="5"/>
      <c r="JSD28" s="5"/>
      <c r="JSE28" s="5"/>
      <c r="JSF28" s="5"/>
      <c r="JSG28" s="5"/>
      <c r="JSH28" s="5"/>
      <c r="JSI28" s="5"/>
      <c r="JSJ28" s="5"/>
      <c r="JSK28" s="5"/>
      <c r="JSL28" s="5"/>
      <c r="JSM28" s="5"/>
      <c r="JSN28" s="5"/>
      <c r="JSO28" s="5"/>
      <c r="JSP28" s="5"/>
      <c r="JSQ28" s="5"/>
      <c r="JSR28" s="5"/>
      <c r="JSS28" s="5"/>
      <c r="JST28" s="5"/>
      <c r="JSU28" s="5"/>
      <c r="JSV28" s="5"/>
      <c r="JSW28" s="5"/>
      <c r="JSX28" s="5"/>
      <c r="JSY28" s="5"/>
      <c r="JSZ28" s="5"/>
      <c r="JTA28" s="5"/>
      <c r="JTB28" s="5"/>
      <c r="JTC28" s="5"/>
      <c r="JTD28" s="5"/>
      <c r="JTE28" s="5"/>
      <c r="JTF28" s="5"/>
      <c r="JTG28" s="5"/>
      <c r="JTH28" s="5"/>
      <c r="JTI28" s="5"/>
      <c r="JTJ28" s="5"/>
      <c r="JTK28" s="5"/>
      <c r="JTL28" s="5"/>
      <c r="JTM28" s="5"/>
      <c r="JTN28" s="5"/>
      <c r="JTO28" s="5"/>
      <c r="JTP28" s="5"/>
      <c r="JTQ28" s="5"/>
      <c r="JTR28" s="5"/>
      <c r="JTS28" s="5"/>
      <c r="JTT28" s="5"/>
      <c r="JTU28" s="5"/>
      <c r="JTV28" s="5"/>
      <c r="JTW28" s="5"/>
      <c r="JTX28" s="5"/>
      <c r="JTY28" s="5"/>
      <c r="JTZ28" s="5"/>
      <c r="JUA28" s="5"/>
      <c r="JUB28" s="5"/>
      <c r="JUC28" s="5"/>
      <c r="JUD28" s="5"/>
      <c r="JUE28" s="5"/>
      <c r="JUF28" s="5"/>
      <c r="JUG28" s="5"/>
      <c r="JUH28" s="5"/>
      <c r="JUI28" s="5"/>
      <c r="JUJ28" s="5"/>
      <c r="JUK28" s="5"/>
      <c r="JUL28" s="5"/>
      <c r="JUM28" s="5"/>
      <c r="JUN28" s="5"/>
      <c r="JUO28" s="5"/>
      <c r="JUP28" s="5"/>
      <c r="JUQ28" s="5"/>
      <c r="JUR28" s="5"/>
      <c r="JUS28" s="5"/>
      <c r="JUT28" s="5"/>
      <c r="JUU28" s="5"/>
      <c r="JUV28" s="5"/>
      <c r="JUW28" s="5"/>
      <c r="JUX28" s="5"/>
      <c r="JUY28" s="5"/>
      <c r="JUZ28" s="5"/>
      <c r="JVA28" s="5"/>
      <c r="JVB28" s="5"/>
      <c r="JVC28" s="5"/>
      <c r="JVD28" s="5"/>
      <c r="JVE28" s="5"/>
      <c r="JVF28" s="5"/>
      <c r="JVG28" s="5"/>
      <c r="JVH28" s="5"/>
      <c r="JVI28" s="5"/>
      <c r="JVJ28" s="5"/>
      <c r="JVK28" s="5"/>
      <c r="JVL28" s="5"/>
      <c r="JVM28" s="5"/>
      <c r="JVN28" s="5"/>
      <c r="JVO28" s="5"/>
      <c r="JVP28" s="5"/>
      <c r="JVQ28" s="5"/>
      <c r="JVR28" s="5"/>
      <c r="JVS28" s="5"/>
      <c r="JVT28" s="5"/>
      <c r="JVU28" s="5"/>
      <c r="JVV28" s="5"/>
      <c r="JVW28" s="5"/>
      <c r="JVX28" s="5"/>
      <c r="JVY28" s="5"/>
      <c r="JVZ28" s="5"/>
      <c r="JWA28" s="5"/>
      <c r="JWB28" s="5"/>
      <c r="JWC28" s="5"/>
      <c r="JWD28" s="5"/>
      <c r="JWE28" s="5"/>
      <c r="JWF28" s="5"/>
      <c r="JWG28" s="5"/>
      <c r="JWH28" s="5"/>
      <c r="JWI28" s="5"/>
      <c r="JWJ28" s="5"/>
      <c r="JWK28" s="5"/>
      <c r="JWL28" s="5"/>
      <c r="JWM28" s="5"/>
      <c r="JWN28" s="5"/>
      <c r="JWO28" s="5"/>
      <c r="JWP28" s="5"/>
      <c r="JWQ28" s="5"/>
      <c r="JWR28" s="5"/>
      <c r="JWS28" s="5"/>
      <c r="JWT28" s="5"/>
      <c r="JWU28" s="5"/>
      <c r="JWV28" s="5"/>
      <c r="JWW28" s="5"/>
      <c r="JWX28" s="5"/>
      <c r="JWY28" s="5"/>
      <c r="JWZ28" s="5"/>
      <c r="JXA28" s="5"/>
      <c r="JXB28" s="5"/>
      <c r="JXC28" s="5"/>
      <c r="JXD28" s="5"/>
      <c r="JXE28" s="5"/>
      <c r="JXF28" s="5"/>
      <c r="JXG28" s="5"/>
      <c r="JXH28" s="5"/>
      <c r="JXI28" s="5"/>
      <c r="JXJ28" s="5"/>
      <c r="JXK28" s="5"/>
      <c r="JXL28" s="5"/>
      <c r="JXM28" s="5"/>
      <c r="JXN28" s="5"/>
      <c r="JXO28" s="5"/>
      <c r="JXP28" s="5"/>
      <c r="JXQ28" s="5"/>
      <c r="JXR28" s="5"/>
      <c r="JXS28" s="5"/>
      <c r="JXT28" s="5"/>
      <c r="JXU28" s="5"/>
      <c r="JXV28" s="5"/>
      <c r="JXW28" s="5"/>
      <c r="JXX28" s="5"/>
      <c r="JXY28" s="5"/>
      <c r="JXZ28" s="5"/>
      <c r="JYA28" s="5"/>
      <c r="JYB28" s="5"/>
      <c r="JYC28" s="5"/>
      <c r="JYD28" s="5"/>
      <c r="JYE28" s="5"/>
      <c r="JYF28" s="5"/>
      <c r="JYG28" s="5"/>
      <c r="JYH28" s="5"/>
      <c r="JYI28" s="5"/>
      <c r="JYJ28" s="5"/>
      <c r="JYK28" s="5"/>
      <c r="JYL28" s="5"/>
      <c r="JYM28" s="5"/>
      <c r="JYN28" s="5"/>
      <c r="JYO28" s="5"/>
      <c r="JYP28" s="5"/>
      <c r="JYQ28" s="5"/>
      <c r="JYR28" s="5"/>
      <c r="JYS28" s="5"/>
      <c r="JYT28" s="5"/>
      <c r="JYU28" s="5"/>
      <c r="JYV28" s="5"/>
      <c r="JYW28" s="5"/>
      <c r="JYX28" s="5"/>
      <c r="JYY28" s="5"/>
      <c r="JYZ28" s="5"/>
      <c r="JZA28" s="5"/>
      <c r="JZB28" s="5"/>
      <c r="JZC28" s="5"/>
      <c r="JZD28" s="5"/>
      <c r="JZE28" s="5"/>
      <c r="JZF28" s="5"/>
      <c r="JZG28" s="5"/>
      <c r="JZH28" s="5"/>
      <c r="JZI28" s="5"/>
      <c r="JZJ28" s="5"/>
      <c r="JZK28" s="5"/>
      <c r="JZL28" s="5"/>
      <c r="JZM28" s="5"/>
      <c r="JZN28" s="5"/>
      <c r="JZO28" s="5"/>
      <c r="JZP28" s="5"/>
      <c r="JZQ28" s="5"/>
      <c r="JZR28" s="5"/>
      <c r="JZS28" s="5"/>
      <c r="JZT28" s="5"/>
      <c r="JZU28" s="5"/>
      <c r="JZV28" s="5"/>
      <c r="JZW28" s="5"/>
      <c r="JZX28" s="5"/>
      <c r="JZY28" s="5"/>
      <c r="JZZ28" s="5"/>
      <c r="KAA28" s="5"/>
      <c r="KAB28" s="5"/>
      <c r="KAC28" s="5"/>
      <c r="KAD28" s="5"/>
      <c r="KAE28" s="5"/>
      <c r="KAF28" s="5"/>
      <c r="KAG28" s="5"/>
      <c r="KAH28" s="5"/>
      <c r="KAI28" s="5"/>
      <c r="KAJ28" s="5"/>
      <c r="KAK28" s="5"/>
      <c r="KAL28" s="5"/>
      <c r="KAM28" s="5"/>
      <c r="KAN28" s="5"/>
      <c r="KAO28" s="5"/>
      <c r="KAP28" s="5"/>
      <c r="KAQ28" s="5"/>
      <c r="KAR28" s="5"/>
      <c r="KAS28" s="5"/>
      <c r="KAT28" s="5"/>
      <c r="KAU28" s="5"/>
      <c r="KAV28" s="5"/>
      <c r="KAW28" s="5"/>
      <c r="KAX28" s="5"/>
      <c r="KAY28" s="5"/>
      <c r="KAZ28" s="5"/>
      <c r="KBA28" s="5"/>
      <c r="KBB28" s="5"/>
      <c r="KBC28" s="5"/>
      <c r="KBD28" s="5"/>
      <c r="KBE28" s="5"/>
      <c r="KBF28" s="5"/>
      <c r="KBG28" s="5"/>
      <c r="KBH28" s="5"/>
      <c r="KBI28" s="5"/>
      <c r="KBJ28" s="5"/>
      <c r="KBK28" s="5"/>
      <c r="KBL28" s="5"/>
      <c r="KBM28" s="5"/>
      <c r="KBN28" s="5"/>
      <c r="KBO28" s="5"/>
      <c r="KBP28" s="5"/>
      <c r="KBQ28" s="5"/>
      <c r="KBR28" s="5"/>
      <c r="KBS28" s="5"/>
      <c r="KBT28" s="5"/>
      <c r="KBU28" s="5"/>
      <c r="KBV28" s="5"/>
      <c r="KBW28" s="5"/>
      <c r="KBX28" s="5"/>
      <c r="KBY28" s="5"/>
      <c r="KBZ28" s="5"/>
      <c r="KCA28" s="5"/>
      <c r="KCB28" s="5"/>
      <c r="KCC28" s="5"/>
      <c r="KCD28" s="5"/>
      <c r="KCE28" s="5"/>
      <c r="KCF28" s="5"/>
      <c r="KCG28" s="5"/>
      <c r="KCH28" s="5"/>
      <c r="KCI28" s="5"/>
      <c r="KCJ28" s="5"/>
      <c r="KCK28" s="5"/>
      <c r="KCL28" s="5"/>
      <c r="KCM28" s="5"/>
      <c r="KCN28" s="5"/>
      <c r="KCO28" s="5"/>
      <c r="KCP28" s="5"/>
      <c r="KCQ28" s="5"/>
      <c r="KCR28" s="5"/>
      <c r="KCS28" s="5"/>
      <c r="KCT28" s="5"/>
      <c r="KCU28" s="5"/>
      <c r="KCV28" s="5"/>
      <c r="KCW28" s="5"/>
      <c r="KCX28" s="5"/>
      <c r="KCY28" s="5"/>
      <c r="KCZ28" s="5"/>
      <c r="KDA28" s="5"/>
      <c r="KDB28" s="5"/>
      <c r="KDC28" s="5"/>
      <c r="KDD28" s="5"/>
      <c r="KDE28" s="5"/>
      <c r="KDF28" s="5"/>
      <c r="KDG28" s="5"/>
      <c r="KDH28" s="5"/>
      <c r="KDI28" s="5"/>
      <c r="KDJ28" s="5"/>
      <c r="KDK28" s="5"/>
      <c r="KDL28" s="5"/>
      <c r="KDM28" s="5"/>
      <c r="KDN28" s="5"/>
      <c r="KDO28" s="5"/>
      <c r="KDP28" s="5"/>
      <c r="KDQ28" s="5"/>
      <c r="KDR28" s="5"/>
      <c r="KDS28" s="5"/>
      <c r="KDT28" s="5"/>
      <c r="KDU28" s="5"/>
      <c r="KDV28" s="5"/>
      <c r="KDW28" s="5"/>
      <c r="KDX28" s="5"/>
      <c r="KDY28" s="5"/>
      <c r="KDZ28" s="5"/>
      <c r="KEA28" s="5"/>
      <c r="KEB28" s="5"/>
      <c r="KEC28" s="5"/>
      <c r="KED28" s="5"/>
      <c r="KEE28" s="5"/>
      <c r="KEF28" s="5"/>
      <c r="KEG28" s="5"/>
      <c r="KEH28" s="5"/>
      <c r="KEI28" s="5"/>
      <c r="KEJ28" s="5"/>
      <c r="KEK28" s="5"/>
      <c r="KEL28" s="5"/>
      <c r="KEM28" s="5"/>
      <c r="KEN28" s="5"/>
      <c r="KEO28" s="5"/>
      <c r="KEP28" s="5"/>
      <c r="KEQ28" s="5"/>
      <c r="KER28" s="5"/>
      <c r="KES28" s="5"/>
      <c r="KET28" s="5"/>
      <c r="KEU28" s="5"/>
      <c r="KEV28" s="5"/>
      <c r="KEW28" s="5"/>
      <c r="KEX28" s="5"/>
      <c r="KEY28" s="5"/>
      <c r="KEZ28" s="5"/>
      <c r="KFA28" s="5"/>
      <c r="KFB28" s="5"/>
      <c r="KFC28" s="5"/>
      <c r="KFD28" s="5"/>
      <c r="KFE28" s="5"/>
      <c r="KFF28" s="5"/>
      <c r="KFG28" s="5"/>
      <c r="KFH28" s="5"/>
      <c r="KFI28" s="5"/>
      <c r="KFJ28" s="5"/>
      <c r="KFK28" s="5"/>
      <c r="KFL28" s="5"/>
      <c r="KFM28" s="5"/>
      <c r="KFN28" s="5"/>
      <c r="KFO28" s="5"/>
      <c r="KFP28" s="5"/>
      <c r="KFQ28" s="5"/>
      <c r="KFR28" s="5"/>
      <c r="KFS28" s="5"/>
      <c r="KFT28" s="5"/>
      <c r="KFU28" s="5"/>
      <c r="KFV28" s="5"/>
      <c r="KFW28" s="5"/>
      <c r="KFX28" s="5"/>
      <c r="KFY28" s="5"/>
      <c r="KFZ28" s="5"/>
      <c r="KGA28" s="5"/>
      <c r="KGB28" s="5"/>
      <c r="KGC28" s="5"/>
      <c r="KGD28" s="5"/>
      <c r="KGE28" s="5"/>
      <c r="KGF28" s="5"/>
      <c r="KGG28" s="5"/>
      <c r="KGH28" s="5"/>
      <c r="KGI28" s="5"/>
      <c r="KGJ28" s="5"/>
      <c r="KGK28" s="5"/>
      <c r="KGL28" s="5"/>
      <c r="KGM28" s="5"/>
      <c r="KGN28" s="5"/>
      <c r="KGO28" s="5"/>
      <c r="KGP28" s="5"/>
      <c r="KGQ28" s="5"/>
      <c r="KGR28" s="5"/>
      <c r="KGS28" s="5"/>
      <c r="KGT28" s="5"/>
      <c r="KGU28" s="5"/>
      <c r="KGV28" s="5"/>
      <c r="KGW28" s="5"/>
      <c r="KGX28" s="5"/>
      <c r="KGY28" s="5"/>
      <c r="KGZ28" s="5"/>
      <c r="KHA28" s="5"/>
      <c r="KHB28" s="5"/>
      <c r="KHC28" s="5"/>
      <c r="KHD28" s="5"/>
      <c r="KHE28" s="5"/>
      <c r="KHF28" s="5"/>
      <c r="KHG28" s="5"/>
      <c r="KHH28" s="5"/>
      <c r="KHI28" s="5"/>
      <c r="KHJ28" s="5"/>
      <c r="KHK28" s="5"/>
      <c r="KHL28" s="5"/>
      <c r="KHM28" s="5"/>
      <c r="KHN28" s="5"/>
      <c r="KHO28" s="5"/>
      <c r="KHP28" s="5"/>
      <c r="KHQ28" s="5"/>
      <c r="KHR28" s="5"/>
      <c r="KHS28" s="5"/>
      <c r="KHT28" s="5"/>
      <c r="KHU28" s="5"/>
      <c r="KHV28" s="5"/>
      <c r="KHW28" s="5"/>
      <c r="KHX28" s="5"/>
      <c r="KHY28" s="5"/>
      <c r="KHZ28" s="5"/>
      <c r="KIA28" s="5"/>
      <c r="KIB28" s="5"/>
      <c r="KIC28" s="5"/>
      <c r="KID28" s="5"/>
      <c r="KIE28" s="5"/>
      <c r="KIF28" s="5"/>
      <c r="KIG28" s="5"/>
      <c r="KIH28" s="5"/>
      <c r="KII28" s="5"/>
      <c r="KIJ28" s="5"/>
      <c r="KIK28" s="5"/>
      <c r="KIL28" s="5"/>
      <c r="KIM28" s="5"/>
      <c r="KIN28" s="5"/>
      <c r="KIO28" s="5"/>
      <c r="KIP28" s="5"/>
      <c r="KIQ28" s="5"/>
      <c r="KIR28" s="5"/>
      <c r="KIS28" s="5"/>
      <c r="KIT28" s="5"/>
      <c r="KIU28" s="5"/>
      <c r="KIV28" s="5"/>
      <c r="KIW28" s="5"/>
      <c r="KIX28" s="5"/>
      <c r="KIY28" s="5"/>
      <c r="KIZ28" s="5"/>
      <c r="KJA28" s="5"/>
      <c r="KJB28" s="5"/>
      <c r="KJC28" s="5"/>
      <c r="KJD28" s="5"/>
      <c r="KJE28" s="5"/>
      <c r="KJF28" s="5"/>
      <c r="KJG28" s="5"/>
      <c r="KJH28" s="5"/>
      <c r="KJI28" s="5"/>
      <c r="KJJ28" s="5"/>
      <c r="KJK28" s="5"/>
      <c r="KJL28" s="5"/>
      <c r="KJM28" s="5"/>
      <c r="KJN28" s="5"/>
      <c r="KJO28" s="5"/>
      <c r="KJP28" s="5"/>
      <c r="KJQ28" s="5"/>
      <c r="KJR28" s="5"/>
      <c r="KJS28" s="5"/>
      <c r="KJT28" s="5"/>
      <c r="KJU28" s="5"/>
      <c r="KJV28" s="5"/>
      <c r="KJW28" s="5"/>
      <c r="KJX28" s="5"/>
      <c r="KJY28" s="5"/>
      <c r="KJZ28" s="5"/>
      <c r="KKA28" s="5"/>
      <c r="KKB28" s="5"/>
      <c r="KKC28" s="5"/>
      <c r="KKD28" s="5"/>
      <c r="KKE28" s="5"/>
      <c r="KKF28" s="5"/>
      <c r="KKG28" s="5"/>
      <c r="KKH28" s="5"/>
      <c r="KKI28" s="5"/>
      <c r="KKJ28" s="5"/>
      <c r="KKK28" s="5"/>
      <c r="KKL28" s="5"/>
      <c r="KKM28" s="5"/>
      <c r="KKN28" s="5"/>
      <c r="KKO28" s="5"/>
      <c r="KKP28" s="5"/>
      <c r="KKQ28" s="5"/>
      <c r="KKR28" s="5"/>
      <c r="KKS28" s="5"/>
      <c r="KKT28" s="5"/>
      <c r="KKU28" s="5"/>
      <c r="KKV28" s="5"/>
      <c r="KKW28" s="5"/>
      <c r="KKX28" s="5"/>
      <c r="KKY28" s="5"/>
      <c r="KKZ28" s="5"/>
      <c r="KLA28" s="5"/>
      <c r="KLB28" s="5"/>
      <c r="KLC28" s="5"/>
      <c r="KLD28" s="5"/>
      <c r="KLE28" s="5"/>
      <c r="KLF28" s="5"/>
      <c r="KLG28" s="5"/>
      <c r="KLH28" s="5"/>
      <c r="KLI28" s="5"/>
      <c r="KLJ28" s="5"/>
      <c r="KLK28" s="5"/>
      <c r="KLL28" s="5"/>
      <c r="KLM28" s="5"/>
      <c r="KLN28" s="5"/>
      <c r="KLO28" s="5"/>
      <c r="KLP28" s="5"/>
      <c r="KLQ28" s="5"/>
      <c r="KLR28" s="5"/>
      <c r="KLS28" s="5"/>
      <c r="KLT28" s="5"/>
      <c r="KLU28" s="5"/>
      <c r="KLV28" s="5"/>
      <c r="KLW28" s="5"/>
      <c r="KLX28" s="5"/>
      <c r="KLY28" s="5"/>
      <c r="KLZ28" s="5"/>
      <c r="KMA28" s="5"/>
      <c r="KMB28" s="5"/>
      <c r="KMC28" s="5"/>
      <c r="KMD28" s="5"/>
      <c r="KME28" s="5"/>
      <c r="KMF28" s="5"/>
      <c r="KMG28" s="5"/>
      <c r="KMH28" s="5"/>
      <c r="KMI28" s="5"/>
      <c r="KMJ28" s="5"/>
      <c r="KMK28" s="5"/>
      <c r="KML28" s="5"/>
      <c r="KMM28" s="5"/>
      <c r="KMN28" s="5"/>
      <c r="KMO28" s="5"/>
      <c r="KMP28" s="5"/>
      <c r="KMQ28" s="5"/>
      <c r="KMR28" s="5"/>
      <c r="KMS28" s="5"/>
      <c r="KMT28" s="5"/>
      <c r="KMU28" s="5"/>
      <c r="KMV28" s="5"/>
      <c r="KMW28" s="5"/>
      <c r="KMX28" s="5"/>
      <c r="KMY28" s="5"/>
      <c r="KMZ28" s="5"/>
      <c r="KNA28" s="5"/>
      <c r="KNB28" s="5"/>
      <c r="KNC28" s="5"/>
      <c r="KND28" s="5"/>
      <c r="KNE28" s="5"/>
      <c r="KNF28" s="5"/>
      <c r="KNG28" s="5"/>
      <c r="KNH28" s="5"/>
      <c r="KNI28" s="5"/>
      <c r="KNJ28" s="5"/>
      <c r="KNK28" s="5"/>
      <c r="KNL28" s="5"/>
      <c r="KNM28" s="5"/>
      <c r="KNN28" s="5"/>
      <c r="KNO28" s="5"/>
      <c r="KNP28" s="5"/>
      <c r="KNQ28" s="5"/>
      <c r="KNR28" s="5"/>
      <c r="KNS28" s="5"/>
      <c r="KNT28" s="5"/>
      <c r="KNU28" s="5"/>
      <c r="KNV28" s="5"/>
      <c r="KNW28" s="5"/>
      <c r="KNX28" s="5"/>
      <c r="KNY28" s="5"/>
      <c r="KNZ28" s="5"/>
      <c r="KOA28" s="5"/>
      <c r="KOB28" s="5"/>
      <c r="KOC28" s="5"/>
      <c r="KOD28" s="5"/>
      <c r="KOE28" s="5"/>
      <c r="KOF28" s="5"/>
      <c r="KOG28" s="5"/>
      <c r="KOH28" s="5"/>
      <c r="KOI28" s="5"/>
      <c r="KOJ28" s="5"/>
      <c r="KOK28" s="5"/>
      <c r="KOL28" s="5"/>
      <c r="KOM28" s="5"/>
      <c r="KON28" s="5"/>
      <c r="KOO28" s="5"/>
      <c r="KOP28" s="5"/>
      <c r="KOQ28" s="5"/>
      <c r="KOR28" s="5"/>
      <c r="KOS28" s="5"/>
      <c r="KOT28" s="5"/>
      <c r="KOU28" s="5"/>
      <c r="KOV28" s="5"/>
      <c r="KOW28" s="5"/>
      <c r="KOX28" s="5"/>
      <c r="KOY28" s="5"/>
      <c r="KOZ28" s="5"/>
      <c r="KPA28" s="5"/>
      <c r="KPB28" s="5"/>
      <c r="KPC28" s="5"/>
      <c r="KPD28" s="5"/>
      <c r="KPE28" s="5"/>
      <c r="KPF28" s="5"/>
      <c r="KPG28" s="5"/>
      <c r="KPH28" s="5"/>
      <c r="KPI28" s="5"/>
      <c r="KPJ28" s="5"/>
      <c r="KPK28" s="5"/>
      <c r="KPL28" s="5"/>
      <c r="KPM28" s="5"/>
      <c r="KPN28" s="5"/>
      <c r="KPO28" s="5"/>
      <c r="KPP28" s="5"/>
      <c r="KPQ28" s="5"/>
      <c r="KPR28" s="5"/>
      <c r="KPS28" s="5"/>
      <c r="KPT28" s="5"/>
      <c r="KPU28" s="5"/>
      <c r="KPV28" s="5"/>
      <c r="KPW28" s="5"/>
      <c r="KPX28" s="5"/>
      <c r="KPY28" s="5"/>
      <c r="KPZ28" s="5"/>
      <c r="KQA28" s="5"/>
      <c r="KQB28" s="5"/>
      <c r="KQC28" s="5"/>
      <c r="KQD28" s="5"/>
      <c r="KQE28" s="5"/>
      <c r="KQF28" s="5"/>
      <c r="KQG28" s="5"/>
      <c r="KQH28" s="5"/>
      <c r="KQI28" s="5"/>
      <c r="KQJ28" s="5"/>
      <c r="KQK28" s="5"/>
      <c r="KQL28" s="5"/>
      <c r="KQM28" s="5"/>
      <c r="KQN28" s="5"/>
      <c r="KQO28" s="5"/>
      <c r="KQP28" s="5"/>
      <c r="KQQ28" s="5"/>
      <c r="KQR28" s="5"/>
      <c r="KQS28" s="5"/>
      <c r="KQT28" s="5"/>
      <c r="KQU28" s="5"/>
      <c r="KQV28" s="5"/>
      <c r="KQW28" s="5"/>
      <c r="KQX28" s="5"/>
      <c r="KQY28" s="5"/>
      <c r="KQZ28" s="5"/>
      <c r="KRA28" s="5"/>
      <c r="KRB28" s="5"/>
      <c r="KRC28" s="5"/>
      <c r="KRD28" s="5"/>
      <c r="KRE28" s="5"/>
      <c r="KRF28" s="5"/>
      <c r="KRG28" s="5"/>
      <c r="KRH28" s="5"/>
      <c r="KRI28" s="5"/>
      <c r="KRJ28" s="5"/>
      <c r="KRK28" s="5"/>
      <c r="KRL28" s="5"/>
      <c r="KRM28" s="5"/>
      <c r="KRN28" s="5"/>
      <c r="KRO28" s="5"/>
      <c r="KRP28" s="5"/>
      <c r="KRQ28" s="5"/>
      <c r="KRR28" s="5"/>
      <c r="KRS28" s="5"/>
      <c r="KRT28" s="5"/>
      <c r="KRU28" s="5"/>
      <c r="KRV28" s="5"/>
      <c r="KRW28" s="5"/>
      <c r="KRX28" s="5"/>
      <c r="KRY28" s="5"/>
      <c r="KRZ28" s="5"/>
      <c r="KSA28" s="5"/>
      <c r="KSB28" s="5"/>
      <c r="KSC28" s="5"/>
      <c r="KSD28" s="5"/>
      <c r="KSE28" s="5"/>
      <c r="KSF28" s="5"/>
      <c r="KSG28" s="5"/>
      <c r="KSH28" s="5"/>
      <c r="KSI28" s="5"/>
      <c r="KSJ28" s="5"/>
      <c r="KSK28" s="5"/>
      <c r="KSL28" s="5"/>
      <c r="KSM28" s="5"/>
      <c r="KSN28" s="5"/>
      <c r="KSO28" s="5"/>
      <c r="KSP28" s="5"/>
      <c r="KSQ28" s="5"/>
      <c r="KSR28" s="5"/>
      <c r="KSS28" s="5"/>
      <c r="KST28" s="5"/>
      <c r="KSU28" s="5"/>
      <c r="KSV28" s="5"/>
      <c r="KSW28" s="5"/>
      <c r="KSX28" s="5"/>
      <c r="KSY28" s="5"/>
      <c r="KSZ28" s="5"/>
      <c r="KTA28" s="5"/>
      <c r="KTB28" s="5"/>
      <c r="KTC28" s="5"/>
      <c r="KTD28" s="5"/>
      <c r="KTE28" s="5"/>
      <c r="KTF28" s="5"/>
      <c r="KTG28" s="5"/>
      <c r="KTH28" s="5"/>
      <c r="KTI28" s="5"/>
      <c r="KTJ28" s="5"/>
      <c r="KTK28" s="5"/>
      <c r="KTL28" s="5"/>
      <c r="KTM28" s="5"/>
      <c r="KTN28" s="5"/>
      <c r="KTO28" s="5"/>
      <c r="KTP28" s="5"/>
      <c r="KTQ28" s="5"/>
      <c r="KTR28" s="5"/>
      <c r="KTS28" s="5"/>
      <c r="KTT28" s="5"/>
      <c r="KTU28" s="5"/>
      <c r="KTV28" s="5"/>
      <c r="KTW28" s="5"/>
      <c r="KTX28" s="5"/>
      <c r="KTY28" s="5"/>
      <c r="KTZ28" s="5"/>
      <c r="KUA28" s="5"/>
      <c r="KUB28" s="5"/>
      <c r="KUC28" s="5"/>
      <c r="KUD28" s="5"/>
      <c r="KUE28" s="5"/>
      <c r="KUF28" s="5"/>
      <c r="KUG28" s="5"/>
      <c r="KUH28" s="5"/>
      <c r="KUI28" s="5"/>
      <c r="KUJ28" s="5"/>
      <c r="KUK28" s="5"/>
      <c r="KUL28" s="5"/>
      <c r="KUM28" s="5"/>
      <c r="KUN28" s="5"/>
      <c r="KUO28" s="5"/>
      <c r="KUP28" s="5"/>
      <c r="KUQ28" s="5"/>
      <c r="KUR28" s="5"/>
      <c r="KUS28" s="5"/>
      <c r="KUT28" s="5"/>
      <c r="KUU28" s="5"/>
      <c r="KUV28" s="5"/>
      <c r="KUW28" s="5"/>
      <c r="KUX28" s="5"/>
      <c r="KUY28" s="5"/>
      <c r="KUZ28" s="5"/>
      <c r="KVA28" s="5"/>
      <c r="KVB28" s="5"/>
      <c r="KVC28" s="5"/>
      <c r="KVD28" s="5"/>
      <c r="KVE28" s="5"/>
      <c r="KVF28" s="5"/>
      <c r="KVG28" s="5"/>
      <c r="KVH28" s="5"/>
      <c r="KVI28" s="5"/>
      <c r="KVJ28" s="5"/>
      <c r="KVK28" s="5"/>
      <c r="KVL28" s="5"/>
      <c r="KVM28" s="5"/>
      <c r="KVN28" s="5"/>
      <c r="KVO28" s="5"/>
      <c r="KVP28" s="5"/>
      <c r="KVQ28" s="5"/>
      <c r="KVR28" s="5"/>
      <c r="KVS28" s="5"/>
      <c r="KVT28" s="5"/>
      <c r="KVU28" s="5"/>
      <c r="KVV28" s="5"/>
      <c r="KVW28" s="5"/>
      <c r="KVX28" s="5"/>
      <c r="KVY28" s="5"/>
      <c r="KVZ28" s="5"/>
      <c r="KWA28" s="5"/>
      <c r="KWB28" s="5"/>
      <c r="KWC28" s="5"/>
      <c r="KWD28" s="5"/>
      <c r="KWE28" s="5"/>
      <c r="KWF28" s="5"/>
      <c r="KWG28" s="5"/>
      <c r="KWH28" s="5"/>
      <c r="KWI28" s="5"/>
      <c r="KWJ28" s="5"/>
      <c r="KWK28" s="5"/>
      <c r="KWL28" s="5"/>
      <c r="KWM28" s="5"/>
      <c r="KWN28" s="5"/>
      <c r="KWO28" s="5"/>
      <c r="KWP28" s="5"/>
      <c r="KWQ28" s="5"/>
      <c r="KWR28" s="5"/>
      <c r="KWS28" s="5"/>
      <c r="KWT28" s="5"/>
      <c r="KWU28" s="5"/>
      <c r="KWV28" s="5"/>
      <c r="KWW28" s="5"/>
      <c r="KWX28" s="5"/>
      <c r="KWY28" s="5"/>
      <c r="KWZ28" s="5"/>
      <c r="KXA28" s="5"/>
      <c r="KXB28" s="5"/>
      <c r="KXC28" s="5"/>
      <c r="KXD28" s="5"/>
      <c r="KXE28" s="5"/>
      <c r="KXF28" s="5"/>
      <c r="KXG28" s="5"/>
      <c r="KXH28" s="5"/>
      <c r="KXI28" s="5"/>
      <c r="KXJ28" s="5"/>
      <c r="KXK28" s="5"/>
      <c r="KXL28" s="5"/>
      <c r="KXM28" s="5"/>
      <c r="KXN28" s="5"/>
      <c r="KXO28" s="5"/>
      <c r="KXP28" s="5"/>
      <c r="KXQ28" s="5"/>
      <c r="KXR28" s="5"/>
      <c r="KXS28" s="5"/>
      <c r="KXT28" s="5"/>
      <c r="KXU28" s="5"/>
      <c r="KXV28" s="5"/>
      <c r="KXW28" s="5"/>
      <c r="KXX28" s="5"/>
      <c r="KXY28" s="5"/>
      <c r="KXZ28" s="5"/>
      <c r="KYA28" s="5"/>
      <c r="KYB28" s="5"/>
      <c r="KYC28" s="5"/>
      <c r="KYD28" s="5"/>
      <c r="KYE28" s="5"/>
      <c r="KYF28" s="5"/>
      <c r="KYG28" s="5"/>
      <c r="KYH28" s="5"/>
      <c r="KYI28" s="5"/>
      <c r="KYJ28" s="5"/>
      <c r="KYK28" s="5"/>
      <c r="KYL28" s="5"/>
      <c r="KYM28" s="5"/>
      <c r="KYN28" s="5"/>
      <c r="KYO28" s="5"/>
      <c r="KYP28" s="5"/>
      <c r="KYQ28" s="5"/>
      <c r="KYR28" s="5"/>
      <c r="KYS28" s="5"/>
      <c r="KYT28" s="5"/>
      <c r="KYU28" s="5"/>
      <c r="KYV28" s="5"/>
      <c r="KYW28" s="5"/>
      <c r="KYX28" s="5"/>
      <c r="KYY28" s="5"/>
      <c r="KYZ28" s="5"/>
      <c r="KZA28" s="5"/>
      <c r="KZB28" s="5"/>
      <c r="KZC28" s="5"/>
      <c r="KZD28" s="5"/>
      <c r="KZE28" s="5"/>
      <c r="KZF28" s="5"/>
      <c r="KZG28" s="5"/>
      <c r="KZH28" s="5"/>
      <c r="KZI28" s="5"/>
      <c r="KZJ28" s="5"/>
      <c r="KZK28" s="5"/>
      <c r="KZL28" s="5"/>
      <c r="KZM28" s="5"/>
      <c r="KZN28" s="5"/>
      <c r="KZO28" s="5"/>
      <c r="KZP28" s="5"/>
      <c r="KZQ28" s="5"/>
      <c r="KZR28" s="5"/>
      <c r="KZS28" s="5"/>
      <c r="KZT28" s="5"/>
      <c r="KZU28" s="5"/>
      <c r="KZV28" s="5"/>
      <c r="KZW28" s="5"/>
      <c r="KZX28" s="5"/>
      <c r="KZY28" s="5"/>
      <c r="KZZ28" s="5"/>
      <c r="LAA28" s="5"/>
      <c r="LAB28" s="5"/>
      <c r="LAC28" s="5"/>
      <c r="LAD28" s="5"/>
      <c r="LAE28" s="5"/>
      <c r="LAF28" s="5"/>
      <c r="LAG28" s="5"/>
      <c r="LAH28" s="5"/>
      <c r="LAI28" s="5"/>
      <c r="LAJ28" s="5"/>
      <c r="LAK28" s="5"/>
      <c r="LAL28" s="5"/>
      <c r="LAM28" s="5"/>
      <c r="LAN28" s="5"/>
      <c r="LAO28" s="5"/>
      <c r="LAP28" s="5"/>
      <c r="LAQ28" s="5"/>
      <c r="LAR28" s="5"/>
      <c r="LAS28" s="5"/>
      <c r="LAT28" s="5"/>
      <c r="LAU28" s="5"/>
      <c r="LAV28" s="5"/>
      <c r="LAW28" s="5"/>
      <c r="LAX28" s="5"/>
      <c r="LAY28" s="5"/>
      <c r="LAZ28" s="5"/>
      <c r="LBA28" s="5"/>
      <c r="LBB28" s="5"/>
      <c r="LBC28" s="5"/>
      <c r="LBD28" s="5"/>
      <c r="LBE28" s="5"/>
      <c r="LBF28" s="5"/>
      <c r="LBG28" s="5"/>
      <c r="LBH28" s="5"/>
      <c r="LBI28" s="5"/>
      <c r="LBJ28" s="5"/>
      <c r="LBK28" s="5"/>
      <c r="LBL28" s="5"/>
      <c r="LBM28" s="5"/>
      <c r="LBN28" s="5"/>
      <c r="LBO28" s="5"/>
      <c r="LBP28" s="5"/>
      <c r="LBQ28" s="5"/>
      <c r="LBR28" s="5"/>
      <c r="LBS28" s="5"/>
      <c r="LBT28" s="5"/>
      <c r="LBU28" s="5"/>
      <c r="LBV28" s="5"/>
      <c r="LBW28" s="5"/>
      <c r="LBX28" s="5"/>
      <c r="LBY28" s="5"/>
      <c r="LBZ28" s="5"/>
      <c r="LCA28" s="5"/>
      <c r="LCB28" s="5"/>
      <c r="LCC28" s="5"/>
      <c r="LCD28" s="5"/>
      <c r="LCE28" s="5"/>
      <c r="LCF28" s="5"/>
      <c r="LCG28" s="5"/>
      <c r="LCH28" s="5"/>
      <c r="LCI28" s="5"/>
      <c r="LCJ28" s="5"/>
      <c r="LCK28" s="5"/>
      <c r="LCL28" s="5"/>
      <c r="LCM28" s="5"/>
      <c r="LCN28" s="5"/>
      <c r="LCO28" s="5"/>
      <c r="LCP28" s="5"/>
      <c r="LCQ28" s="5"/>
      <c r="LCR28" s="5"/>
      <c r="LCS28" s="5"/>
      <c r="LCT28" s="5"/>
      <c r="LCU28" s="5"/>
      <c r="LCV28" s="5"/>
      <c r="LCW28" s="5"/>
      <c r="LCX28" s="5"/>
      <c r="LCY28" s="5"/>
      <c r="LCZ28" s="5"/>
      <c r="LDA28" s="5"/>
      <c r="LDB28" s="5"/>
      <c r="LDC28" s="5"/>
      <c r="LDD28" s="5"/>
      <c r="LDE28" s="5"/>
      <c r="LDF28" s="5"/>
      <c r="LDG28" s="5"/>
      <c r="LDH28" s="5"/>
      <c r="LDI28" s="5"/>
      <c r="LDJ28" s="5"/>
      <c r="LDK28" s="5"/>
      <c r="LDL28" s="5"/>
      <c r="LDM28" s="5"/>
      <c r="LDN28" s="5"/>
      <c r="LDO28" s="5"/>
      <c r="LDP28" s="5"/>
      <c r="LDQ28" s="5"/>
      <c r="LDR28" s="5"/>
      <c r="LDS28" s="5"/>
      <c r="LDT28" s="5"/>
      <c r="LDU28" s="5"/>
      <c r="LDV28" s="5"/>
      <c r="LDW28" s="5"/>
      <c r="LDX28" s="5"/>
      <c r="LDY28" s="5"/>
      <c r="LDZ28" s="5"/>
      <c r="LEA28" s="5"/>
      <c r="LEB28" s="5"/>
      <c r="LEC28" s="5"/>
      <c r="LED28" s="5"/>
      <c r="LEE28" s="5"/>
      <c r="LEF28" s="5"/>
      <c r="LEG28" s="5"/>
      <c r="LEH28" s="5"/>
      <c r="LEI28" s="5"/>
      <c r="LEJ28" s="5"/>
      <c r="LEK28" s="5"/>
      <c r="LEL28" s="5"/>
      <c r="LEM28" s="5"/>
      <c r="LEN28" s="5"/>
      <c r="LEO28" s="5"/>
      <c r="LEP28" s="5"/>
      <c r="LEQ28" s="5"/>
      <c r="LER28" s="5"/>
      <c r="LES28" s="5"/>
      <c r="LET28" s="5"/>
      <c r="LEU28" s="5"/>
      <c r="LEV28" s="5"/>
      <c r="LEW28" s="5"/>
      <c r="LEX28" s="5"/>
      <c r="LEY28" s="5"/>
      <c r="LEZ28" s="5"/>
      <c r="LFA28" s="5"/>
      <c r="LFB28" s="5"/>
      <c r="LFC28" s="5"/>
      <c r="LFD28" s="5"/>
      <c r="LFE28" s="5"/>
      <c r="LFF28" s="5"/>
      <c r="LFG28" s="5"/>
      <c r="LFH28" s="5"/>
      <c r="LFI28" s="5"/>
      <c r="LFJ28" s="5"/>
      <c r="LFK28" s="5"/>
      <c r="LFL28" s="5"/>
      <c r="LFM28" s="5"/>
      <c r="LFN28" s="5"/>
      <c r="LFO28" s="5"/>
      <c r="LFP28" s="5"/>
      <c r="LFQ28" s="5"/>
      <c r="LFR28" s="5"/>
      <c r="LFS28" s="5"/>
      <c r="LFT28" s="5"/>
      <c r="LFU28" s="5"/>
      <c r="LFV28" s="5"/>
      <c r="LFW28" s="5"/>
      <c r="LFX28" s="5"/>
      <c r="LFY28" s="5"/>
      <c r="LFZ28" s="5"/>
      <c r="LGA28" s="5"/>
      <c r="LGB28" s="5"/>
      <c r="LGC28" s="5"/>
      <c r="LGD28" s="5"/>
      <c r="LGE28" s="5"/>
      <c r="LGF28" s="5"/>
      <c r="LGG28" s="5"/>
      <c r="LGH28" s="5"/>
      <c r="LGI28" s="5"/>
      <c r="LGJ28" s="5"/>
      <c r="LGK28" s="5"/>
      <c r="LGL28" s="5"/>
      <c r="LGM28" s="5"/>
      <c r="LGN28" s="5"/>
      <c r="LGO28" s="5"/>
      <c r="LGP28" s="5"/>
      <c r="LGQ28" s="5"/>
      <c r="LGR28" s="5"/>
      <c r="LGS28" s="5"/>
      <c r="LGT28" s="5"/>
      <c r="LGU28" s="5"/>
      <c r="LGV28" s="5"/>
      <c r="LGW28" s="5"/>
      <c r="LGX28" s="5"/>
      <c r="LGY28" s="5"/>
      <c r="LGZ28" s="5"/>
      <c r="LHA28" s="5"/>
      <c r="LHB28" s="5"/>
      <c r="LHC28" s="5"/>
      <c r="LHD28" s="5"/>
      <c r="LHE28" s="5"/>
      <c r="LHF28" s="5"/>
      <c r="LHG28" s="5"/>
      <c r="LHH28" s="5"/>
      <c r="LHI28" s="5"/>
      <c r="LHJ28" s="5"/>
      <c r="LHK28" s="5"/>
      <c r="LHL28" s="5"/>
      <c r="LHM28" s="5"/>
      <c r="LHN28" s="5"/>
      <c r="LHO28" s="5"/>
      <c r="LHP28" s="5"/>
      <c r="LHQ28" s="5"/>
      <c r="LHR28" s="5"/>
      <c r="LHS28" s="5"/>
      <c r="LHT28" s="5"/>
      <c r="LHU28" s="5"/>
      <c r="LHV28" s="5"/>
      <c r="LHW28" s="5"/>
      <c r="LHX28" s="5"/>
      <c r="LHY28" s="5"/>
      <c r="LHZ28" s="5"/>
      <c r="LIA28" s="5"/>
      <c r="LIB28" s="5"/>
      <c r="LIC28" s="5"/>
      <c r="LID28" s="5"/>
      <c r="LIE28" s="5"/>
      <c r="LIF28" s="5"/>
      <c r="LIG28" s="5"/>
      <c r="LIH28" s="5"/>
      <c r="LII28" s="5"/>
      <c r="LIJ28" s="5"/>
      <c r="LIK28" s="5"/>
      <c r="LIL28" s="5"/>
      <c r="LIM28" s="5"/>
      <c r="LIN28" s="5"/>
      <c r="LIO28" s="5"/>
      <c r="LIP28" s="5"/>
      <c r="LIQ28" s="5"/>
      <c r="LIR28" s="5"/>
      <c r="LIS28" s="5"/>
      <c r="LIT28" s="5"/>
      <c r="LIU28" s="5"/>
      <c r="LIV28" s="5"/>
      <c r="LIW28" s="5"/>
      <c r="LIX28" s="5"/>
      <c r="LIY28" s="5"/>
      <c r="LIZ28" s="5"/>
      <c r="LJA28" s="5"/>
      <c r="LJB28" s="5"/>
      <c r="LJC28" s="5"/>
      <c r="LJD28" s="5"/>
      <c r="LJE28" s="5"/>
      <c r="LJF28" s="5"/>
      <c r="LJG28" s="5"/>
      <c r="LJH28" s="5"/>
      <c r="LJI28" s="5"/>
      <c r="LJJ28" s="5"/>
      <c r="LJK28" s="5"/>
      <c r="LJL28" s="5"/>
      <c r="LJM28" s="5"/>
      <c r="LJN28" s="5"/>
      <c r="LJO28" s="5"/>
      <c r="LJP28" s="5"/>
      <c r="LJQ28" s="5"/>
      <c r="LJR28" s="5"/>
      <c r="LJS28" s="5"/>
      <c r="LJT28" s="5"/>
      <c r="LJU28" s="5"/>
      <c r="LJV28" s="5"/>
      <c r="LJW28" s="5"/>
      <c r="LJX28" s="5"/>
      <c r="LJY28" s="5"/>
      <c r="LJZ28" s="5"/>
      <c r="LKA28" s="5"/>
      <c r="LKB28" s="5"/>
      <c r="LKC28" s="5"/>
      <c r="LKD28" s="5"/>
      <c r="LKE28" s="5"/>
      <c r="LKF28" s="5"/>
      <c r="LKG28" s="5"/>
      <c r="LKH28" s="5"/>
      <c r="LKI28" s="5"/>
      <c r="LKJ28" s="5"/>
      <c r="LKK28" s="5"/>
      <c r="LKL28" s="5"/>
      <c r="LKM28" s="5"/>
      <c r="LKN28" s="5"/>
      <c r="LKO28" s="5"/>
      <c r="LKP28" s="5"/>
      <c r="LKQ28" s="5"/>
      <c r="LKR28" s="5"/>
      <c r="LKS28" s="5"/>
      <c r="LKT28" s="5"/>
      <c r="LKU28" s="5"/>
      <c r="LKV28" s="5"/>
      <c r="LKW28" s="5"/>
      <c r="LKX28" s="5"/>
      <c r="LKY28" s="5"/>
      <c r="LKZ28" s="5"/>
      <c r="LLA28" s="5"/>
      <c r="LLB28" s="5"/>
      <c r="LLC28" s="5"/>
      <c r="LLD28" s="5"/>
      <c r="LLE28" s="5"/>
      <c r="LLF28" s="5"/>
      <c r="LLG28" s="5"/>
      <c r="LLH28" s="5"/>
      <c r="LLI28" s="5"/>
      <c r="LLJ28" s="5"/>
      <c r="LLK28" s="5"/>
      <c r="LLL28" s="5"/>
      <c r="LLM28" s="5"/>
      <c r="LLN28" s="5"/>
      <c r="LLO28" s="5"/>
      <c r="LLP28" s="5"/>
      <c r="LLQ28" s="5"/>
      <c r="LLR28" s="5"/>
      <c r="LLS28" s="5"/>
      <c r="LLT28" s="5"/>
      <c r="LLU28" s="5"/>
      <c r="LLV28" s="5"/>
      <c r="LLW28" s="5"/>
      <c r="LLX28" s="5"/>
      <c r="LLY28" s="5"/>
      <c r="LLZ28" s="5"/>
      <c r="LMA28" s="5"/>
      <c r="LMB28" s="5"/>
      <c r="LMC28" s="5"/>
      <c r="LMD28" s="5"/>
      <c r="LME28" s="5"/>
      <c r="LMF28" s="5"/>
      <c r="LMG28" s="5"/>
      <c r="LMH28" s="5"/>
      <c r="LMI28" s="5"/>
      <c r="LMJ28" s="5"/>
      <c r="LMK28" s="5"/>
      <c r="LML28" s="5"/>
      <c r="LMM28" s="5"/>
      <c r="LMN28" s="5"/>
      <c r="LMO28" s="5"/>
      <c r="LMP28" s="5"/>
      <c r="LMQ28" s="5"/>
      <c r="LMR28" s="5"/>
      <c r="LMS28" s="5"/>
      <c r="LMT28" s="5"/>
      <c r="LMU28" s="5"/>
      <c r="LMV28" s="5"/>
      <c r="LMW28" s="5"/>
      <c r="LMX28" s="5"/>
      <c r="LMY28" s="5"/>
      <c r="LMZ28" s="5"/>
      <c r="LNA28" s="5"/>
      <c r="LNB28" s="5"/>
      <c r="LNC28" s="5"/>
      <c r="LND28" s="5"/>
      <c r="LNE28" s="5"/>
      <c r="LNF28" s="5"/>
      <c r="LNG28" s="5"/>
      <c r="LNH28" s="5"/>
      <c r="LNI28" s="5"/>
      <c r="LNJ28" s="5"/>
      <c r="LNK28" s="5"/>
      <c r="LNL28" s="5"/>
      <c r="LNM28" s="5"/>
      <c r="LNN28" s="5"/>
      <c r="LNO28" s="5"/>
      <c r="LNP28" s="5"/>
      <c r="LNQ28" s="5"/>
      <c r="LNR28" s="5"/>
      <c r="LNS28" s="5"/>
      <c r="LNT28" s="5"/>
      <c r="LNU28" s="5"/>
      <c r="LNV28" s="5"/>
      <c r="LNW28" s="5"/>
      <c r="LNX28" s="5"/>
      <c r="LNY28" s="5"/>
      <c r="LNZ28" s="5"/>
      <c r="LOA28" s="5"/>
      <c r="LOB28" s="5"/>
      <c r="LOC28" s="5"/>
      <c r="LOD28" s="5"/>
      <c r="LOE28" s="5"/>
      <c r="LOF28" s="5"/>
      <c r="LOG28" s="5"/>
      <c r="LOH28" s="5"/>
      <c r="LOI28" s="5"/>
      <c r="LOJ28" s="5"/>
      <c r="LOK28" s="5"/>
      <c r="LOL28" s="5"/>
      <c r="LOM28" s="5"/>
      <c r="LON28" s="5"/>
      <c r="LOO28" s="5"/>
      <c r="LOP28" s="5"/>
      <c r="LOQ28" s="5"/>
      <c r="LOR28" s="5"/>
      <c r="LOS28" s="5"/>
      <c r="LOT28" s="5"/>
      <c r="LOU28" s="5"/>
      <c r="LOV28" s="5"/>
      <c r="LOW28" s="5"/>
      <c r="LOX28" s="5"/>
      <c r="LOY28" s="5"/>
      <c r="LOZ28" s="5"/>
      <c r="LPA28" s="5"/>
      <c r="LPB28" s="5"/>
      <c r="LPC28" s="5"/>
      <c r="LPD28" s="5"/>
      <c r="LPE28" s="5"/>
      <c r="LPF28" s="5"/>
      <c r="LPG28" s="5"/>
      <c r="LPH28" s="5"/>
      <c r="LPI28" s="5"/>
      <c r="LPJ28" s="5"/>
      <c r="LPK28" s="5"/>
      <c r="LPL28" s="5"/>
      <c r="LPM28" s="5"/>
      <c r="LPN28" s="5"/>
      <c r="LPO28" s="5"/>
      <c r="LPP28" s="5"/>
      <c r="LPQ28" s="5"/>
      <c r="LPR28" s="5"/>
      <c r="LPS28" s="5"/>
      <c r="LPT28" s="5"/>
      <c r="LPU28" s="5"/>
      <c r="LPV28" s="5"/>
      <c r="LPW28" s="5"/>
      <c r="LPX28" s="5"/>
      <c r="LPY28" s="5"/>
      <c r="LPZ28" s="5"/>
      <c r="LQA28" s="5"/>
      <c r="LQB28" s="5"/>
      <c r="LQC28" s="5"/>
      <c r="LQD28" s="5"/>
      <c r="LQE28" s="5"/>
      <c r="LQF28" s="5"/>
      <c r="LQG28" s="5"/>
      <c r="LQH28" s="5"/>
      <c r="LQI28" s="5"/>
      <c r="LQJ28" s="5"/>
      <c r="LQK28" s="5"/>
      <c r="LQL28" s="5"/>
      <c r="LQM28" s="5"/>
      <c r="LQN28" s="5"/>
      <c r="LQO28" s="5"/>
      <c r="LQP28" s="5"/>
      <c r="LQQ28" s="5"/>
      <c r="LQR28" s="5"/>
      <c r="LQS28" s="5"/>
      <c r="LQT28" s="5"/>
      <c r="LQU28" s="5"/>
      <c r="LQV28" s="5"/>
      <c r="LQW28" s="5"/>
      <c r="LQX28" s="5"/>
      <c r="LQY28" s="5"/>
      <c r="LQZ28" s="5"/>
      <c r="LRA28" s="5"/>
      <c r="LRB28" s="5"/>
      <c r="LRC28" s="5"/>
      <c r="LRD28" s="5"/>
      <c r="LRE28" s="5"/>
      <c r="LRF28" s="5"/>
      <c r="LRG28" s="5"/>
      <c r="LRH28" s="5"/>
      <c r="LRI28" s="5"/>
      <c r="LRJ28" s="5"/>
      <c r="LRK28" s="5"/>
      <c r="LRL28" s="5"/>
      <c r="LRM28" s="5"/>
      <c r="LRN28" s="5"/>
      <c r="LRO28" s="5"/>
      <c r="LRP28" s="5"/>
      <c r="LRQ28" s="5"/>
      <c r="LRR28" s="5"/>
      <c r="LRS28" s="5"/>
      <c r="LRT28" s="5"/>
      <c r="LRU28" s="5"/>
      <c r="LRV28" s="5"/>
      <c r="LRW28" s="5"/>
      <c r="LRX28" s="5"/>
      <c r="LRY28" s="5"/>
      <c r="LRZ28" s="5"/>
      <c r="LSA28" s="5"/>
      <c r="LSB28" s="5"/>
      <c r="LSC28" s="5"/>
      <c r="LSD28" s="5"/>
      <c r="LSE28" s="5"/>
      <c r="LSF28" s="5"/>
      <c r="LSG28" s="5"/>
      <c r="LSH28" s="5"/>
      <c r="LSI28" s="5"/>
      <c r="LSJ28" s="5"/>
      <c r="LSK28" s="5"/>
      <c r="LSL28" s="5"/>
      <c r="LSM28" s="5"/>
      <c r="LSN28" s="5"/>
      <c r="LSO28" s="5"/>
      <c r="LSP28" s="5"/>
      <c r="LSQ28" s="5"/>
      <c r="LSR28" s="5"/>
      <c r="LSS28" s="5"/>
      <c r="LST28" s="5"/>
      <c r="LSU28" s="5"/>
      <c r="LSV28" s="5"/>
      <c r="LSW28" s="5"/>
      <c r="LSX28" s="5"/>
      <c r="LSY28" s="5"/>
      <c r="LSZ28" s="5"/>
      <c r="LTA28" s="5"/>
      <c r="LTB28" s="5"/>
      <c r="LTC28" s="5"/>
      <c r="LTD28" s="5"/>
      <c r="LTE28" s="5"/>
      <c r="LTF28" s="5"/>
      <c r="LTG28" s="5"/>
      <c r="LTH28" s="5"/>
      <c r="LTI28" s="5"/>
      <c r="LTJ28" s="5"/>
      <c r="LTK28" s="5"/>
      <c r="LTL28" s="5"/>
      <c r="LTM28" s="5"/>
      <c r="LTN28" s="5"/>
      <c r="LTO28" s="5"/>
      <c r="LTP28" s="5"/>
      <c r="LTQ28" s="5"/>
      <c r="LTR28" s="5"/>
      <c r="LTS28" s="5"/>
      <c r="LTT28" s="5"/>
      <c r="LTU28" s="5"/>
      <c r="LTV28" s="5"/>
      <c r="LTW28" s="5"/>
      <c r="LTX28" s="5"/>
      <c r="LTY28" s="5"/>
      <c r="LTZ28" s="5"/>
      <c r="LUA28" s="5"/>
      <c r="LUB28" s="5"/>
      <c r="LUC28" s="5"/>
      <c r="LUD28" s="5"/>
      <c r="LUE28" s="5"/>
      <c r="LUF28" s="5"/>
      <c r="LUG28" s="5"/>
      <c r="LUH28" s="5"/>
      <c r="LUI28" s="5"/>
      <c r="LUJ28" s="5"/>
      <c r="LUK28" s="5"/>
      <c r="LUL28" s="5"/>
      <c r="LUM28" s="5"/>
      <c r="LUN28" s="5"/>
      <c r="LUO28" s="5"/>
      <c r="LUP28" s="5"/>
      <c r="LUQ28" s="5"/>
      <c r="LUR28" s="5"/>
      <c r="LUS28" s="5"/>
      <c r="LUT28" s="5"/>
      <c r="LUU28" s="5"/>
      <c r="LUV28" s="5"/>
      <c r="LUW28" s="5"/>
      <c r="LUX28" s="5"/>
      <c r="LUY28" s="5"/>
      <c r="LUZ28" s="5"/>
      <c r="LVA28" s="5"/>
      <c r="LVB28" s="5"/>
      <c r="LVC28" s="5"/>
      <c r="LVD28" s="5"/>
      <c r="LVE28" s="5"/>
      <c r="LVF28" s="5"/>
      <c r="LVG28" s="5"/>
      <c r="LVH28" s="5"/>
      <c r="LVI28" s="5"/>
      <c r="LVJ28" s="5"/>
      <c r="LVK28" s="5"/>
      <c r="LVL28" s="5"/>
      <c r="LVM28" s="5"/>
      <c r="LVN28" s="5"/>
      <c r="LVO28" s="5"/>
      <c r="LVP28" s="5"/>
      <c r="LVQ28" s="5"/>
      <c r="LVR28" s="5"/>
      <c r="LVS28" s="5"/>
      <c r="LVT28" s="5"/>
      <c r="LVU28" s="5"/>
      <c r="LVV28" s="5"/>
      <c r="LVW28" s="5"/>
      <c r="LVX28" s="5"/>
      <c r="LVY28" s="5"/>
      <c r="LVZ28" s="5"/>
      <c r="LWA28" s="5"/>
      <c r="LWB28" s="5"/>
      <c r="LWC28" s="5"/>
      <c r="LWD28" s="5"/>
      <c r="LWE28" s="5"/>
      <c r="LWF28" s="5"/>
      <c r="LWG28" s="5"/>
      <c r="LWH28" s="5"/>
      <c r="LWI28" s="5"/>
      <c r="LWJ28" s="5"/>
      <c r="LWK28" s="5"/>
      <c r="LWL28" s="5"/>
      <c r="LWM28" s="5"/>
      <c r="LWN28" s="5"/>
      <c r="LWO28" s="5"/>
      <c r="LWP28" s="5"/>
      <c r="LWQ28" s="5"/>
      <c r="LWR28" s="5"/>
      <c r="LWS28" s="5"/>
      <c r="LWT28" s="5"/>
      <c r="LWU28" s="5"/>
      <c r="LWV28" s="5"/>
      <c r="LWW28" s="5"/>
      <c r="LWX28" s="5"/>
      <c r="LWY28" s="5"/>
      <c r="LWZ28" s="5"/>
      <c r="LXA28" s="5"/>
      <c r="LXB28" s="5"/>
      <c r="LXC28" s="5"/>
      <c r="LXD28" s="5"/>
      <c r="LXE28" s="5"/>
      <c r="LXF28" s="5"/>
      <c r="LXG28" s="5"/>
      <c r="LXH28" s="5"/>
      <c r="LXI28" s="5"/>
      <c r="LXJ28" s="5"/>
      <c r="LXK28" s="5"/>
      <c r="LXL28" s="5"/>
      <c r="LXM28" s="5"/>
      <c r="LXN28" s="5"/>
      <c r="LXO28" s="5"/>
      <c r="LXP28" s="5"/>
      <c r="LXQ28" s="5"/>
      <c r="LXR28" s="5"/>
      <c r="LXS28" s="5"/>
      <c r="LXT28" s="5"/>
      <c r="LXU28" s="5"/>
      <c r="LXV28" s="5"/>
      <c r="LXW28" s="5"/>
      <c r="LXX28" s="5"/>
      <c r="LXY28" s="5"/>
      <c r="LXZ28" s="5"/>
      <c r="LYA28" s="5"/>
      <c r="LYB28" s="5"/>
      <c r="LYC28" s="5"/>
      <c r="LYD28" s="5"/>
      <c r="LYE28" s="5"/>
      <c r="LYF28" s="5"/>
      <c r="LYG28" s="5"/>
      <c r="LYH28" s="5"/>
      <c r="LYI28" s="5"/>
      <c r="LYJ28" s="5"/>
      <c r="LYK28" s="5"/>
      <c r="LYL28" s="5"/>
      <c r="LYM28" s="5"/>
      <c r="LYN28" s="5"/>
      <c r="LYO28" s="5"/>
      <c r="LYP28" s="5"/>
      <c r="LYQ28" s="5"/>
      <c r="LYR28" s="5"/>
      <c r="LYS28" s="5"/>
      <c r="LYT28" s="5"/>
      <c r="LYU28" s="5"/>
      <c r="LYV28" s="5"/>
      <c r="LYW28" s="5"/>
      <c r="LYX28" s="5"/>
      <c r="LYY28" s="5"/>
      <c r="LYZ28" s="5"/>
      <c r="LZA28" s="5"/>
      <c r="LZB28" s="5"/>
      <c r="LZC28" s="5"/>
      <c r="LZD28" s="5"/>
      <c r="LZE28" s="5"/>
      <c r="LZF28" s="5"/>
      <c r="LZG28" s="5"/>
      <c r="LZH28" s="5"/>
      <c r="LZI28" s="5"/>
      <c r="LZJ28" s="5"/>
      <c r="LZK28" s="5"/>
      <c r="LZL28" s="5"/>
      <c r="LZM28" s="5"/>
      <c r="LZN28" s="5"/>
      <c r="LZO28" s="5"/>
      <c r="LZP28" s="5"/>
      <c r="LZQ28" s="5"/>
      <c r="LZR28" s="5"/>
      <c r="LZS28" s="5"/>
      <c r="LZT28" s="5"/>
      <c r="LZU28" s="5"/>
      <c r="LZV28" s="5"/>
      <c r="LZW28" s="5"/>
      <c r="LZX28" s="5"/>
      <c r="LZY28" s="5"/>
      <c r="LZZ28" s="5"/>
      <c r="MAA28" s="5"/>
      <c r="MAB28" s="5"/>
      <c r="MAC28" s="5"/>
      <c r="MAD28" s="5"/>
      <c r="MAE28" s="5"/>
      <c r="MAF28" s="5"/>
      <c r="MAG28" s="5"/>
      <c r="MAH28" s="5"/>
      <c r="MAI28" s="5"/>
      <c r="MAJ28" s="5"/>
      <c r="MAK28" s="5"/>
      <c r="MAL28" s="5"/>
      <c r="MAM28" s="5"/>
      <c r="MAN28" s="5"/>
      <c r="MAO28" s="5"/>
      <c r="MAP28" s="5"/>
      <c r="MAQ28" s="5"/>
      <c r="MAR28" s="5"/>
      <c r="MAS28" s="5"/>
      <c r="MAT28" s="5"/>
      <c r="MAU28" s="5"/>
      <c r="MAV28" s="5"/>
      <c r="MAW28" s="5"/>
      <c r="MAX28" s="5"/>
      <c r="MAY28" s="5"/>
      <c r="MAZ28" s="5"/>
      <c r="MBA28" s="5"/>
      <c r="MBB28" s="5"/>
      <c r="MBC28" s="5"/>
      <c r="MBD28" s="5"/>
      <c r="MBE28" s="5"/>
      <c r="MBF28" s="5"/>
      <c r="MBG28" s="5"/>
      <c r="MBH28" s="5"/>
      <c r="MBI28" s="5"/>
      <c r="MBJ28" s="5"/>
      <c r="MBK28" s="5"/>
      <c r="MBL28" s="5"/>
      <c r="MBM28" s="5"/>
      <c r="MBN28" s="5"/>
      <c r="MBO28" s="5"/>
      <c r="MBP28" s="5"/>
      <c r="MBQ28" s="5"/>
      <c r="MBR28" s="5"/>
      <c r="MBS28" s="5"/>
      <c r="MBT28" s="5"/>
      <c r="MBU28" s="5"/>
      <c r="MBV28" s="5"/>
      <c r="MBW28" s="5"/>
      <c r="MBX28" s="5"/>
      <c r="MBY28" s="5"/>
      <c r="MBZ28" s="5"/>
      <c r="MCA28" s="5"/>
      <c r="MCB28" s="5"/>
      <c r="MCC28" s="5"/>
      <c r="MCD28" s="5"/>
      <c r="MCE28" s="5"/>
      <c r="MCF28" s="5"/>
      <c r="MCG28" s="5"/>
      <c r="MCH28" s="5"/>
      <c r="MCI28" s="5"/>
      <c r="MCJ28" s="5"/>
      <c r="MCK28" s="5"/>
      <c r="MCL28" s="5"/>
      <c r="MCM28" s="5"/>
      <c r="MCN28" s="5"/>
      <c r="MCO28" s="5"/>
      <c r="MCP28" s="5"/>
      <c r="MCQ28" s="5"/>
      <c r="MCR28" s="5"/>
      <c r="MCS28" s="5"/>
      <c r="MCT28" s="5"/>
      <c r="MCU28" s="5"/>
      <c r="MCV28" s="5"/>
      <c r="MCW28" s="5"/>
      <c r="MCX28" s="5"/>
      <c r="MCY28" s="5"/>
      <c r="MCZ28" s="5"/>
      <c r="MDA28" s="5"/>
      <c r="MDB28" s="5"/>
      <c r="MDC28" s="5"/>
      <c r="MDD28" s="5"/>
      <c r="MDE28" s="5"/>
      <c r="MDF28" s="5"/>
      <c r="MDG28" s="5"/>
      <c r="MDH28" s="5"/>
      <c r="MDI28" s="5"/>
      <c r="MDJ28" s="5"/>
      <c r="MDK28" s="5"/>
      <c r="MDL28" s="5"/>
      <c r="MDM28" s="5"/>
      <c r="MDN28" s="5"/>
      <c r="MDO28" s="5"/>
      <c r="MDP28" s="5"/>
      <c r="MDQ28" s="5"/>
      <c r="MDR28" s="5"/>
      <c r="MDS28" s="5"/>
      <c r="MDT28" s="5"/>
      <c r="MDU28" s="5"/>
      <c r="MDV28" s="5"/>
      <c r="MDW28" s="5"/>
      <c r="MDX28" s="5"/>
      <c r="MDY28" s="5"/>
      <c r="MDZ28" s="5"/>
      <c r="MEA28" s="5"/>
      <c r="MEB28" s="5"/>
      <c r="MEC28" s="5"/>
      <c r="MED28" s="5"/>
      <c r="MEE28" s="5"/>
      <c r="MEF28" s="5"/>
      <c r="MEG28" s="5"/>
      <c r="MEH28" s="5"/>
      <c r="MEI28" s="5"/>
      <c r="MEJ28" s="5"/>
      <c r="MEK28" s="5"/>
      <c r="MEL28" s="5"/>
      <c r="MEM28" s="5"/>
      <c r="MEN28" s="5"/>
      <c r="MEO28" s="5"/>
      <c r="MEP28" s="5"/>
      <c r="MEQ28" s="5"/>
      <c r="MER28" s="5"/>
      <c r="MES28" s="5"/>
      <c r="MET28" s="5"/>
      <c r="MEU28" s="5"/>
      <c r="MEV28" s="5"/>
      <c r="MEW28" s="5"/>
      <c r="MEX28" s="5"/>
      <c r="MEY28" s="5"/>
      <c r="MEZ28" s="5"/>
      <c r="MFA28" s="5"/>
      <c r="MFB28" s="5"/>
      <c r="MFC28" s="5"/>
      <c r="MFD28" s="5"/>
      <c r="MFE28" s="5"/>
      <c r="MFF28" s="5"/>
      <c r="MFG28" s="5"/>
      <c r="MFH28" s="5"/>
      <c r="MFI28" s="5"/>
      <c r="MFJ28" s="5"/>
      <c r="MFK28" s="5"/>
      <c r="MFL28" s="5"/>
      <c r="MFM28" s="5"/>
      <c r="MFN28" s="5"/>
      <c r="MFO28" s="5"/>
      <c r="MFP28" s="5"/>
      <c r="MFQ28" s="5"/>
      <c r="MFR28" s="5"/>
      <c r="MFS28" s="5"/>
      <c r="MFT28" s="5"/>
      <c r="MFU28" s="5"/>
      <c r="MFV28" s="5"/>
      <c r="MFW28" s="5"/>
      <c r="MFX28" s="5"/>
      <c r="MFY28" s="5"/>
      <c r="MFZ28" s="5"/>
      <c r="MGA28" s="5"/>
      <c r="MGB28" s="5"/>
      <c r="MGC28" s="5"/>
      <c r="MGD28" s="5"/>
      <c r="MGE28" s="5"/>
      <c r="MGF28" s="5"/>
      <c r="MGG28" s="5"/>
      <c r="MGH28" s="5"/>
      <c r="MGI28" s="5"/>
      <c r="MGJ28" s="5"/>
      <c r="MGK28" s="5"/>
      <c r="MGL28" s="5"/>
      <c r="MGM28" s="5"/>
      <c r="MGN28" s="5"/>
      <c r="MGO28" s="5"/>
      <c r="MGP28" s="5"/>
      <c r="MGQ28" s="5"/>
      <c r="MGR28" s="5"/>
      <c r="MGS28" s="5"/>
      <c r="MGT28" s="5"/>
      <c r="MGU28" s="5"/>
      <c r="MGV28" s="5"/>
      <c r="MGW28" s="5"/>
      <c r="MGX28" s="5"/>
      <c r="MGY28" s="5"/>
      <c r="MGZ28" s="5"/>
      <c r="MHA28" s="5"/>
      <c r="MHB28" s="5"/>
      <c r="MHC28" s="5"/>
      <c r="MHD28" s="5"/>
      <c r="MHE28" s="5"/>
      <c r="MHF28" s="5"/>
      <c r="MHG28" s="5"/>
      <c r="MHH28" s="5"/>
      <c r="MHI28" s="5"/>
      <c r="MHJ28" s="5"/>
      <c r="MHK28" s="5"/>
      <c r="MHL28" s="5"/>
      <c r="MHM28" s="5"/>
      <c r="MHN28" s="5"/>
      <c r="MHO28" s="5"/>
      <c r="MHP28" s="5"/>
      <c r="MHQ28" s="5"/>
      <c r="MHR28" s="5"/>
      <c r="MHS28" s="5"/>
      <c r="MHT28" s="5"/>
      <c r="MHU28" s="5"/>
      <c r="MHV28" s="5"/>
      <c r="MHW28" s="5"/>
      <c r="MHX28" s="5"/>
      <c r="MHY28" s="5"/>
      <c r="MHZ28" s="5"/>
      <c r="MIA28" s="5"/>
      <c r="MIB28" s="5"/>
      <c r="MIC28" s="5"/>
      <c r="MID28" s="5"/>
      <c r="MIE28" s="5"/>
      <c r="MIF28" s="5"/>
      <c r="MIG28" s="5"/>
      <c r="MIH28" s="5"/>
      <c r="MII28" s="5"/>
      <c r="MIJ28" s="5"/>
      <c r="MIK28" s="5"/>
      <c r="MIL28" s="5"/>
      <c r="MIM28" s="5"/>
      <c r="MIN28" s="5"/>
      <c r="MIO28" s="5"/>
      <c r="MIP28" s="5"/>
      <c r="MIQ28" s="5"/>
      <c r="MIR28" s="5"/>
      <c r="MIS28" s="5"/>
      <c r="MIT28" s="5"/>
      <c r="MIU28" s="5"/>
      <c r="MIV28" s="5"/>
      <c r="MIW28" s="5"/>
      <c r="MIX28" s="5"/>
      <c r="MIY28" s="5"/>
      <c r="MIZ28" s="5"/>
      <c r="MJA28" s="5"/>
      <c r="MJB28" s="5"/>
      <c r="MJC28" s="5"/>
      <c r="MJD28" s="5"/>
      <c r="MJE28" s="5"/>
      <c r="MJF28" s="5"/>
      <c r="MJG28" s="5"/>
      <c r="MJH28" s="5"/>
      <c r="MJI28" s="5"/>
      <c r="MJJ28" s="5"/>
      <c r="MJK28" s="5"/>
      <c r="MJL28" s="5"/>
      <c r="MJM28" s="5"/>
      <c r="MJN28" s="5"/>
      <c r="MJO28" s="5"/>
      <c r="MJP28" s="5"/>
      <c r="MJQ28" s="5"/>
      <c r="MJR28" s="5"/>
      <c r="MJS28" s="5"/>
      <c r="MJT28" s="5"/>
      <c r="MJU28" s="5"/>
      <c r="MJV28" s="5"/>
      <c r="MJW28" s="5"/>
      <c r="MJX28" s="5"/>
      <c r="MJY28" s="5"/>
      <c r="MJZ28" s="5"/>
      <c r="MKA28" s="5"/>
      <c r="MKB28" s="5"/>
      <c r="MKC28" s="5"/>
      <c r="MKD28" s="5"/>
      <c r="MKE28" s="5"/>
      <c r="MKF28" s="5"/>
      <c r="MKG28" s="5"/>
      <c r="MKH28" s="5"/>
      <c r="MKI28" s="5"/>
      <c r="MKJ28" s="5"/>
      <c r="MKK28" s="5"/>
      <c r="MKL28" s="5"/>
      <c r="MKM28" s="5"/>
      <c r="MKN28" s="5"/>
      <c r="MKO28" s="5"/>
      <c r="MKP28" s="5"/>
      <c r="MKQ28" s="5"/>
      <c r="MKR28" s="5"/>
      <c r="MKS28" s="5"/>
      <c r="MKT28" s="5"/>
      <c r="MKU28" s="5"/>
      <c r="MKV28" s="5"/>
      <c r="MKW28" s="5"/>
      <c r="MKX28" s="5"/>
      <c r="MKY28" s="5"/>
      <c r="MKZ28" s="5"/>
      <c r="MLA28" s="5"/>
      <c r="MLB28" s="5"/>
      <c r="MLC28" s="5"/>
      <c r="MLD28" s="5"/>
      <c r="MLE28" s="5"/>
      <c r="MLF28" s="5"/>
      <c r="MLG28" s="5"/>
      <c r="MLH28" s="5"/>
      <c r="MLI28" s="5"/>
      <c r="MLJ28" s="5"/>
      <c r="MLK28" s="5"/>
      <c r="MLL28" s="5"/>
      <c r="MLM28" s="5"/>
      <c r="MLN28" s="5"/>
      <c r="MLO28" s="5"/>
      <c r="MLP28" s="5"/>
      <c r="MLQ28" s="5"/>
      <c r="MLR28" s="5"/>
      <c r="MLS28" s="5"/>
      <c r="MLT28" s="5"/>
      <c r="MLU28" s="5"/>
      <c r="MLV28" s="5"/>
      <c r="MLW28" s="5"/>
      <c r="MLX28" s="5"/>
      <c r="MLY28" s="5"/>
      <c r="MLZ28" s="5"/>
      <c r="MMA28" s="5"/>
      <c r="MMB28" s="5"/>
      <c r="MMC28" s="5"/>
      <c r="MMD28" s="5"/>
      <c r="MME28" s="5"/>
      <c r="MMF28" s="5"/>
      <c r="MMG28" s="5"/>
      <c r="MMH28" s="5"/>
      <c r="MMI28" s="5"/>
      <c r="MMJ28" s="5"/>
      <c r="MMK28" s="5"/>
      <c r="MML28" s="5"/>
      <c r="MMM28" s="5"/>
      <c r="MMN28" s="5"/>
      <c r="MMO28" s="5"/>
      <c r="MMP28" s="5"/>
      <c r="MMQ28" s="5"/>
      <c r="MMR28" s="5"/>
      <c r="MMS28" s="5"/>
      <c r="MMT28" s="5"/>
      <c r="MMU28" s="5"/>
      <c r="MMV28" s="5"/>
      <c r="MMW28" s="5"/>
      <c r="MMX28" s="5"/>
      <c r="MMY28" s="5"/>
      <c r="MMZ28" s="5"/>
      <c r="MNA28" s="5"/>
      <c r="MNB28" s="5"/>
      <c r="MNC28" s="5"/>
      <c r="MND28" s="5"/>
      <c r="MNE28" s="5"/>
      <c r="MNF28" s="5"/>
      <c r="MNG28" s="5"/>
      <c r="MNH28" s="5"/>
      <c r="MNI28" s="5"/>
      <c r="MNJ28" s="5"/>
      <c r="MNK28" s="5"/>
      <c r="MNL28" s="5"/>
      <c r="MNM28" s="5"/>
      <c r="MNN28" s="5"/>
      <c r="MNO28" s="5"/>
      <c r="MNP28" s="5"/>
      <c r="MNQ28" s="5"/>
      <c r="MNR28" s="5"/>
      <c r="MNS28" s="5"/>
      <c r="MNT28" s="5"/>
      <c r="MNU28" s="5"/>
      <c r="MNV28" s="5"/>
      <c r="MNW28" s="5"/>
      <c r="MNX28" s="5"/>
      <c r="MNY28" s="5"/>
      <c r="MNZ28" s="5"/>
      <c r="MOA28" s="5"/>
      <c r="MOB28" s="5"/>
      <c r="MOC28" s="5"/>
      <c r="MOD28" s="5"/>
      <c r="MOE28" s="5"/>
      <c r="MOF28" s="5"/>
      <c r="MOG28" s="5"/>
      <c r="MOH28" s="5"/>
      <c r="MOI28" s="5"/>
      <c r="MOJ28" s="5"/>
      <c r="MOK28" s="5"/>
      <c r="MOL28" s="5"/>
      <c r="MOM28" s="5"/>
      <c r="MON28" s="5"/>
      <c r="MOO28" s="5"/>
      <c r="MOP28" s="5"/>
      <c r="MOQ28" s="5"/>
      <c r="MOR28" s="5"/>
      <c r="MOS28" s="5"/>
      <c r="MOT28" s="5"/>
      <c r="MOU28" s="5"/>
      <c r="MOV28" s="5"/>
      <c r="MOW28" s="5"/>
      <c r="MOX28" s="5"/>
      <c r="MOY28" s="5"/>
      <c r="MOZ28" s="5"/>
      <c r="MPA28" s="5"/>
      <c r="MPB28" s="5"/>
      <c r="MPC28" s="5"/>
      <c r="MPD28" s="5"/>
      <c r="MPE28" s="5"/>
      <c r="MPF28" s="5"/>
      <c r="MPG28" s="5"/>
      <c r="MPH28" s="5"/>
      <c r="MPI28" s="5"/>
      <c r="MPJ28" s="5"/>
      <c r="MPK28" s="5"/>
      <c r="MPL28" s="5"/>
      <c r="MPM28" s="5"/>
      <c r="MPN28" s="5"/>
      <c r="MPO28" s="5"/>
      <c r="MPP28" s="5"/>
      <c r="MPQ28" s="5"/>
      <c r="MPR28" s="5"/>
      <c r="MPS28" s="5"/>
      <c r="MPT28" s="5"/>
      <c r="MPU28" s="5"/>
      <c r="MPV28" s="5"/>
      <c r="MPW28" s="5"/>
      <c r="MPX28" s="5"/>
      <c r="MPY28" s="5"/>
      <c r="MPZ28" s="5"/>
      <c r="MQA28" s="5"/>
      <c r="MQB28" s="5"/>
      <c r="MQC28" s="5"/>
      <c r="MQD28" s="5"/>
      <c r="MQE28" s="5"/>
      <c r="MQF28" s="5"/>
      <c r="MQG28" s="5"/>
      <c r="MQH28" s="5"/>
      <c r="MQI28" s="5"/>
      <c r="MQJ28" s="5"/>
      <c r="MQK28" s="5"/>
      <c r="MQL28" s="5"/>
      <c r="MQM28" s="5"/>
      <c r="MQN28" s="5"/>
      <c r="MQO28" s="5"/>
      <c r="MQP28" s="5"/>
      <c r="MQQ28" s="5"/>
      <c r="MQR28" s="5"/>
      <c r="MQS28" s="5"/>
      <c r="MQT28" s="5"/>
      <c r="MQU28" s="5"/>
      <c r="MQV28" s="5"/>
      <c r="MQW28" s="5"/>
      <c r="MQX28" s="5"/>
      <c r="MQY28" s="5"/>
      <c r="MQZ28" s="5"/>
      <c r="MRA28" s="5"/>
      <c r="MRB28" s="5"/>
      <c r="MRC28" s="5"/>
      <c r="MRD28" s="5"/>
      <c r="MRE28" s="5"/>
      <c r="MRF28" s="5"/>
      <c r="MRG28" s="5"/>
      <c r="MRH28" s="5"/>
      <c r="MRI28" s="5"/>
      <c r="MRJ28" s="5"/>
      <c r="MRK28" s="5"/>
      <c r="MRL28" s="5"/>
      <c r="MRM28" s="5"/>
      <c r="MRN28" s="5"/>
      <c r="MRO28" s="5"/>
      <c r="MRP28" s="5"/>
      <c r="MRQ28" s="5"/>
      <c r="MRR28" s="5"/>
      <c r="MRS28" s="5"/>
      <c r="MRT28" s="5"/>
      <c r="MRU28" s="5"/>
      <c r="MRV28" s="5"/>
      <c r="MRW28" s="5"/>
      <c r="MRX28" s="5"/>
      <c r="MRY28" s="5"/>
      <c r="MRZ28" s="5"/>
      <c r="MSA28" s="5"/>
      <c r="MSB28" s="5"/>
      <c r="MSC28" s="5"/>
      <c r="MSD28" s="5"/>
      <c r="MSE28" s="5"/>
      <c r="MSF28" s="5"/>
      <c r="MSG28" s="5"/>
      <c r="MSH28" s="5"/>
      <c r="MSI28" s="5"/>
      <c r="MSJ28" s="5"/>
      <c r="MSK28" s="5"/>
      <c r="MSL28" s="5"/>
      <c r="MSM28" s="5"/>
      <c r="MSN28" s="5"/>
      <c r="MSO28" s="5"/>
      <c r="MSP28" s="5"/>
      <c r="MSQ28" s="5"/>
      <c r="MSR28" s="5"/>
      <c r="MSS28" s="5"/>
      <c r="MST28" s="5"/>
      <c r="MSU28" s="5"/>
      <c r="MSV28" s="5"/>
      <c r="MSW28" s="5"/>
      <c r="MSX28" s="5"/>
      <c r="MSY28" s="5"/>
      <c r="MSZ28" s="5"/>
      <c r="MTA28" s="5"/>
      <c r="MTB28" s="5"/>
      <c r="MTC28" s="5"/>
      <c r="MTD28" s="5"/>
      <c r="MTE28" s="5"/>
      <c r="MTF28" s="5"/>
      <c r="MTG28" s="5"/>
      <c r="MTH28" s="5"/>
      <c r="MTI28" s="5"/>
      <c r="MTJ28" s="5"/>
      <c r="MTK28" s="5"/>
      <c r="MTL28" s="5"/>
      <c r="MTM28" s="5"/>
      <c r="MTN28" s="5"/>
      <c r="MTO28" s="5"/>
      <c r="MTP28" s="5"/>
      <c r="MTQ28" s="5"/>
      <c r="MTR28" s="5"/>
      <c r="MTS28" s="5"/>
      <c r="MTT28" s="5"/>
      <c r="MTU28" s="5"/>
      <c r="MTV28" s="5"/>
      <c r="MTW28" s="5"/>
      <c r="MTX28" s="5"/>
      <c r="MTY28" s="5"/>
      <c r="MTZ28" s="5"/>
      <c r="MUA28" s="5"/>
      <c r="MUB28" s="5"/>
      <c r="MUC28" s="5"/>
      <c r="MUD28" s="5"/>
      <c r="MUE28" s="5"/>
      <c r="MUF28" s="5"/>
      <c r="MUG28" s="5"/>
      <c r="MUH28" s="5"/>
      <c r="MUI28" s="5"/>
      <c r="MUJ28" s="5"/>
      <c r="MUK28" s="5"/>
      <c r="MUL28" s="5"/>
      <c r="MUM28" s="5"/>
      <c r="MUN28" s="5"/>
      <c r="MUO28" s="5"/>
      <c r="MUP28" s="5"/>
      <c r="MUQ28" s="5"/>
      <c r="MUR28" s="5"/>
      <c r="MUS28" s="5"/>
      <c r="MUT28" s="5"/>
      <c r="MUU28" s="5"/>
      <c r="MUV28" s="5"/>
      <c r="MUW28" s="5"/>
      <c r="MUX28" s="5"/>
      <c r="MUY28" s="5"/>
      <c r="MUZ28" s="5"/>
      <c r="MVA28" s="5"/>
      <c r="MVB28" s="5"/>
      <c r="MVC28" s="5"/>
      <c r="MVD28" s="5"/>
      <c r="MVE28" s="5"/>
      <c r="MVF28" s="5"/>
      <c r="MVG28" s="5"/>
      <c r="MVH28" s="5"/>
      <c r="MVI28" s="5"/>
      <c r="MVJ28" s="5"/>
      <c r="MVK28" s="5"/>
      <c r="MVL28" s="5"/>
      <c r="MVM28" s="5"/>
      <c r="MVN28" s="5"/>
      <c r="MVO28" s="5"/>
      <c r="MVP28" s="5"/>
      <c r="MVQ28" s="5"/>
      <c r="MVR28" s="5"/>
      <c r="MVS28" s="5"/>
      <c r="MVT28" s="5"/>
      <c r="MVU28" s="5"/>
      <c r="MVV28" s="5"/>
      <c r="MVW28" s="5"/>
      <c r="MVX28" s="5"/>
      <c r="MVY28" s="5"/>
      <c r="MVZ28" s="5"/>
      <c r="MWA28" s="5"/>
      <c r="MWB28" s="5"/>
      <c r="MWC28" s="5"/>
      <c r="MWD28" s="5"/>
      <c r="MWE28" s="5"/>
      <c r="MWF28" s="5"/>
      <c r="MWG28" s="5"/>
      <c r="MWH28" s="5"/>
      <c r="MWI28" s="5"/>
      <c r="MWJ28" s="5"/>
      <c r="MWK28" s="5"/>
      <c r="MWL28" s="5"/>
      <c r="MWM28" s="5"/>
      <c r="MWN28" s="5"/>
      <c r="MWO28" s="5"/>
      <c r="MWP28" s="5"/>
      <c r="MWQ28" s="5"/>
      <c r="MWR28" s="5"/>
      <c r="MWS28" s="5"/>
      <c r="MWT28" s="5"/>
      <c r="MWU28" s="5"/>
      <c r="MWV28" s="5"/>
      <c r="MWW28" s="5"/>
      <c r="MWX28" s="5"/>
      <c r="MWY28" s="5"/>
      <c r="MWZ28" s="5"/>
      <c r="MXA28" s="5"/>
      <c r="MXB28" s="5"/>
      <c r="MXC28" s="5"/>
      <c r="MXD28" s="5"/>
      <c r="MXE28" s="5"/>
      <c r="MXF28" s="5"/>
      <c r="MXG28" s="5"/>
      <c r="MXH28" s="5"/>
      <c r="MXI28" s="5"/>
      <c r="MXJ28" s="5"/>
      <c r="MXK28" s="5"/>
      <c r="MXL28" s="5"/>
      <c r="MXM28" s="5"/>
      <c r="MXN28" s="5"/>
      <c r="MXO28" s="5"/>
      <c r="MXP28" s="5"/>
      <c r="MXQ28" s="5"/>
      <c r="MXR28" s="5"/>
      <c r="MXS28" s="5"/>
      <c r="MXT28" s="5"/>
      <c r="MXU28" s="5"/>
      <c r="MXV28" s="5"/>
      <c r="MXW28" s="5"/>
      <c r="MXX28" s="5"/>
      <c r="MXY28" s="5"/>
      <c r="MXZ28" s="5"/>
      <c r="MYA28" s="5"/>
      <c r="MYB28" s="5"/>
      <c r="MYC28" s="5"/>
      <c r="MYD28" s="5"/>
      <c r="MYE28" s="5"/>
      <c r="MYF28" s="5"/>
      <c r="MYG28" s="5"/>
      <c r="MYH28" s="5"/>
      <c r="MYI28" s="5"/>
      <c r="MYJ28" s="5"/>
      <c r="MYK28" s="5"/>
      <c r="MYL28" s="5"/>
      <c r="MYM28" s="5"/>
      <c r="MYN28" s="5"/>
      <c r="MYO28" s="5"/>
      <c r="MYP28" s="5"/>
      <c r="MYQ28" s="5"/>
      <c r="MYR28" s="5"/>
      <c r="MYS28" s="5"/>
      <c r="MYT28" s="5"/>
      <c r="MYU28" s="5"/>
      <c r="MYV28" s="5"/>
      <c r="MYW28" s="5"/>
      <c r="MYX28" s="5"/>
      <c r="MYY28" s="5"/>
      <c r="MYZ28" s="5"/>
      <c r="MZA28" s="5"/>
      <c r="MZB28" s="5"/>
      <c r="MZC28" s="5"/>
      <c r="MZD28" s="5"/>
      <c r="MZE28" s="5"/>
      <c r="MZF28" s="5"/>
      <c r="MZG28" s="5"/>
      <c r="MZH28" s="5"/>
      <c r="MZI28" s="5"/>
      <c r="MZJ28" s="5"/>
      <c r="MZK28" s="5"/>
      <c r="MZL28" s="5"/>
      <c r="MZM28" s="5"/>
      <c r="MZN28" s="5"/>
      <c r="MZO28" s="5"/>
      <c r="MZP28" s="5"/>
      <c r="MZQ28" s="5"/>
      <c r="MZR28" s="5"/>
      <c r="MZS28" s="5"/>
      <c r="MZT28" s="5"/>
      <c r="MZU28" s="5"/>
      <c r="MZV28" s="5"/>
      <c r="MZW28" s="5"/>
      <c r="MZX28" s="5"/>
      <c r="MZY28" s="5"/>
      <c r="MZZ28" s="5"/>
      <c r="NAA28" s="5"/>
      <c r="NAB28" s="5"/>
      <c r="NAC28" s="5"/>
      <c r="NAD28" s="5"/>
      <c r="NAE28" s="5"/>
      <c r="NAF28" s="5"/>
      <c r="NAG28" s="5"/>
      <c r="NAH28" s="5"/>
      <c r="NAI28" s="5"/>
      <c r="NAJ28" s="5"/>
      <c r="NAK28" s="5"/>
      <c r="NAL28" s="5"/>
      <c r="NAM28" s="5"/>
      <c r="NAN28" s="5"/>
      <c r="NAO28" s="5"/>
      <c r="NAP28" s="5"/>
      <c r="NAQ28" s="5"/>
      <c r="NAR28" s="5"/>
      <c r="NAS28" s="5"/>
      <c r="NAT28" s="5"/>
      <c r="NAU28" s="5"/>
      <c r="NAV28" s="5"/>
      <c r="NAW28" s="5"/>
      <c r="NAX28" s="5"/>
      <c r="NAY28" s="5"/>
      <c r="NAZ28" s="5"/>
      <c r="NBA28" s="5"/>
      <c r="NBB28" s="5"/>
      <c r="NBC28" s="5"/>
      <c r="NBD28" s="5"/>
      <c r="NBE28" s="5"/>
      <c r="NBF28" s="5"/>
      <c r="NBG28" s="5"/>
      <c r="NBH28" s="5"/>
      <c r="NBI28" s="5"/>
      <c r="NBJ28" s="5"/>
      <c r="NBK28" s="5"/>
      <c r="NBL28" s="5"/>
      <c r="NBM28" s="5"/>
      <c r="NBN28" s="5"/>
      <c r="NBO28" s="5"/>
      <c r="NBP28" s="5"/>
      <c r="NBQ28" s="5"/>
      <c r="NBR28" s="5"/>
      <c r="NBS28" s="5"/>
      <c r="NBT28" s="5"/>
      <c r="NBU28" s="5"/>
      <c r="NBV28" s="5"/>
      <c r="NBW28" s="5"/>
      <c r="NBX28" s="5"/>
      <c r="NBY28" s="5"/>
      <c r="NBZ28" s="5"/>
      <c r="NCA28" s="5"/>
      <c r="NCB28" s="5"/>
      <c r="NCC28" s="5"/>
      <c r="NCD28" s="5"/>
      <c r="NCE28" s="5"/>
      <c r="NCF28" s="5"/>
      <c r="NCG28" s="5"/>
      <c r="NCH28" s="5"/>
      <c r="NCI28" s="5"/>
      <c r="NCJ28" s="5"/>
      <c r="NCK28" s="5"/>
      <c r="NCL28" s="5"/>
      <c r="NCM28" s="5"/>
      <c r="NCN28" s="5"/>
      <c r="NCO28" s="5"/>
      <c r="NCP28" s="5"/>
      <c r="NCQ28" s="5"/>
      <c r="NCR28" s="5"/>
      <c r="NCS28" s="5"/>
      <c r="NCT28" s="5"/>
      <c r="NCU28" s="5"/>
      <c r="NCV28" s="5"/>
      <c r="NCW28" s="5"/>
      <c r="NCX28" s="5"/>
      <c r="NCY28" s="5"/>
      <c r="NCZ28" s="5"/>
      <c r="NDA28" s="5"/>
      <c r="NDB28" s="5"/>
      <c r="NDC28" s="5"/>
      <c r="NDD28" s="5"/>
      <c r="NDE28" s="5"/>
      <c r="NDF28" s="5"/>
      <c r="NDG28" s="5"/>
      <c r="NDH28" s="5"/>
      <c r="NDI28" s="5"/>
      <c r="NDJ28" s="5"/>
      <c r="NDK28" s="5"/>
      <c r="NDL28" s="5"/>
      <c r="NDM28" s="5"/>
      <c r="NDN28" s="5"/>
      <c r="NDO28" s="5"/>
      <c r="NDP28" s="5"/>
      <c r="NDQ28" s="5"/>
      <c r="NDR28" s="5"/>
      <c r="NDS28" s="5"/>
      <c r="NDT28" s="5"/>
      <c r="NDU28" s="5"/>
      <c r="NDV28" s="5"/>
      <c r="NDW28" s="5"/>
      <c r="NDX28" s="5"/>
      <c r="NDY28" s="5"/>
      <c r="NDZ28" s="5"/>
      <c r="NEA28" s="5"/>
      <c r="NEB28" s="5"/>
      <c r="NEC28" s="5"/>
      <c r="NED28" s="5"/>
      <c r="NEE28" s="5"/>
      <c r="NEF28" s="5"/>
      <c r="NEG28" s="5"/>
      <c r="NEH28" s="5"/>
      <c r="NEI28" s="5"/>
      <c r="NEJ28" s="5"/>
      <c r="NEK28" s="5"/>
      <c r="NEL28" s="5"/>
      <c r="NEM28" s="5"/>
      <c r="NEN28" s="5"/>
      <c r="NEO28" s="5"/>
      <c r="NEP28" s="5"/>
      <c r="NEQ28" s="5"/>
      <c r="NER28" s="5"/>
      <c r="NES28" s="5"/>
      <c r="NET28" s="5"/>
      <c r="NEU28" s="5"/>
      <c r="NEV28" s="5"/>
      <c r="NEW28" s="5"/>
      <c r="NEX28" s="5"/>
      <c r="NEY28" s="5"/>
      <c r="NEZ28" s="5"/>
      <c r="NFA28" s="5"/>
      <c r="NFB28" s="5"/>
      <c r="NFC28" s="5"/>
      <c r="NFD28" s="5"/>
      <c r="NFE28" s="5"/>
      <c r="NFF28" s="5"/>
      <c r="NFG28" s="5"/>
      <c r="NFH28" s="5"/>
      <c r="NFI28" s="5"/>
      <c r="NFJ28" s="5"/>
      <c r="NFK28" s="5"/>
      <c r="NFL28" s="5"/>
      <c r="NFM28" s="5"/>
      <c r="NFN28" s="5"/>
      <c r="NFO28" s="5"/>
      <c r="NFP28" s="5"/>
      <c r="NFQ28" s="5"/>
      <c r="NFR28" s="5"/>
      <c r="NFS28" s="5"/>
      <c r="NFT28" s="5"/>
      <c r="NFU28" s="5"/>
      <c r="NFV28" s="5"/>
      <c r="NFW28" s="5"/>
      <c r="NFX28" s="5"/>
      <c r="NFY28" s="5"/>
      <c r="NFZ28" s="5"/>
      <c r="NGA28" s="5"/>
      <c r="NGB28" s="5"/>
      <c r="NGC28" s="5"/>
      <c r="NGD28" s="5"/>
      <c r="NGE28" s="5"/>
      <c r="NGF28" s="5"/>
      <c r="NGG28" s="5"/>
      <c r="NGH28" s="5"/>
      <c r="NGI28" s="5"/>
      <c r="NGJ28" s="5"/>
      <c r="NGK28" s="5"/>
      <c r="NGL28" s="5"/>
      <c r="NGM28" s="5"/>
      <c r="NGN28" s="5"/>
      <c r="NGO28" s="5"/>
      <c r="NGP28" s="5"/>
      <c r="NGQ28" s="5"/>
      <c r="NGR28" s="5"/>
      <c r="NGS28" s="5"/>
      <c r="NGT28" s="5"/>
      <c r="NGU28" s="5"/>
      <c r="NGV28" s="5"/>
      <c r="NGW28" s="5"/>
      <c r="NGX28" s="5"/>
      <c r="NGY28" s="5"/>
      <c r="NGZ28" s="5"/>
      <c r="NHA28" s="5"/>
      <c r="NHB28" s="5"/>
      <c r="NHC28" s="5"/>
      <c r="NHD28" s="5"/>
      <c r="NHE28" s="5"/>
      <c r="NHF28" s="5"/>
      <c r="NHG28" s="5"/>
      <c r="NHH28" s="5"/>
      <c r="NHI28" s="5"/>
      <c r="NHJ28" s="5"/>
      <c r="NHK28" s="5"/>
      <c r="NHL28" s="5"/>
      <c r="NHM28" s="5"/>
      <c r="NHN28" s="5"/>
      <c r="NHO28" s="5"/>
      <c r="NHP28" s="5"/>
      <c r="NHQ28" s="5"/>
      <c r="NHR28" s="5"/>
      <c r="NHS28" s="5"/>
      <c r="NHT28" s="5"/>
      <c r="NHU28" s="5"/>
      <c r="NHV28" s="5"/>
      <c r="NHW28" s="5"/>
      <c r="NHX28" s="5"/>
      <c r="NHY28" s="5"/>
      <c r="NHZ28" s="5"/>
      <c r="NIA28" s="5"/>
      <c r="NIB28" s="5"/>
      <c r="NIC28" s="5"/>
      <c r="NID28" s="5"/>
      <c r="NIE28" s="5"/>
      <c r="NIF28" s="5"/>
      <c r="NIG28" s="5"/>
      <c r="NIH28" s="5"/>
      <c r="NII28" s="5"/>
      <c r="NIJ28" s="5"/>
      <c r="NIK28" s="5"/>
      <c r="NIL28" s="5"/>
      <c r="NIM28" s="5"/>
      <c r="NIN28" s="5"/>
      <c r="NIO28" s="5"/>
      <c r="NIP28" s="5"/>
      <c r="NIQ28" s="5"/>
      <c r="NIR28" s="5"/>
      <c r="NIS28" s="5"/>
      <c r="NIT28" s="5"/>
      <c r="NIU28" s="5"/>
      <c r="NIV28" s="5"/>
      <c r="NIW28" s="5"/>
      <c r="NIX28" s="5"/>
      <c r="NIY28" s="5"/>
      <c r="NIZ28" s="5"/>
      <c r="NJA28" s="5"/>
      <c r="NJB28" s="5"/>
      <c r="NJC28" s="5"/>
      <c r="NJD28" s="5"/>
      <c r="NJE28" s="5"/>
      <c r="NJF28" s="5"/>
      <c r="NJG28" s="5"/>
      <c r="NJH28" s="5"/>
      <c r="NJI28" s="5"/>
      <c r="NJJ28" s="5"/>
      <c r="NJK28" s="5"/>
      <c r="NJL28" s="5"/>
      <c r="NJM28" s="5"/>
      <c r="NJN28" s="5"/>
      <c r="NJO28" s="5"/>
      <c r="NJP28" s="5"/>
      <c r="NJQ28" s="5"/>
      <c r="NJR28" s="5"/>
      <c r="NJS28" s="5"/>
      <c r="NJT28" s="5"/>
      <c r="NJU28" s="5"/>
      <c r="NJV28" s="5"/>
      <c r="NJW28" s="5"/>
      <c r="NJX28" s="5"/>
      <c r="NJY28" s="5"/>
      <c r="NJZ28" s="5"/>
      <c r="NKA28" s="5"/>
      <c r="NKB28" s="5"/>
      <c r="NKC28" s="5"/>
      <c r="NKD28" s="5"/>
      <c r="NKE28" s="5"/>
      <c r="NKF28" s="5"/>
      <c r="NKG28" s="5"/>
      <c r="NKH28" s="5"/>
      <c r="NKI28" s="5"/>
      <c r="NKJ28" s="5"/>
      <c r="NKK28" s="5"/>
      <c r="NKL28" s="5"/>
      <c r="NKM28" s="5"/>
      <c r="NKN28" s="5"/>
      <c r="NKO28" s="5"/>
      <c r="NKP28" s="5"/>
      <c r="NKQ28" s="5"/>
      <c r="NKR28" s="5"/>
      <c r="NKS28" s="5"/>
      <c r="NKT28" s="5"/>
      <c r="NKU28" s="5"/>
      <c r="NKV28" s="5"/>
      <c r="NKW28" s="5"/>
      <c r="NKX28" s="5"/>
      <c r="NKY28" s="5"/>
      <c r="NKZ28" s="5"/>
      <c r="NLA28" s="5"/>
      <c r="NLB28" s="5"/>
      <c r="NLC28" s="5"/>
      <c r="NLD28" s="5"/>
      <c r="NLE28" s="5"/>
      <c r="NLF28" s="5"/>
      <c r="NLG28" s="5"/>
      <c r="NLH28" s="5"/>
      <c r="NLI28" s="5"/>
      <c r="NLJ28" s="5"/>
      <c r="NLK28" s="5"/>
      <c r="NLL28" s="5"/>
      <c r="NLM28" s="5"/>
      <c r="NLN28" s="5"/>
      <c r="NLO28" s="5"/>
      <c r="NLP28" s="5"/>
      <c r="NLQ28" s="5"/>
      <c r="NLR28" s="5"/>
      <c r="NLS28" s="5"/>
      <c r="NLT28" s="5"/>
      <c r="NLU28" s="5"/>
      <c r="NLV28" s="5"/>
      <c r="NLW28" s="5"/>
      <c r="NLX28" s="5"/>
      <c r="NLY28" s="5"/>
      <c r="NLZ28" s="5"/>
      <c r="NMA28" s="5"/>
      <c r="NMB28" s="5"/>
      <c r="NMC28" s="5"/>
      <c r="NMD28" s="5"/>
      <c r="NME28" s="5"/>
      <c r="NMF28" s="5"/>
      <c r="NMG28" s="5"/>
      <c r="NMH28" s="5"/>
      <c r="NMI28" s="5"/>
      <c r="NMJ28" s="5"/>
      <c r="NMK28" s="5"/>
      <c r="NML28" s="5"/>
      <c r="NMM28" s="5"/>
      <c r="NMN28" s="5"/>
      <c r="NMO28" s="5"/>
      <c r="NMP28" s="5"/>
      <c r="NMQ28" s="5"/>
      <c r="NMR28" s="5"/>
      <c r="NMS28" s="5"/>
      <c r="NMT28" s="5"/>
      <c r="NMU28" s="5"/>
      <c r="NMV28" s="5"/>
      <c r="NMW28" s="5"/>
      <c r="NMX28" s="5"/>
      <c r="NMY28" s="5"/>
      <c r="NMZ28" s="5"/>
      <c r="NNA28" s="5"/>
      <c r="NNB28" s="5"/>
      <c r="NNC28" s="5"/>
      <c r="NND28" s="5"/>
      <c r="NNE28" s="5"/>
      <c r="NNF28" s="5"/>
      <c r="NNG28" s="5"/>
      <c r="NNH28" s="5"/>
      <c r="NNI28" s="5"/>
      <c r="NNJ28" s="5"/>
      <c r="NNK28" s="5"/>
      <c r="NNL28" s="5"/>
      <c r="NNM28" s="5"/>
      <c r="NNN28" s="5"/>
      <c r="NNO28" s="5"/>
      <c r="NNP28" s="5"/>
      <c r="NNQ28" s="5"/>
      <c r="NNR28" s="5"/>
      <c r="NNS28" s="5"/>
      <c r="NNT28" s="5"/>
      <c r="NNU28" s="5"/>
      <c r="NNV28" s="5"/>
      <c r="NNW28" s="5"/>
      <c r="NNX28" s="5"/>
      <c r="NNY28" s="5"/>
      <c r="NNZ28" s="5"/>
      <c r="NOA28" s="5"/>
      <c r="NOB28" s="5"/>
      <c r="NOC28" s="5"/>
      <c r="NOD28" s="5"/>
      <c r="NOE28" s="5"/>
      <c r="NOF28" s="5"/>
      <c r="NOG28" s="5"/>
      <c r="NOH28" s="5"/>
      <c r="NOI28" s="5"/>
      <c r="NOJ28" s="5"/>
      <c r="NOK28" s="5"/>
      <c r="NOL28" s="5"/>
      <c r="NOM28" s="5"/>
      <c r="NON28" s="5"/>
      <c r="NOO28" s="5"/>
      <c r="NOP28" s="5"/>
      <c r="NOQ28" s="5"/>
      <c r="NOR28" s="5"/>
      <c r="NOS28" s="5"/>
      <c r="NOT28" s="5"/>
      <c r="NOU28" s="5"/>
      <c r="NOV28" s="5"/>
      <c r="NOW28" s="5"/>
      <c r="NOX28" s="5"/>
      <c r="NOY28" s="5"/>
      <c r="NOZ28" s="5"/>
      <c r="NPA28" s="5"/>
      <c r="NPB28" s="5"/>
      <c r="NPC28" s="5"/>
      <c r="NPD28" s="5"/>
      <c r="NPE28" s="5"/>
      <c r="NPF28" s="5"/>
      <c r="NPG28" s="5"/>
      <c r="NPH28" s="5"/>
      <c r="NPI28" s="5"/>
      <c r="NPJ28" s="5"/>
      <c r="NPK28" s="5"/>
      <c r="NPL28" s="5"/>
      <c r="NPM28" s="5"/>
      <c r="NPN28" s="5"/>
      <c r="NPO28" s="5"/>
      <c r="NPP28" s="5"/>
      <c r="NPQ28" s="5"/>
      <c r="NPR28" s="5"/>
      <c r="NPS28" s="5"/>
      <c r="NPT28" s="5"/>
      <c r="NPU28" s="5"/>
      <c r="NPV28" s="5"/>
      <c r="NPW28" s="5"/>
      <c r="NPX28" s="5"/>
      <c r="NPY28" s="5"/>
      <c r="NPZ28" s="5"/>
      <c r="NQA28" s="5"/>
      <c r="NQB28" s="5"/>
      <c r="NQC28" s="5"/>
      <c r="NQD28" s="5"/>
      <c r="NQE28" s="5"/>
      <c r="NQF28" s="5"/>
      <c r="NQG28" s="5"/>
      <c r="NQH28" s="5"/>
      <c r="NQI28" s="5"/>
      <c r="NQJ28" s="5"/>
      <c r="NQK28" s="5"/>
      <c r="NQL28" s="5"/>
      <c r="NQM28" s="5"/>
      <c r="NQN28" s="5"/>
      <c r="NQO28" s="5"/>
      <c r="NQP28" s="5"/>
      <c r="NQQ28" s="5"/>
      <c r="NQR28" s="5"/>
      <c r="NQS28" s="5"/>
      <c r="NQT28" s="5"/>
      <c r="NQU28" s="5"/>
      <c r="NQV28" s="5"/>
      <c r="NQW28" s="5"/>
      <c r="NQX28" s="5"/>
      <c r="NQY28" s="5"/>
      <c r="NQZ28" s="5"/>
      <c r="NRA28" s="5"/>
      <c r="NRB28" s="5"/>
      <c r="NRC28" s="5"/>
      <c r="NRD28" s="5"/>
      <c r="NRE28" s="5"/>
      <c r="NRF28" s="5"/>
      <c r="NRG28" s="5"/>
      <c r="NRH28" s="5"/>
      <c r="NRI28" s="5"/>
      <c r="NRJ28" s="5"/>
      <c r="NRK28" s="5"/>
      <c r="NRL28" s="5"/>
      <c r="NRM28" s="5"/>
      <c r="NRN28" s="5"/>
      <c r="NRO28" s="5"/>
      <c r="NRP28" s="5"/>
      <c r="NRQ28" s="5"/>
      <c r="NRR28" s="5"/>
      <c r="NRS28" s="5"/>
      <c r="NRT28" s="5"/>
      <c r="NRU28" s="5"/>
      <c r="NRV28" s="5"/>
      <c r="NRW28" s="5"/>
      <c r="NRX28" s="5"/>
      <c r="NRY28" s="5"/>
      <c r="NRZ28" s="5"/>
      <c r="NSA28" s="5"/>
      <c r="NSB28" s="5"/>
      <c r="NSC28" s="5"/>
      <c r="NSD28" s="5"/>
      <c r="NSE28" s="5"/>
      <c r="NSF28" s="5"/>
      <c r="NSG28" s="5"/>
      <c r="NSH28" s="5"/>
      <c r="NSI28" s="5"/>
      <c r="NSJ28" s="5"/>
      <c r="NSK28" s="5"/>
      <c r="NSL28" s="5"/>
      <c r="NSM28" s="5"/>
      <c r="NSN28" s="5"/>
      <c r="NSO28" s="5"/>
      <c r="NSP28" s="5"/>
      <c r="NSQ28" s="5"/>
      <c r="NSR28" s="5"/>
      <c r="NSS28" s="5"/>
      <c r="NST28" s="5"/>
      <c r="NSU28" s="5"/>
      <c r="NSV28" s="5"/>
      <c r="NSW28" s="5"/>
      <c r="NSX28" s="5"/>
      <c r="NSY28" s="5"/>
      <c r="NSZ28" s="5"/>
      <c r="NTA28" s="5"/>
      <c r="NTB28" s="5"/>
      <c r="NTC28" s="5"/>
      <c r="NTD28" s="5"/>
      <c r="NTE28" s="5"/>
      <c r="NTF28" s="5"/>
      <c r="NTG28" s="5"/>
      <c r="NTH28" s="5"/>
      <c r="NTI28" s="5"/>
      <c r="NTJ28" s="5"/>
      <c r="NTK28" s="5"/>
      <c r="NTL28" s="5"/>
      <c r="NTM28" s="5"/>
      <c r="NTN28" s="5"/>
      <c r="NTO28" s="5"/>
      <c r="NTP28" s="5"/>
      <c r="NTQ28" s="5"/>
      <c r="NTR28" s="5"/>
      <c r="NTS28" s="5"/>
      <c r="NTT28" s="5"/>
      <c r="NTU28" s="5"/>
      <c r="NTV28" s="5"/>
      <c r="NTW28" s="5"/>
      <c r="NTX28" s="5"/>
      <c r="NTY28" s="5"/>
      <c r="NTZ28" s="5"/>
      <c r="NUA28" s="5"/>
      <c r="NUB28" s="5"/>
      <c r="NUC28" s="5"/>
      <c r="NUD28" s="5"/>
      <c r="NUE28" s="5"/>
      <c r="NUF28" s="5"/>
      <c r="NUG28" s="5"/>
      <c r="NUH28" s="5"/>
      <c r="NUI28" s="5"/>
      <c r="NUJ28" s="5"/>
      <c r="NUK28" s="5"/>
      <c r="NUL28" s="5"/>
      <c r="NUM28" s="5"/>
      <c r="NUN28" s="5"/>
      <c r="NUO28" s="5"/>
      <c r="NUP28" s="5"/>
      <c r="NUQ28" s="5"/>
      <c r="NUR28" s="5"/>
      <c r="NUS28" s="5"/>
      <c r="NUT28" s="5"/>
      <c r="NUU28" s="5"/>
      <c r="NUV28" s="5"/>
      <c r="NUW28" s="5"/>
      <c r="NUX28" s="5"/>
      <c r="NUY28" s="5"/>
      <c r="NUZ28" s="5"/>
      <c r="NVA28" s="5"/>
      <c r="NVB28" s="5"/>
      <c r="NVC28" s="5"/>
      <c r="NVD28" s="5"/>
      <c r="NVE28" s="5"/>
      <c r="NVF28" s="5"/>
      <c r="NVG28" s="5"/>
      <c r="NVH28" s="5"/>
      <c r="NVI28" s="5"/>
      <c r="NVJ28" s="5"/>
      <c r="NVK28" s="5"/>
      <c r="NVL28" s="5"/>
      <c r="NVM28" s="5"/>
      <c r="NVN28" s="5"/>
      <c r="NVO28" s="5"/>
      <c r="NVP28" s="5"/>
      <c r="NVQ28" s="5"/>
      <c r="NVR28" s="5"/>
      <c r="NVS28" s="5"/>
      <c r="NVT28" s="5"/>
      <c r="NVU28" s="5"/>
      <c r="NVV28" s="5"/>
      <c r="NVW28" s="5"/>
      <c r="NVX28" s="5"/>
      <c r="NVY28" s="5"/>
      <c r="NVZ28" s="5"/>
      <c r="NWA28" s="5"/>
      <c r="NWB28" s="5"/>
      <c r="NWC28" s="5"/>
      <c r="NWD28" s="5"/>
      <c r="NWE28" s="5"/>
      <c r="NWF28" s="5"/>
      <c r="NWG28" s="5"/>
      <c r="NWH28" s="5"/>
      <c r="NWI28" s="5"/>
      <c r="NWJ28" s="5"/>
      <c r="NWK28" s="5"/>
      <c r="NWL28" s="5"/>
      <c r="NWM28" s="5"/>
      <c r="NWN28" s="5"/>
      <c r="NWO28" s="5"/>
      <c r="NWP28" s="5"/>
      <c r="NWQ28" s="5"/>
      <c r="NWR28" s="5"/>
      <c r="NWS28" s="5"/>
      <c r="NWT28" s="5"/>
      <c r="NWU28" s="5"/>
      <c r="NWV28" s="5"/>
      <c r="NWW28" s="5"/>
      <c r="NWX28" s="5"/>
      <c r="NWY28" s="5"/>
      <c r="NWZ28" s="5"/>
      <c r="NXA28" s="5"/>
      <c r="NXB28" s="5"/>
      <c r="NXC28" s="5"/>
      <c r="NXD28" s="5"/>
      <c r="NXE28" s="5"/>
      <c r="NXF28" s="5"/>
      <c r="NXG28" s="5"/>
      <c r="NXH28" s="5"/>
      <c r="NXI28" s="5"/>
      <c r="NXJ28" s="5"/>
      <c r="NXK28" s="5"/>
      <c r="NXL28" s="5"/>
      <c r="NXM28" s="5"/>
      <c r="NXN28" s="5"/>
      <c r="NXO28" s="5"/>
      <c r="NXP28" s="5"/>
      <c r="NXQ28" s="5"/>
      <c r="NXR28" s="5"/>
      <c r="NXS28" s="5"/>
      <c r="NXT28" s="5"/>
      <c r="NXU28" s="5"/>
      <c r="NXV28" s="5"/>
      <c r="NXW28" s="5"/>
      <c r="NXX28" s="5"/>
      <c r="NXY28" s="5"/>
      <c r="NXZ28" s="5"/>
      <c r="NYA28" s="5"/>
      <c r="NYB28" s="5"/>
      <c r="NYC28" s="5"/>
      <c r="NYD28" s="5"/>
      <c r="NYE28" s="5"/>
      <c r="NYF28" s="5"/>
      <c r="NYG28" s="5"/>
      <c r="NYH28" s="5"/>
      <c r="NYI28" s="5"/>
      <c r="NYJ28" s="5"/>
      <c r="NYK28" s="5"/>
      <c r="NYL28" s="5"/>
      <c r="NYM28" s="5"/>
      <c r="NYN28" s="5"/>
      <c r="NYO28" s="5"/>
      <c r="NYP28" s="5"/>
      <c r="NYQ28" s="5"/>
      <c r="NYR28" s="5"/>
      <c r="NYS28" s="5"/>
      <c r="NYT28" s="5"/>
      <c r="NYU28" s="5"/>
      <c r="NYV28" s="5"/>
      <c r="NYW28" s="5"/>
      <c r="NYX28" s="5"/>
      <c r="NYY28" s="5"/>
      <c r="NYZ28" s="5"/>
      <c r="NZA28" s="5"/>
      <c r="NZB28" s="5"/>
      <c r="NZC28" s="5"/>
      <c r="NZD28" s="5"/>
      <c r="NZE28" s="5"/>
      <c r="NZF28" s="5"/>
      <c r="NZG28" s="5"/>
      <c r="NZH28" s="5"/>
      <c r="NZI28" s="5"/>
      <c r="NZJ28" s="5"/>
      <c r="NZK28" s="5"/>
      <c r="NZL28" s="5"/>
      <c r="NZM28" s="5"/>
      <c r="NZN28" s="5"/>
      <c r="NZO28" s="5"/>
      <c r="NZP28" s="5"/>
      <c r="NZQ28" s="5"/>
      <c r="NZR28" s="5"/>
      <c r="NZS28" s="5"/>
      <c r="NZT28" s="5"/>
      <c r="NZU28" s="5"/>
      <c r="NZV28" s="5"/>
      <c r="NZW28" s="5"/>
      <c r="NZX28" s="5"/>
      <c r="NZY28" s="5"/>
      <c r="NZZ28" s="5"/>
      <c r="OAA28" s="5"/>
      <c r="OAB28" s="5"/>
      <c r="OAC28" s="5"/>
      <c r="OAD28" s="5"/>
      <c r="OAE28" s="5"/>
      <c r="OAF28" s="5"/>
      <c r="OAG28" s="5"/>
      <c r="OAH28" s="5"/>
      <c r="OAI28" s="5"/>
      <c r="OAJ28" s="5"/>
      <c r="OAK28" s="5"/>
      <c r="OAL28" s="5"/>
      <c r="OAM28" s="5"/>
      <c r="OAN28" s="5"/>
      <c r="OAO28" s="5"/>
      <c r="OAP28" s="5"/>
      <c r="OAQ28" s="5"/>
      <c r="OAR28" s="5"/>
      <c r="OAS28" s="5"/>
      <c r="OAT28" s="5"/>
      <c r="OAU28" s="5"/>
      <c r="OAV28" s="5"/>
      <c r="OAW28" s="5"/>
      <c r="OAX28" s="5"/>
      <c r="OAY28" s="5"/>
      <c r="OAZ28" s="5"/>
      <c r="OBA28" s="5"/>
      <c r="OBB28" s="5"/>
      <c r="OBC28" s="5"/>
      <c r="OBD28" s="5"/>
      <c r="OBE28" s="5"/>
      <c r="OBF28" s="5"/>
      <c r="OBG28" s="5"/>
      <c r="OBH28" s="5"/>
      <c r="OBI28" s="5"/>
      <c r="OBJ28" s="5"/>
      <c r="OBK28" s="5"/>
      <c r="OBL28" s="5"/>
      <c r="OBM28" s="5"/>
      <c r="OBN28" s="5"/>
      <c r="OBO28" s="5"/>
      <c r="OBP28" s="5"/>
      <c r="OBQ28" s="5"/>
      <c r="OBR28" s="5"/>
      <c r="OBS28" s="5"/>
      <c r="OBT28" s="5"/>
      <c r="OBU28" s="5"/>
      <c r="OBV28" s="5"/>
      <c r="OBW28" s="5"/>
      <c r="OBX28" s="5"/>
      <c r="OBY28" s="5"/>
      <c r="OBZ28" s="5"/>
      <c r="OCA28" s="5"/>
      <c r="OCB28" s="5"/>
      <c r="OCC28" s="5"/>
      <c r="OCD28" s="5"/>
      <c r="OCE28" s="5"/>
      <c r="OCF28" s="5"/>
      <c r="OCG28" s="5"/>
      <c r="OCH28" s="5"/>
      <c r="OCI28" s="5"/>
      <c r="OCJ28" s="5"/>
      <c r="OCK28" s="5"/>
      <c r="OCL28" s="5"/>
      <c r="OCM28" s="5"/>
      <c r="OCN28" s="5"/>
      <c r="OCO28" s="5"/>
      <c r="OCP28" s="5"/>
      <c r="OCQ28" s="5"/>
      <c r="OCR28" s="5"/>
      <c r="OCS28" s="5"/>
      <c r="OCT28" s="5"/>
      <c r="OCU28" s="5"/>
      <c r="OCV28" s="5"/>
      <c r="OCW28" s="5"/>
      <c r="OCX28" s="5"/>
      <c r="OCY28" s="5"/>
      <c r="OCZ28" s="5"/>
      <c r="ODA28" s="5"/>
      <c r="ODB28" s="5"/>
      <c r="ODC28" s="5"/>
      <c r="ODD28" s="5"/>
      <c r="ODE28" s="5"/>
      <c r="ODF28" s="5"/>
      <c r="ODG28" s="5"/>
      <c r="ODH28" s="5"/>
      <c r="ODI28" s="5"/>
      <c r="ODJ28" s="5"/>
      <c r="ODK28" s="5"/>
      <c r="ODL28" s="5"/>
      <c r="ODM28" s="5"/>
      <c r="ODN28" s="5"/>
      <c r="ODO28" s="5"/>
      <c r="ODP28" s="5"/>
      <c r="ODQ28" s="5"/>
      <c r="ODR28" s="5"/>
      <c r="ODS28" s="5"/>
      <c r="ODT28" s="5"/>
      <c r="ODU28" s="5"/>
      <c r="ODV28" s="5"/>
      <c r="ODW28" s="5"/>
      <c r="ODX28" s="5"/>
      <c r="ODY28" s="5"/>
      <c r="ODZ28" s="5"/>
      <c r="OEA28" s="5"/>
      <c r="OEB28" s="5"/>
      <c r="OEC28" s="5"/>
      <c r="OED28" s="5"/>
      <c r="OEE28" s="5"/>
      <c r="OEF28" s="5"/>
      <c r="OEG28" s="5"/>
      <c r="OEH28" s="5"/>
      <c r="OEI28" s="5"/>
      <c r="OEJ28" s="5"/>
      <c r="OEK28" s="5"/>
      <c r="OEL28" s="5"/>
      <c r="OEM28" s="5"/>
      <c r="OEN28" s="5"/>
      <c r="OEO28" s="5"/>
      <c r="OEP28" s="5"/>
      <c r="OEQ28" s="5"/>
      <c r="OER28" s="5"/>
      <c r="OES28" s="5"/>
      <c r="OET28" s="5"/>
      <c r="OEU28" s="5"/>
      <c r="OEV28" s="5"/>
      <c r="OEW28" s="5"/>
      <c r="OEX28" s="5"/>
      <c r="OEY28" s="5"/>
      <c r="OEZ28" s="5"/>
      <c r="OFA28" s="5"/>
      <c r="OFB28" s="5"/>
      <c r="OFC28" s="5"/>
      <c r="OFD28" s="5"/>
      <c r="OFE28" s="5"/>
      <c r="OFF28" s="5"/>
      <c r="OFG28" s="5"/>
      <c r="OFH28" s="5"/>
      <c r="OFI28" s="5"/>
      <c r="OFJ28" s="5"/>
      <c r="OFK28" s="5"/>
      <c r="OFL28" s="5"/>
      <c r="OFM28" s="5"/>
      <c r="OFN28" s="5"/>
      <c r="OFO28" s="5"/>
      <c r="OFP28" s="5"/>
      <c r="OFQ28" s="5"/>
      <c r="OFR28" s="5"/>
      <c r="OFS28" s="5"/>
      <c r="OFT28" s="5"/>
      <c r="OFU28" s="5"/>
      <c r="OFV28" s="5"/>
      <c r="OFW28" s="5"/>
      <c r="OFX28" s="5"/>
      <c r="OFY28" s="5"/>
      <c r="OFZ28" s="5"/>
      <c r="OGA28" s="5"/>
      <c r="OGB28" s="5"/>
      <c r="OGC28" s="5"/>
      <c r="OGD28" s="5"/>
      <c r="OGE28" s="5"/>
      <c r="OGF28" s="5"/>
      <c r="OGG28" s="5"/>
      <c r="OGH28" s="5"/>
      <c r="OGI28" s="5"/>
      <c r="OGJ28" s="5"/>
      <c r="OGK28" s="5"/>
      <c r="OGL28" s="5"/>
      <c r="OGM28" s="5"/>
      <c r="OGN28" s="5"/>
      <c r="OGO28" s="5"/>
      <c r="OGP28" s="5"/>
      <c r="OGQ28" s="5"/>
      <c r="OGR28" s="5"/>
      <c r="OGS28" s="5"/>
      <c r="OGT28" s="5"/>
      <c r="OGU28" s="5"/>
      <c r="OGV28" s="5"/>
      <c r="OGW28" s="5"/>
      <c r="OGX28" s="5"/>
      <c r="OGY28" s="5"/>
      <c r="OGZ28" s="5"/>
      <c r="OHA28" s="5"/>
      <c r="OHB28" s="5"/>
      <c r="OHC28" s="5"/>
      <c r="OHD28" s="5"/>
      <c r="OHE28" s="5"/>
      <c r="OHF28" s="5"/>
      <c r="OHG28" s="5"/>
      <c r="OHH28" s="5"/>
      <c r="OHI28" s="5"/>
      <c r="OHJ28" s="5"/>
      <c r="OHK28" s="5"/>
      <c r="OHL28" s="5"/>
      <c r="OHM28" s="5"/>
      <c r="OHN28" s="5"/>
      <c r="OHO28" s="5"/>
      <c r="OHP28" s="5"/>
      <c r="OHQ28" s="5"/>
      <c r="OHR28" s="5"/>
      <c r="OHS28" s="5"/>
      <c r="OHT28" s="5"/>
      <c r="OHU28" s="5"/>
      <c r="OHV28" s="5"/>
      <c r="OHW28" s="5"/>
      <c r="OHX28" s="5"/>
      <c r="OHY28" s="5"/>
      <c r="OHZ28" s="5"/>
      <c r="OIA28" s="5"/>
      <c r="OIB28" s="5"/>
      <c r="OIC28" s="5"/>
      <c r="OID28" s="5"/>
      <c r="OIE28" s="5"/>
      <c r="OIF28" s="5"/>
      <c r="OIG28" s="5"/>
      <c r="OIH28" s="5"/>
      <c r="OII28" s="5"/>
      <c r="OIJ28" s="5"/>
      <c r="OIK28" s="5"/>
      <c r="OIL28" s="5"/>
      <c r="OIM28" s="5"/>
      <c r="OIN28" s="5"/>
      <c r="OIO28" s="5"/>
      <c r="OIP28" s="5"/>
      <c r="OIQ28" s="5"/>
      <c r="OIR28" s="5"/>
      <c r="OIS28" s="5"/>
      <c r="OIT28" s="5"/>
      <c r="OIU28" s="5"/>
      <c r="OIV28" s="5"/>
      <c r="OIW28" s="5"/>
      <c r="OIX28" s="5"/>
      <c r="OIY28" s="5"/>
      <c r="OIZ28" s="5"/>
      <c r="OJA28" s="5"/>
      <c r="OJB28" s="5"/>
      <c r="OJC28" s="5"/>
      <c r="OJD28" s="5"/>
      <c r="OJE28" s="5"/>
      <c r="OJF28" s="5"/>
      <c r="OJG28" s="5"/>
      <c r="OJH28" s="5"/>
      <c r="OJI28" s="5"/>
      <c r="OJJ28" s="5"/>
      <c r="OJK28" s="5"/>
      <c r="OJL28" s="5"/>
      <c r="OJM28" s="5"/>
      <c r="OJN28" s="5"/>
      <c r="OJO28" s="5"/>
      <c r="OJP28" s="5"/>
      <c r="OJQ28" s="5"/>
      <c r="OJR28" s="5"/>
      <c r="OJS28" s="5"/>
      <c r="OJT28" s="5"/>
      <c r="OJU28" s="5"/>
      <c r="OJV28" s="5"/>
      <c r="OJW28" s="5"/>
      <c r="OJX28" s="5"/>
      <c r="OJY28" s="5"/>
      <c r="OJZ28" s="5"/>
      <c r="OKA28" s="5"/>
      <c r="OKB28" s="5"/>
      <c r="OKC28" s="5"/>
      <c r="OKD28" s="5"/>
      <c r="OKE28" s="5"/>
      <c r="OKF28" s="5"/>
      <c r="OKG28" s="5"/>
      <c r="OKH28" s="5"/>
      <c r="OKI28" s="5"/>
      <c r="OKJ28" s="5"/>
      <c r="OKK28" s="5"/>
      <c r="OKL28" s="5"/>
      <c r="OKM28" s="5"/>
      <c r="OKN28" s="5"/>
      <c r="OKO28" s="5"/>
      <c r="OKP28" s="5"/>
      <c r="OKQ28" s="5"/>
      <c r="OKR28" s="5"/>
      <c r="OKS28" s="5"/>
      <c r="OKT28" s="5"/>
      <c r="OKU28" s="5"/>
      <c r="OKV28" s="5"/>
      <c r="OKW28" s="5"/>
      <c r="OKX28" s="5"/>
      <c r="OKY28" s="5"/>
      <c r="OKZ28" s="5"/>
      <c r="OLA28" s="5"/>
      <c r="OLB28" s="5"/>
      <c r="OLC28" s="5"/>
      <c r="OLD28" s="5"/>
      <c r="OLE28" s="5"/>
      <c r="OLF28" s="5"/>
      <c r="OLG28" s="5"/>
      <c r="OLH28" s="5"/>
      <c r="OLI28" s="5"/>
      <c r="OLJ28" s="5"/>
      <c r="OLK28" s="5"/>
      <c r="OLL28" s="5"/>
      <c r="OLM28" s="5"/>
      <c r="OLN28" s="5"/>
      <c r="OLO28" s="5"/>
      <c r="OLP28" s="5"/>
      <c r="OLQ28" s="5"/>
      <c r="OLR28" s="5"/>
      <c r="OLS28" s="5"/>
      <c r="OLT28" s="5"/>
      <c r="OLU28" s="5"/>
      <c r="OLV28" s="5"/>
      <c r="OLW28" s="5"/>
      <c r="OLX28" s="5"/>
      <c r="OLY28" s="5"/>
      <c r="OLZ28" s="5"/>
      <c r="OMA28" s="5"/>
      <c r="OMB28" s="5"/>
      <c r="OMC28" s="5"/>
      <c r="OMD28" s="5"/>
      <c r="OME28" s="5"/>
      <c r="OMF28" s="5"/>
      <c r="OMG28" s="5"/>
      <c r="OMH28" s="5"/>
      <c r="OMI28" s="5"/>
      <c r="OMJ28" s="5"/>
      <c r="OMK28" s="5"/>
      <c r="OML28" s="5"/>
      <c r="OMM28" s="5"/>
      <c r="OMN28" s="5"/>
      <c r="OMO28" s="5"/>
      <c r="OMP28" s="5"/>
      <c r="OMQ28" s="5"/>
      <c r="OMR28" s="5"/>
      <c r="OMS28" s="5"/>
      <c r="OMT28" s="5"/>
      <c r="OMU28" s="5"/>
      <c r="OMV28" s="5"/>
      <c r="OMW28" s="5"/>
      <c r="OMX28" s="5"/>
      <c r="OMY28" s="5"/>
      <c r="OMZ28" s="5"/>
      <c r="ONA28" s="5"/>
      <c r="ONB28" s="5"/>
      <c r="ONC28" s="5"/>
      <c r="OND28" s="5"/>
      <c r="ONE28" s="5"/>
      <c r="ONF28" s="5"/>
      <c r="ONG28" s="5"/>
      <c r="ONH28" s="5"/>
      <c r="ONI28" s="5"/>
      <c r="ONJ28" s="5"/>
      <c r="ONK28" s="5"/>
      <c r="ONL28" s="5"/>
      <c r="ONM28" s="5"/>
      <c r="ONN28" s="5"/>
      <c r="ONO28" s="5"/>
      <c r="ONP28" s="5"/>
      <c r="ONQ28" s="5"/>
      <c r="ONR28" s="5"/>
      <c r="ONS28" s="5"/>
      <c r="ONT28" s="5"/>
      <c r="ONU28" s="5"/>
      <c r="ONV28" s="5"/>
      <c r="ONW28" s="5"/>
      <c r="ONX28" s="5"/>
      <c r="ONY28" s="5"/>
      <c r="ONZ28" s="5"/>
      <c r="OOA28" s="5"/>
      <c r="OOB28" s="5"/>
      <c r="OOC28" s="5"/>
      <c r="OOD28" s="5"/>
      <c r="OOE28" s="5"/>
      <c r="OOF28" s="5"/>
      <c r="OOG28" s="5"/>
      <c r="OOH28" s="5"/>
      <c r="OOI28" s="5"/>
      <c r="OOJ28" s="5"/>
      <c r="OOK28" s="5"/>
      <c r="OOL28" s="5"/>
      <c r="OOM28" s="5"/>
      <c r="OON28" s="5"/>
      <c r="OOO28" s="5"/>
      <c r="OOP28" s="5"/>
      <c r="OOQ28" s="5"/>
      <c r="OOR28" s="5"/>
      <c r="OOS28" s="5"/>
      <c r="OOT28" s="5"/>
      <c r="OOU28" s="5"/>
      <c r="OOV28" s="5"/>
      <c r="OOW28" s="5"/>
      <c r="OOX28" s="5"/>
      <c r="OOY28" s="5"/>
      <c r="OOZ28" s="5"/>
      <c r="OPA28" s="5"/>
      <c r="OPB28" s="5"/>
      <c r="OPC28" s="5"/>
      <c r="OPD28" s="5"/>
      <c r="OPE28" s="5"/>
      <c r="OPF28" s="5"/>
      <c r="OPG28" s="5"/>
      <c r="OPH28" s="5"/>
      <c r="OPI28" s="5"/>
      <c r="OPJ28" s="5"/>
      <c r="OPK28" s="5"/>
      <c r="OPL28" s="5"/>
      <c r="OPM28" s="5"/>
      <c r="OPN28" s="5"/>
      <c r="OPO28" s="5"/>
      <c r="OPP28" s="5"/>
      <c r="OPQ28" s="5"/>
      <c r="OPR28" s="5"/>
      <c r="OPS28" s="5"/>
      <c r="OPT28" s="5"/>
      <c r="OPU28" s="5"/>
      <c r="OPV28" s="5"/>
      <c r="OPW28" s="5"/>
      <c r="OPX28" s="5"/>
      <c r="OPY28" s="5"/>
      <c r="OPZ28" s="5"/>
      <c r="OQA28" s="5"/>
      <c r="OQB28" s="5"/>
      <c r="OQC28" s="5"/>
      <c r="OQD28" s="5"/>
      <c r="OQE28" s="5"/>
      <c r="OQF28" s="5"/>
      <c r="OQG28" s="5"/>
      <c r="OQH28" s="5"/>
      <c r="OQI28" s="5"/>
      <c r="OQJ28" s="5"/>
      <c r="OQK28" s="5"/>
      <c r="OQL28" s="5"/>
      <c r="OQM28" s="5"/>
      <c r="OQN28" s="5"/>
      <c r="OQO28" s="5"/>
      <c r="OQP28" s="5"/>
      <c r="OQQ28" s="5"/>
      <c r="OQR28" s="5"/>
      <c r="OQS28" s="5"/>
      <c r="OQT28" s="5"/>
      <c r="OQU28" s="5"/>
      <c r="OQV28" s="5"/>
      <c r="OQW28" s="5"/>
      <c r="OQX28" s="5"/>
      <c r="OQY28" s="5"/>
      <c r="OQZ28" s="5"/>
      <c r="ORA28" s="5"/>
      <c r="ORB28" s="5"/>
      <c r="ORC28" s="5"/>
      <c r="ORD28" s="5"/>
      <c r="ORE28" s="5"/>
      <c r="ORF28" s="5"/>
      <c r="ORG28" s="5"/>
      <c r="ORH28" s="5"/>
      <c r="ORI28" s="5"/>
      <c r="ORJ28" s="5"/>
      <c r="ORK28" s="5"/>
      <c r="ORL28" s="5"/>
      <c r="ORM28" s="5"/>
      <c r="ORN28" s="5"/>
      <c r="ORO28" s="5"/>
      <c r="ORP28" s="5"/>
      <c r="ORQ28" s="5"/>
      <c r="ORR28" s="5"/>
      <c r="ORS28" s="5"/>
      <c r="ORT28" s="5"/>
      <c r="ORU28" s="5"/>
      <c r="ORV28" s="5"/>
      <c r="ORW28" s="5"/>
      <c r="ORX28" s="5"/>
      <c r="ORY28" s="5"/>
      <c r="ORZ28" s="5"/>
      <c r="OSA28" s="5"/>
      <c r="OSB28" s="5"/>
      <c r="OSC28" s="5"/>
      <c r="OSD28" s="5"/>
      <c r="OSE28" s="5"/>
      <c r="OSF28" s="5"/>
      <c r="OSG28" s="5"/>
      <c r="OSH28" s="5"/>
      <c r="OSI28" s="5"/>
      <c r="OSJ28" s="5"/>
      <c r="OSK28" s="5"/>
      <c r="OSL28" s="5"/>
      <c r="OSM28" s="5"/>
      <c r="OSN28" s="5"/>
      <c r="OSO28" s="5"/>
      <c r="OSP28" s="5"/>
      <c r="OSQ28" s="5"/>
      <c r="OSR28" s="5"/>
      <c r="OSS28" s="5"/>
      <c r="OST28" s="5"/>
      <c r="OSU28" s="5"/>
      <c r="OSV28" s="5"/>
      <c r="OSW28" s="5"/>
      <c r="OSX28" s="5"/>
      <c r="OSY28" s="5"/>
      <c r="OSZ28" s="5"/>
      <c r="OTA28" s="5"/>
      <c r="OTB28" s="5"/>
      <c r="OTC28" s="5"/>
      <c r="OTD28" s="5"/>
      <c r="OTE28" s="5"/>
      <c r="OTF28" s="5"/>
      <c r="OTG28" s="5"/>
      <c r="OTH28" s="5"/>
      <c r="OTI28" s="5"/>
      <c r="OTJ28" s="5"/>
      <c r="OTK28" s="5"/>
      <c r="OTL28" s="5"/>
      <c r="OTM28" s="5"/>
      <c r="OTN28" s="5"/>
      <c r="OTO28" s="5"/>
      <c r="OTP28" s="5"/>
      <c r="OTQ28" s="5"/>
      <c r="OTR28" s="5"/>
      <c r="OTS28" s="5"/>
      <c r="OTT28" s="5"/>
      <c r="OTU28" s="5"/>
      <c r="OTV28" s="5"/>
      <c r="OTW28" s="5"/>
      <c r="OTX28" s="5"/>
      <c r="OTY28" s="5"/>
      <c r="OTZ28" s="5"/>
      <c r="OUA28" s="5"/>
      <c r="OUB28" s="5"/>
      <c r="OUC28" s="5"/>
      <c r="OUD28" s="5"/>
      <c r="OUE28" s="5"/>
      <c r="OUF28" s="5"/>
      <c r="OUG28" s="5"/>
      <c r="OUH28" s="5"/>
      <c r="OUI28" s="5"/>
      <c r="OUJ28" s="5"/>
      <c r="OUK28" s="5"/>
      <c r="OUL28" s="5"/>
      <c r="OUM28" s="5"/>
      <c r="OUN28" s="5"/>
      <c r="OUO28" s="5"/>
      <c r="OUP28" s="5"/>
      <c r="OUQ28" s="5"/>
      <c r="OUR28" s="5"/>
      <c r="OUS28" s="5"/>
      <c r="OUT28" s="5"/>
      <c r="OUU28" s="5"/>
      <c r="OUV28" s="5"/>
      <c r="OUW28" s="5"/>
      <c r="OUX28" s="5"/>
      <c r="OUY28" s="5"/>
      <c r="OUZ28" s="5"/>
      <c r="OVA28" s="5"/>
      <c r="OVB28" s="5"/>
      <c r="OVC28" s="5"/>
      <c r="OVD28" s="5"/>
      <c r="OVE28" s="5"/>
      <c r="OVF28" s="5"/>
      <c r="OVG28" s="5"/>
      <c r="OVH28" s="5"/>
      <c r="OVI28" s="5"/>
      <c r="OVJ28" s="5"/>
      <c r="OVK28" s="5"/>
      <c r="OVL28" s="5"/>
      <c r="OVM28" s="5"/>
      <c r="OVN28" s="5"/>
      <c r="OVO28" s="5"/>
      <c r="OVP28" s="5"/>
      <c r="OVQ28" s="5"/>
      <c r="OVR28" s="5"/>
      <c r="OVS28" s="5"/>
      <c r="OVT28" s="5"/>
      <c r="OVU28" s="5"/>
      <c r="OVV28" s="5"/>
      <c r="OVW28" s="5"/>
      <c r="OVX28" s="5"/>
      <c r="OVY28" s="5"/>
      <c r="OVZ28" s="5"/>
      <c r="OWA28" s="5"/>
      <c r="OWB28" s="5"/>
      <c r="OWC28" s="5"/>
      <c r="OWD28" s="5"/>
      <c r="OWE28" s="5"/>
      <c r="OWF28" s="5"/>
      <c r="OWG28" s="5"/>
      <c r="OWH28" s="5"/>
      <c r="OWI28" s="5"/>
      <c r="OWJ28" s="5"/>
      <c r="OWK28" s="5"/>
      <c r="OWL28" s="5"/>
      <c r="OWM28" s="5"/>
      <c r="OWN28" s="5"/>
      <c r="OWO28" s="5"/>
      <c r="OWP28" s="5"/>
      <c r="OWQ28" s="5"/>
      <c r="OWR28" s="5"/>
      <c r="OWS28" s="5"/>
      <c r="OWT28" s="5"/>
      <c r="OWU28" s="5"/>
      <c r="OWV28" s="5"/>
      <c r="OWW28" s="5"/>
      <c r="OWX28" s="5"/>
      <c r="OWY28" s="5"/>
      <c r="OWZ28" s="5"/>
      <c r="OXA28" s="5"/>
      <c r="OXB28" s="5"/>
      <c r="OXC28" s="5"/>
      <c r="OXD28" s="5"/>
      <c r="OXE28" s="5"/>
      <c r="OXF28" s="5"/>
      <c r="OXG28" s="5"/>
      <c r="OXH28" s="5"/>
      <c r="OXI28" s="5"/>
      <c r="OXJ28" s="5"/>
      <c r="OXK28" s="5"/>
      <c r="OXL28" s="5"/>
      <c r="OXM28" s="5"/>
      <c r="OXN28" s="5"/>
      <c r="OXO28" s="5"/>
      <c r="OXP28" s="5"/>
      <c r="OXQ28" s="5"/>
      <c r="OXR28" s="5"/>
      <c r="OXS28" s="5"/>
      <c r="OXT28" s="5"/>
      <c r="OXU28" s="5"/>
      <c r="OXV28" s="5"/>
      <c r="OXW28" s="5"/>
      <c r="OXX28" s="5"/>
      <c r="OXY28" s="5"/>
      <c r="OXZ28" s="5"/>
      <c r="OYA28" s="5"/>
      <c r="OYB28" s="5"/>
      <c r="OYC28" s="5"/>
      <c r="OYD28" s="5"/>
      <c r="OYE28" s="5"/>
      <c r="OYF28" s="5"/>
      <c r="OYG28" s="5"/>
      <c r="OYH28" s="5"/>
      <c r="OYI28" s="5"/>
      <c r="OYJ28" s="5"/>
      <c r="OYK28" s="5"/>
      <c r="OYL28" s="5"/>
      <c r="OYM28" s="5"/>
      <c r="OYN28" s="5"/>
      <c r="OYO28" s="5"/>
      <c r="OYP28" s="5"/>
      <c r="OYQ28" s="5"/>
      <c r="OYR28" s="5"/>
      <c r="OYS28" s="5"/>
      <c r="OYT28" s="5"/>
      <c r="OYU28" s="5"/>
      <c r="OYV28" s="5"/>
      <c r="OYW28" s="5"/>
      <c r="OYX28" s="5"/>
      <c r="OYY28" s="5"/>
      <c r="OYZ28" s="5"/>
      <c r="OZA28" s="5"/>
      <c r="OZB28" s="5"/>
      <c r="OZC28" s="5"/>
      <c r="OZD28" s="5"/>
      <c r="OZE28" s="5"/>
      <c r="OZF28" s="5"/>
      <c r="OZG28" s="5"/>
      <c r="OZH28" s="5"/>
      <c r="OZI28" s="5"/>
      <c r="OZJ28" s="5"/>
      <c r="OZK28" s="5"/>
      <c r="OZL28" s="5"/>
      <c r="OZM28" s="5"/>
      <c r="OZN28" s="5"/>
      <c r="OZO28" s="5"/>
      <c r="OZP28" s="5"/>
      <c r="OZQ28" s="5"/>
      <c r="OZR28" s="5"/>
      <c r="OZS28" s="5"/>
      <c r="OZT28" s="5"/>
      <c r="OZU28" s="5"/>
      <c r="OZV28" s="5"/>
      <c r="OZW28" s="5"/>
      <c r="OZX28" s="5"/>
      <c r="OZY28" s="5"/>
      <c r="OZZ28" s="5"/>
      <c r="PAA28" s="5"/>
      <c r="PAB28" s="5"/>
      <c r="PAC28" s="5"/>
      <c r="PAD28" s="5"/>
      <c r="PAE28" s="5"/>
      <c r="PAF28" s="5"/>
      <c r="PAG28" s="5"/>
      <c r="PAH28" s="5"/>
      <c r="PAI28" s="5"/>
      <c r="PAJ28" s="5"/>
      <c r="PAK28" s="5"/>
      <c r="PAL28" s="5"/>
      <c r="PAM28" s="5"/>
      <c r="PAN28" s="5"/>
      <c r="PAO28" s="5"/>
      <c r="PAP28" s="5"/>
      <c r="PAQ28" s="5"/>
      <c r="PAR28" s="5"/>
      <c r="PAS28" s="5"/>
      <c r="PAT28" s="5"/>
      <c r="PAU28" s="5"/>
      <c r="PAV28" s="5"/>
      <c r="PAW28" s="5"/>
      <c r="PAX28" s="5"/>
      <c r="PAY28" s="5"/>
      <c r="PAZ28" s="5"/>
      <c r="PBA28" s="5"/>
      <c r="PBB28" s="5"/>
      <c r="PBC28" s="5"/>
      <c r="PBD28" s="5"/>
      <c r="PBE28" s="5"/>
      <c r="PBF28" s="5"/>
      <c r="PBG28" s="5"/>
      <c r="PBH28" s="5"/>
      <c r="PBI28" s="5"/>
      <c r="PBJ28" s="5"/>
      <c r="PBK28" s="5"/>
      <c r="PBL28" s="5"/>
      <c r="PBM28" s="5"/>
      <c r="PBN28" s="5"/>
      <c r="PBO28" s="5"/>
      <c r="PBP28" s="5"/>
      <c r="PBQ28" s="5"/>
      <c r="PBR28" s="5"/>
      <c r="PBS28" s="5"/>
      <c r="PBT28" s="5"/>
      <c r="PBU28" s="5"/>
      <c r="PBV28" s="5"/>
      <c r="PBW28" s="5"/>
      <c r="PBX28" s="5"/>
      <c r="PBY28" s="5"/>
      <c r="PBZ28" s="5"/>
      <c r="PCA28" s="5"/>
      <c r="PCB28" s="5"/>
      <c r="PCC28" s="5"/>
      <c r="PCD28" s="5"/>
      <c r="PCE28" s="5"/>
      <c r="PCF28" s="5"/>
      <c r="PCG28" s="5"/>
      <c r="PCH28" s="5"/>
      <c r="PCI28" s="5"/>
      <c r="PCJ28" s="5"/>
      <c r="PCK28" s="5"/>
      <c r="PCL28" s="5"/>
      <c r="PCM28" s="5"/>
      <c r="PCN28" s="5"/>
      <c r="PCO28" s="5"/>
      <c r="PCP28" s="5"/>
      <c r="PCQ28" s="5"/>
      <c r="PCR28" s="5"/>
      <c r="PCS28" s="5"/>
      <c r="PCT28" s="5"/>
      <c r="PCU28" s="5"/>
      <c r="PCV28" s="5"/>
      <c r="PCW28" s="5"/>
      <c r="PCX28" s="5"/>
      <c r="PCY28" s="5"/>
      <c r="PCZ28" s="5"/>
      <c r="PDA28" s="5"/>
      <c r="PDB28" s="5"/>
      <c r="PDC28" s="5"/>
      <c r="PDD28" s="5"/>
      <c r="PDE28" s="5"/>
      <c r="PDF28" s="5"/>
      <c r="PDG28" s="5"/>
      <c r="PDH28" s="5"/>
      <c r="PDI28" s="5"/>
      <c r="PDJ28" s="5"/>
      <c r="PDK28" s="5"/>
      <c r="PDL28" s="5"/>
      <c r="PDM28" s="5"/>
      <c r="PDN28" s="5"/>
      <c r="PDO28" s="5"/>
      <c r="PDP28" s="5"/>
      <c r="PDQ28" s="5"/>
      <c r="PDR28" s="5"/>
      <c r="PDS28" s="5"/>
      <c r="PDT28" s="5"/>
      <c r="PDU28" s="5"/>
      <c r="PDV28" s="5"/>
      <c r="PDW28" s="5"/>
      <c r="PDX28" s="5"/>
      <c r="PDY28" s="5"/>
      <c r="PDZ28" s="5"/>
      <c r="PEA28" s="5"/>
      <c r="PEB28" s="5"/>
      <c r="PEC28" s="5"/>
      <c r="PED28" s="5"/>
      <c r="PEE28" s="5"/>
      <c r="PEF28" s="5"/>
      <c r="PEG28" s="5"/>
      <c r="PEH28" s="5"/>
      <c r="PEI28" s="5"/>
      <c r="PEJ28" s="5"/>
      <c r="PEK28" s="5"/>
      <c r="PEL28" s="5"/>
      <c r="PEM28" s="5"/>
      <c r="PEN28" s="5"/>
      <c r="PEO28" s="5"/>
      <c r="PEP28" s="5"/>
      <c r="PEQ28" s="5"/>
      <c r="PER28" s="5"/>
      <c r="PES28" s="5"/>
      <c r="PET28" s="5"/>
      <c r="PEU28" s="5"/>
      <c r="PEV28" s="5"/>
      <c r="PEW28" s="5"/>
      <c r="PEX28" s="5"/>
      <c r="PEY28" s="5"/>
      <c r="PEZ28" s="5"/>
      <c r="PFA28" s="5"/>
      <c r="PFB28" s="5"/>
      <c r="PFC28" s="5"/>
      <c r="PFD28" s="5"/>
      <c r="PFE28" s="5"/>
      <c r="PFF28" s="5"/>
      <c r="PFG28" s="5"/>
      <c r="PFH28" s="5"/>
      <c r="PFI28" s="5"/>
      <c r="PFJ28" s="5"/>
      <c r="PFK28" s="5"/>
      <c r="PFL28" s="5"/>
      <c r="PFM28" s="5"/>
      <c r="PFN28" s="5"/>
      <c r="PFO28" s="5"/>
      <c r="PFP28" s="5"/>
      <c r="PFQ28" s="5"/>
      <c r="PFR28" s="5"/>
      <c r="PFS28" s="5"/>
      <c r="PFT28" s="5"/>
      <c r="PFU28" s="5"/>
      <c r="PFV28" s="5"/>
      <c r="PFW28" s="5"/>
      <c r="PFX28" s="5"/>
      <c r="PFY28" s="5"/>
      <c r="PFZ28" s="5"/>
      <c r="PGA28" s="5"/>
      <c r="PGB28" s="5"/>
      <c r="PGC28" s="5"/>
      <c r="PGD28" s="5"/>
      <c r="PGE28" s="5"/>
      <c r="PGF28" s="5"/>
      <c r="PGG28" s="5"/>
      <c r="PGH28" s="5"/>
      <c r="PGI28" s="5"/>
      <c r="PGJ28" s="5"/>
      <c r="PGK28" s="5"/>
      <c r="PGL28" s="5"/>
      <c r="PGM28" s="5"/>
      <c r="PGN28" s="5"/>
      <c r="PGO28" s="5"/>
      <c r="PGP28" s="5"/>
      <c r="PGQ28" s="5"/>
      <c r="PGR28" s="5"/>
      <c r="PGS28" s="5"/>
      <c r="PGT28" s="5"/>
      <c r="PGU28" s="5"/>
      <c r="PGV28" s="5"/>
      <c r="PGW28" s="5"/>
      <c r="PGX28" s="5"/>
      <c r="PGY28" s="5"/>
      <c r="PGZ28" s="5"/>
      <c r="PHA28" s="5"/>
      <c r="PHB28" s="5"/>
      <c r="PHC28" s="5"/>
      <c r="PHD28" s="5"/>
      <c r="PHE28" s="5"/>
      <c r="PHF28" s="5"/>
      <c r="PHG28" s="5"/>
      <c r="PHH28" s="5"/>
      <c r="PHI28" s="5"/>
      <c r="PHJ28" s="5"/>
      <c r="PHK28" s="5"/>
      <c r="PHL28" s="5"/>
      <c r="PHM28" s="5"/>
      <c r="PHN28" s="5"/>
      <c r="PHO28" s="5"/>
      <c r="PHP28" s="5"/>
      <c r="PHQ28" s="5"/>
      <c r="PHR28" s="5"/>
      <c r="PHS28" s="5"/>
      <c r="PHT28" s="5"/>
      <c r="PHU28" s="5"/>
      <c r="PHV28" s="5"/>
      <c r="PHW28" s="5"/>
      <c r="PHX28" s="5"/>
      <c r="PHY28" s="5"/>
      <c r="PHZ28" s="5"/>
      <c r="PIA28" s="5"/>
      <c r="PIB28" s="5"/>
      <c r="PIC28" s="5"/>
      <c r="PID28" s="5"/>
      <c r="PIE28" s="5"/>
      <c r="PIF28" s="5"/>
      <c r="PIG28" s="5"/>
      <c r="PIH28" s="5"/>
      <c r="PII28" s="5"/>
      <c r="PIJ28" s="5"/>
      <c r="PIK28" s="5"/>
      <c r="PIL28" s="5"/>
      <c r="PIM28" s="5"/>
      <c r="PIN28" s="5"/>
      <c r="PIO28" s="5"/>
      <c r="PIP28" s="5"/>
      <c r="PIQ28" s="5"/>
      <c r="PIR28" s="5"/>
      <c r="PIS28" s="5"/>
      <c r="PIT28" s="5"/>
      <c r="PIU28" s="5"/>
      <c r="PIV28" s="5"/>
      <c r="PIW28" s="5"/>
      <c r="PIX28" s="5"/>
      <c r="PIY28" s="5"/>
      <c r="PIZ28" s="5"/>
      <c r="PJA28" s="5"/>
      <c r="PJB28" s="5"/>
      <c r="PJC28" s="5"/>
      <c r="PJD28" s="5"/>
      <c r="PJE28" s="5"/>
      <c r="PJF28" s="5"/>
      <c r="PJG28" s="5"/>
      <c r="PJH28" s="5"/>
      <c r="PJI28" s="5"/>
      <c r="PJJ28" s="5"/>
      <c r="PJK28" s="5"/>
      <c r="PJL28" s="5"/>
      <c r="PJM28" s="5"/>
      <c r="PJN28" s="5"/>
      <c r="PJO28" s="5"/>
      <c r="PJP28" s="5"/>
      <c r="PJQ28" s="5"/>
      <c r="PJR28" s="5"/>
      <c r="PJS28" s="5"/>
      <c r="PJT28" s="5"/>
      <c r="PJU28" s="5"/>
      <c r="PJV28" s="5"/>
      <c r="PJW28" s="5"/>
      <c r="PJX28" s="5"/>
      <c r="PJY28" s="5"/>
      <c r="PJZ28" s="5"/>
      <c r="PKA28" s="5"/>
      <c r="PKB28" s="5"/>
      <c r="PKC28" s="5"/>
      <c r="PKD28" s="5"/>
      <c r="PKE28" s="5"/>
      <c r="PKF28" s="5"/>
      <c r="PKG28" s="5"/>
      <c r="PKH28" s="5"/>
      <c r="PKI28" s="5"/>
      <c r="PKJ28" s="5"/>
      <c r="PKK28" s="5"/>
      <c r="PKL28" s="5"/>
      <c r="PKM28" s="5"/>
      <c r="PKN28" s="5"/>
      <c r="PKO28" s="5"/>
      <c r="PKP28" s="5"/>
      <c r="PKQ28" s="5"/>
      <c r="PKR28" s="5"/>
      <c r="PKS28" s="5"/>
      <c r="PKT28" s="5"/>
      <c r="PKU28" s="5"/>
      <c r="PKV28" s="5"/>
      <c r="PKW28" s="5"/>
      <c r="PKX28" s="5"/>
      <c r="PKY28" s="5"/>
      <c r="PKZ28" s="5"/>
      <c r="PLA28" s="5"/>
      <c r="PLB28" s="5"/>
      <c r="PLC28" s="5"/>
      <c r="PLD28" s="5"/>
      <c r="PLE28" s="5"/>
      <c r="PLF28" s="5"/>
      <c r="PLG28" s="5"/>
      <c r="PLH28" s="5"/>
      <c r="PLI28" s="5"/>
      <c r="PLJ28" s="5"/>
      <c r="PLK28" s="5"/>
      <c r="PLL28" s="5"/>
      <c r="PLM28" s="5"/>
      <c r="PLN28" s="5"/>
      <c r="PLO28" s="5"/>
      <c r="PLP28" s="5"/>
      <c r="PLQ28" s="5"/>
      <c r="PLR28" s="5"/>
      <c r="PLS28" s="5"/>
      <c r="PLT28" s="5"/>
      <c r="PLU28" s="5"/>
      <c r="PLV28" s="5"/>
      <c r="PLW28" s="5"/>
      <c r="PLX28" s="5"/>
      <c r="PLY28" s="5"/>
      <c r="PLZ28" s="5"/>
      <c r="PMA28" s="5"/>
      <c r="PMB28" s="5"/>
      <c r="PMC28" s="5"/>
      <c r="PMD28" s="5"/>
      <c r="PME28" s="5"/>
      <c r="PMF28" s="5"/>
      <c r="PMG28" s="5"/>
      <c r="PMH28" s="5"/>
      <c r="PMI28" s="5"/>
      <c r="PMJ28" s="5"/>
      <c r="PMK28" s="5"/>
      <c r="PML28" s="5"/>
      <c r="PMM28" s="5"/>
      <c r="PMN28" s="5"/>
      <c r="PMO28" s="5"/>
      <c r="PMP28" s="5"/>
      <c r="PMQ28" s="5"/>
      <c r="PMR28" s="5"/>
      <c r="PMS28" s="5"/>
      <c r="PMT28" s="5"/>
      <c r="PMU28" s="5"/>
      <c r="PMV28" s="5"/>
      <c r="PMW28" s="5"/>
      <c r="PMX28" s="5"/>
      <c r="PMY28" s="5"/>
      <c r="PMZ28" s="5"/>
      <c r="PNA28" s="5"/>
      <c r="PNB28" s="5"/>
      <c r="PNC28" s="5"/>
      <c r="PND28" s="5"/>
      <c r="PNE28" s="5"/>
      <c r="PNF28" s="5"/>
      <c r="PNG28" s="5"/>
      <c r="PNH28" s="5"/>
      <c r="PNI28" s="5"/>
      <c r="PNJ28" s="5"/>
      <c r="PNK28" s="5"/>
      <c r="PNL28" s="5"/>
      <c r="PNM28" s="5"/>
      <c r="PNN28" s="5"/>
      <c r="PNO28" s="5"/>
      <c r="PNP28" s="5"/>
      <c r="PNQ28" s="5"/>
      <c r="PNR28" s="5"/>
      <c r="PNS28" s="5"/>
      <c r="PNT28" s="5"/>
      <c r="PNU28" s="5"/>
      <c r="PNV28" s="5"/>
      <c r="PNW28" s="5"/>
      <c r="PNX28" s="5"/>
      <c r="PNY28" s="5"/>
      <c r="PNZ28" s="5"/>
      <c r="POA28" s="5"/>
      <c r="POB28" s="5"/>
      <c r="POC28" s="5"/>
      <c r="POD28" s="5"/>
      <c r="POE28" s="5"/>
      <c r="POF28" s="5"/>
      <c r="POG28" s="5"/>
      <c r="POH28" s="5"/>
      <c r="POI28" s="5"/>
      <c r="POJ28" s="5"/>
      <c r="POK28" s="5"/>
      <c r="POL28" s="5"/>
      <c r="POM28" s="5"/>
      <c r="PON28" s="5"/>
      <c r="POO28" s="5"/>
      <c r="POP28" s="5"/>
      <c r="POQ28" s="5"/>
      <c r="POR28" s="5"/>
      <c r="POS28" s="5"/>
      <c r="POT28" s="5"/>
      <c r="POU28" s="5"/>
      <c r="POV28" s="5"/>
      <c r="POW28" s="5"/>
      <c r="POX28" s="5"/>
      <c r="POY28" s="5"/>
      <c r="POZ28" s="5"/>
      <c r="PPA28" s="5"/>
      <c r="PPB28" s="5"/>
      <c r="PPC28" s="5"/>
      <c r="PPD28" s="5"/>
      <c r="PPE28" s="5"/>
      <c r="PPF28" s="5"/>
      <c r="PPG28" s="5"/>
      <c r="PPH28" s="5"/>
      <c r="PPI28" s="5"/>
      <c r="PPJ28" s="5"/>
      <c r="PPK28" s="5"/>
      <c r="PPL28" s="5"/>
      <c r="PPM28" s="5"/>
      <c r="PPN28" s="5"/>
      <c r="PPO28" s="5"/>
      <c r="PPP28" s="5"/>
      <c r="PPQ28" s="5"/>
      <c r="PPR28" s="5"/>
      <c r="PPS28" s="5"/>
      <c r="PPT28" s="5"/>
      <c r="PPU28" s="5"/>
      <c r="PPV28" s="5"/>
      <c r="PPW28" s="5"/>
      <c r="PPX28" s="5"/>
      <c r="PPY28" s="5"/>
      <c r="PPZ28" s="5"/>
      <c r="PQA28" s="5"/>
      <c r="PQB28" s="5"/>
      <c r="PQC28" s="5"/>
      <c r="PQD28" s="5"/>
      <c r="PQE28" s="5"/>
      <c r="PQF28" s="5"/>
      <c r="PQG28" s="5"/>
      <c r="PQH28" s="5"/>
      <c r="PQI28" s="5"/>
      <c r="PQJ28" s="5"/>
      <c r="PQK28" s="5"/>
      <c r="PQL28" s="5"/>
      <c r="PQM28" s="5"/>
      <c r="PQN28" s="5"/>
      <c r="PQO28" s="5"/>
      <c r="PQP28" s="5"/>
      <c r="PQQ28" s="5"/>
      <c r="PQR28" s="5"/>
      <c r="PQS28" s="5"/>
      <c r="PQT28" s="5"/>
      <c r="PQU28" s="5"/>
      <c r="PQV28" s="5"/>
      <c r="PQW28" s="5"/>
      <c r="PQX28" s="5"/>
      <c r="PQY28" s="5"/>
      <c r="PQZ28" s="5"/>
      <c r="PRA28" s="5"/>
      <c r="PRB28" s="5"/>
      <c r="PRC28" s="5"/>
      <c r="PRD28" s="5"/>
      <c r="PRE28" s="5"/>
      <c r="PRF28" s="5"/>
      <c r="PRG28" s="5"/>
      <c r="PRH28" s="5"/>
      <c r="PRI28" s="5"/>
      <c r="PRJ28" s="5"/>
      <c r="PRK28" s="5"/>
      <c r="PRL28" s="5"/>
      <c r="PRM28" s="5"/>
      <c r="PRN28" s="5"/>
      <c r="PRO28" s="5"/>
      <c r="PRP28" s="5"/>
      <c r="PRQ28" s="5"/>
      <c r="PRR28" s="5"/>
      <c r="PRS28" s="5"/>
      <c r="PRT28" s="5"/>
      <c r="PRU28" s="5"/>
      <c r="PRV28" s="5"/>
      <c r="PRW28" s="5"/>
      <c r="PRX28" s="5"/>
      <c r="PRY28" s="5"/>
      <c r="PRZ28" s="5"/>
      <c r="PSA28" s="5"/>
      <c r="PSB28" s="5"/>
      <c r="PSC28" s="5"/>
      <c r="PSD28" s="5"/>
      <c r="PSE28" s="5"/>
      <c r="PSF28" s="5"/>
      <c r="PSG28" s="5"/>
      <c r="PSH28" s="5"/>
      <c r="PSI28" s="5"/>
      <c r="PSJ28" s="5"/>
      <c r="PSK28" s="5"/>
      <c r="PSL28" s="5"/>
      <c r="PSM28" s="5"/>
      <c r="PSN28" s="5"/>
      <c r="PSO28" s="5"/>
      <c r="PSP28" s="5"/>
      <c r="PSQ28" s="5"/>
      <c r="PSR28" s="5"/>
      <c r="PSS28" s="5"/>
      <c r="PST28" s="5"/>
      <c r="PSU28" s="5"/>
      <c r="PSV28" s="5"/>
      <c r="PSW28" s="5"/>
      <c r="PSX28" s="5"/>
      <c r="PSY28" s="5"/>
      <c r="PSZ28" s="5"/>
      <c r="PTA28" s="5"/>
      <c r="PTB28" s="5"/>
      <c r="PTC28" s="5"/>
      <c r="PTD28" s="5"/>
      <c r="PTE28" s="5"/>
      <c r="PTF28" s="5"/>
      <c r="PTG28" s="5"/>
      <c r="PTH28" s="5"/>
      <c r="PTI28" s="5"/>
      <c r="PTJ28" s="5"/>
      <c r="PTK28" s="5"/>
      <c r="PTL28" s="5"/>
      <c r="PTM28" s="5"/>
      <c r="PTN28" s="5"/>
      <c r="PTO28" s="5"/>
      <c r="PTP28" s="5"/>
      <c r="PTQ28" s="5"/>
      <c r="PTR28" s="5"/>
      <c r="PTS28" s="5"/>
      <c r="PTT28" s="5"/>
      <c r="PTU28" s="5"/>
      <c r="PTV28" s="5"/>
      <c r="PTW28" s="5"/>
      <c r="PTX28" s="5"/>
      <c r="PTY28" s="5"/>
      <c r="PTZ28" s="5"/>
      <c r="PUA28" s="5"/>
      <c r="PUB28" s="5"/>
      <c r="PUC28" s="5"/>
      <c r="PUD28" s="5"/>
      <c r="PUE28" s="5"/>
      <c r="PUF28" s="5"/>
      <c r="PUG28" s="5"/>
      <c r="PUH28" s="5"/>
      <c r="PUI28" s="5"/>
      <c r="PUJ28" s="5"/>
      <c r="PUK28" s="5"/>
      <c r="PUL28" s="5"/>
      <c r="PUM28" s="5"/>
      <c r="PUN28" s="5"/>
      <c r="PUO28" s="5"/>
      <c r="PUP28" s="5"/>
      <c r="PUQ28" s="5"/>
      <c r="PUR28" s="5"/>
      <c r="PUS28" s="5"/>
      <c r="PUT28" s="5"/>
      <c r="PUU28" s="5"/>
      <c r="PUV28" s="5"/>
      <c r="PUW28" s="5"/>
      <c r="PUX28" s="5"/>
      <c r="PUY28" s="5"/>
      <c r="PUZ28" s="5"/>
      <c r="PVA28" s="5"/>
      <c r="PVB28" s="5"/>
      <c r="PVC28" s="5"/>
      <c r="PVD28" s="5"/>
      <c r="PVE28" s="5"/>
      <c r="PVF28" s="5"/>
      <c r="PVG28" s="5"/>
      <c r="PVH28" s="5"/>
      <c r="PVI28" s="5"/>
      <c r="PVJ28" s="5"/>
      <c r="PVK28" s="5"/>
      <c r="PVL28" s="5"/>
      <c r="PVM28" s="5"/>
      <c r="PVN28" s="5"/>
      <c r="PVO28" s="5"/>
      <c r="PVP28" s="5"/>
      <c r="PVQ28" s="5"/>
      <c r="PVR28" s="5"/>
      <c r="PVS28" s="5"/>
      <c r="PVT28" s="5"/>
      <c r="PVU28" s="5"/>
      <c r="PVV28" s="5"/>
      <c r="PVW28" s="5"/>
      <c r="PVX28" s="5"/>
      <c r="PVY28" s="5"/>
      <c r="PVZ28" s="5"/>
      <c r="PWA28" s="5"/>
      <c r="PWB28" s="5"/>
      <c r="PWC28" s="5"/>
      <c r="PWD28" s="5"/>
      <c r="PWE28" s="5"/>
      <c r="PWF28" s="5"/>
      <c r="PWG28" s="5"/>
      <c r="PWH28" s="5"/>
      <c r="PWI28" s="5"/>
      <c r="PWJ28" s="5"/>
      <c r="PWK28" s="5"/>
      <c r="PWL28" s="5"/>
      <c r="PWM28" s="5"/>
      <c r="PWN28" s="5"/>
      <c r="PWO28" s="5"/>
      <c r="PWP28" s="5"/>
      <c r="PWQ28" s="5"/>
      <c r="PWR28" s="5"/>
      <c r="PWS28" s="5"/>
      <c r="PWT28" s="5"/>
      <c r="PWU28" s="5"/>
      <c r="PWV28" s="5"/>
      <c r="PWW28" s="5"/>
      <c r="PWX28" s="5"/>
      <c r="PWY28" s="5"/>
      <c r="PWZ28" s="5"/>
      <c r="PXA28" s="5"/>
      <c r="PXB28" s="5"/>
      <c r="PXC28" s="5"/>
      <c r="PXD28" s="5"/>
      <c r="PXE28" s="5"/>
      <c r="PXF28" s="5"/>
      <c r="PXG28" s="5"/>
      <c r="PXH28" s="5"/>
      <c r="PXI28" s="5"/>
      <c r="PXJ28" s="5"/>
      <c r="PXK28" s="5"/>
      <c r="PXL28" s="5"/>
      <c r="PXM28" s="5"/>
      <c r="PXN28" s="5"/>
      <c r="PXO28" s="5"/>
      <c r="PXP28" s="5"/>
      <c r="PXQ28" s="5"/>
      <c r="PXR28" s="5"/>
      <c r="PXS28" s="5"/>
      <c r="PXT28" s="5"/>
      <c r="PXU28" s="5"/>
      <c r="PXV28" s="5"/>
      <c r="PXW28" s="5"/>
      <c r="PXX28" s="5"/>
      <c r="PXY28" s="5"/>
      <c r="PXZ28" s="5"/>
      <c r="PYA28" s="5"/>
      <c r="PYB28" s="5"/>
      <c r="PYC28" s="5"/>
      <c r="PYD28" s="5"/>
      <c r="PYE28" s="5"/>
      <c r="PYF28" s="5"/>
      <c r="PYG28" s="5"/>
      <c r="PYH28" s="5"/>
      <c r="PYI28" s="5"/>
      <c r="PYJ28" s="5"/>
      <c r="PYK28" s="5"/>
      <c r="PYL28" s="5"/>
      <c r="PYM28" s="5"/>
      <c r="PYN28" s="5"/>
      <c r="PYO28" s="5"/>
      <c r="PYP28" s="5"/>
      <c r="PYQ28" s="5"/>
      <c r="PYR28" s="5"/>
      <c r="PYS28" s="5"/>
      <c r="PYT28" s="5"/>
      <c r="PYU28" s="5"/>
      <c r="PYV28" s="5"/>
      <c r="PYW28" s="5"/>
      <c r="PYX28" s="5"/>
      <c r="PYY28" s="5"/>
      <c r="PYZ28" s="5"/>
      <c r="PZA28" s="5"/>
      <c r="PZB28" s="5"/>
      <c r="PZC28" s="5"/>
      <c r="PZD28" s="5"/>
      <c r="PZE28" s="5"/>
      <c r="PZF28" s="5"/>
      <c r="PZG28" s="5"/>
      <c r="PZH28" s="5"/>
      <c r="PZI28" s="5"/>
      <c r="PZJ28" s="5"/>
      <c r="PZK28" s="5"/>
      <c r="PZL28" s="5"/>
      <c r="PZM28" s="5"/>
      <c r="PZN28" s="5"/>
      <c r="PZO28" s="5"/>
      <c r="PZP28" s="5"/>
      <c r="PZQ28" s="5"/>
      <c r="PZR28" s="5"/>
      <c r="PZS28" s="5"/>
      <c r="PZT28" s="5"/>
      <c r="PZU28" s="5"/>
      <c r="PZV28" s="5"/>
      <c r="PZW28" s="5"/>
      <c r="PZX28" s="5"/>
      <c r="PZY28" s="5"/>
      <c r="PZZ28" s="5"/>
      <c r="QAA28" s="5"/>
      <c r="QAB28" s="5"/>
      <c r="QAC28" s="5"/>
      <c r="QAD28" s="5"/>
      <c r="QAE28" s="5"/>
      <c r="QAF28" s="5"/>
      <c r="QAG28" s="5"/>
      <c r="QAH28" s="5"/>
      <c r="QAI28" s="5"/>
      <c r="QAJ28" s="5"/>
      <c r="QAK28" s="5"/>
      <c r="QAL28" s="5"/>
      <c r="QAM28" s="5"/>
      <c r="QAN28" s="5"/>
      <c r="QAO28" s="5"/>
      <c r="QAP28" s="5"/>
      <c r="QAQ28" s="5"/>
      <c r="QAR28" s="5"/>
      <c r="QAS28" s="5"/>
      <c r="QAT28" s="5"/>
      <c r="QAU28" s="5"/>
      <c r="QAV28" s="5"/>
      <c r="QAW28" s="5"/>
      <c r="QAX28" s="5"/>
      <c r="QAY28" s="5"/>
      <c r="QAZ28" s="5"/>
      <c r="QBA28" s="5"/>
      <c r="QBB28" s="5"/>
      <c r="QBC28" s="5"/>
      <c r="QBD28" s="5"/>
      <c r="QBE28" s="5"/>
      <c r="QBF28" s="5"/>
      <c r="QBG28" s="5"/>
      <c r="QBH28" s="5"/>
      <c r="QBI28" s="5"/>
      <c r="QBJ28" s="5"/>
      <c r="QBK28" s="5"/>
      <c r="QBL28" s="5"/>
      <c r="QBM28" s="5"/>
      <c r="QBN28" s="5"/>
      <c r="QBO28" s="5"/>
      <c r="QBP28" s="5"/>
      <c r="QBQ28" s="5"/>
      <c r="QBR28" s="5"/>
      <c r="QBS28" s="5"/>
      <c r="QBT28" s="5"/>
      <c r="QBU28" s="5"/>
      <c r="QBV28" s="5"/>
      <c r="QBW28" s="5"/>
      <c r="QBX28" s="5"/>
      <c r="QBY28" s="5"/>
      <c r="QBZ28" s="5"/>
      <c r="QCA28" s="5"/>
      <c r="QCB28" s="5"/>
      <c r="QCC28" s="5"/>
      <c r="QCD28" s="5"/>
      <c r="QCE28" s="5"/>
      <c r="QCF28" s="5"/>
      <c r="QCG28" s="5"/>
      <c r="QCH28" s="5"/>
      <c r="QCI28" s="5"/>
      <c r="QCJ28" s="5"/>
      <c r="QCK28" s="5"/>
      <c r="QCL28" s="5"/>
      <c r="QCM28" s="5"/>
      <c r="QCN28" s="5"/>
      <c r="QCO28" s="5"/>
      <c r="QCP28" s="5"/>
      <c r="QCQ28" s="5"/>
      <c r="QCR28" s="5"/>
      <c r="QCS28" s="5"/>
      <c r="QCT28" s="5"/>
      <c r="QCU28" s="5"/>
      <c r="QCV28" s="5"/>
      <c r="QCW28" s="5"/>
      <c r="QCX28" s="5"/>
      <c r="QCY28" s="5"/>
      <c r="QCZ28" s="5"/>
      <c r="QDA28" s="5"/>
      <c r="QDB28" s="5"/>
      <c r="QDC28" s="5"/>
      <c r="QDD28" s="5"/>
      <c r="QDE28" s="5"/>
      <c r="QDF28" s="5"/>
      <c r="QDG28" s="5"/>
      <c r="QDH28" s="5"/>
      <c r="QDI28" s="5"/>
      <c r="QDJ28" s="5"/>
      <c r="QDK28" s="5"/>
      <c r="QDL28" s="5"/>
      <c r="QDM28" s="5"/>
      <c r="QDN28" s="5"/>
      <c r="QDO28" s="5"/>
      <c r="QDP28" s="5"/>
      <c r="QDQ28" s="5"/>
      <c r="QDR28" s="5"/>
      <c r="QDS28" s="5"/>
      <c r="QDT28" s="5"/>
      <c r="QDU28" s="5"/>
      <c r="QDV28" s="5"/>
      <c r="QDW28" s="5"/>
      <c r="QDX28" s="5"/>
      <c r="QDY28" s="5"/>
      <c r="QDZ28" s="5"/>
      <c r="QEA28" s="5"/>
      <c r="QEB28" s="5"/>
      <c r="QEC28" s="5"/>
      <c r="QED28" s="5"/>
      <c r="QEE28" s="5"/>
      <c r="QEF28" s="5"/>
      <c r="QEG28" s="5"/>
      <c r="QEH28" s="5"/>
      <c r="QEI28" s="5"/>
      <c r="QEJ28" s="5"/>
      <c r="QEK28" s="5"/>
      <c r="QEL28" s="5"/>
      <c r="QEM28" s="5"/>
      <c r="QEN28" s="5"/>
      <c r="QEO28" s="5"/>
      <c r="QEP28" s="5"/>
      <c r="QEQ28" s="5"/>
      <c r="QER28" s="5"/>
      <c r="QES28" s="5"/>
      <c r="QET28" s="5"/>
      <c r="QEU28" s="5"/>
      <c r="QEV28" s="5"/>
      <c r="QEW28" s="5"/>
      <c r="QEX28" s="5"/>
      <c r="QEY28" s="5"/>
      <c r="QEZ28" s="5"/>
      <c r="QFA28" s="5"/>
      <c r="QFB28" s="5"/>
      <c r="QFC28" s="5"/>
      <c r="QFD28" s="5"/>
      <c r="QFE28" s="5"/>
      <c r="QFF28" s="5"/>
      <c r="QFG28" s="5"/>
      <c r="QFH28" s="5"/>
      <c r="QFI28" s="5"/>
      <c r="QFJ28" s="5"/>
      <c r="QFK28" s="5"/>
      <c r="QFL28" s="5"/>
      <c r="QFM28" s="5"/>
      <c r="QFN28" s="5"/>
      <c r="QFO28" s="5"/>
      <c r="QFP28" s="5"/>
      <c r="QFQ28" s="5"/>
      <c r="QFR28" s="5"/>
      <c r="QFS28" s="5"/>
      <c r="QFT28" s="5"/>
      <c r="QFU28" s="5"/>
      <c r="QFV28" s="5"/>
      <c r="QFW28" s="5"/>
      <c r="QFX28" s="5"/>
      <c r="QFY28" s="5"/>
      <c r="QFZ28" s="5"/>
      <c r="QGA28" s="5"/>
      <c r="QGB28" s="5"/>
      <c r="QGC28" s="5"/>
      <c r="QGD28" s="5"/>
      <c r="QGE28" s="5"/>
      <c r="QGF28" s="5"/>
      <c r="QGG28" s="5"/>
      <c r="QGH28" s="5"/>
      <c r="QGI28" s="5"/>
      <c r="QGJ28" s="5"/>
      <c r="QGK28" s="5"/>
      <c r="QGL28" s="5"/>
      <c r="QGM28" s="5"/>
      <c r="QGN28" s="5"/>
      <c r="QGO28" s="5"/>
      <c r="QGP28" s="5"/>
      <c r="QGQ28" s="5"/>
      <c r="QGR28" s="5"/>
      <c r="QGS28" s="5"/>
      <c r="QGT28" s="5"/>
      <c r="QGU28" s="5"/>
      <c r="QGV28" s="5"/>
      <c r="QGW28" s="5"/>
      <c r="QGX28" s="5"/>
      <c r="QGY28" s="5"/>
      <c r="QGZ28" s="5"/>
      <c r="QHA28" s="5"/>
      <c r="QHB28" s="5"/>
      <c r="QHC28" s="5"/>
      <c r="QHD28" s="5"/>
      <c r="QHE28" s="5"/>
      <c r="QHF28" s="5"/>
      <c r="QHG28" s="5"/>
      <c r="QHH28" s="5"/>
      <c r="QHI28" s="5"/>
      <c r="QHJ28" s="5"/>
      <c r="QHK28" s="5"/>
      <c r="QHL28" s="5"/>
      <c r="QHM28" s="5"/>
      <c r="QHN28" s="5"/>
      <c r="QHO28" s="5"/>
      <c r="QHP28" s="5"/>
      <c r="QHQ28" s="5"/>
      <c r="QHR28" s="5"/>
      <c r="QHS28" s="5"/>
      <c r="QHT28" s="5"/>
      <c r="QHU28" s="5"/>
      <c r="QHV28" s="5"/>
      <c r="QHW28" s="5"/>
      <c r="QHX28" s="5"/>
      <c r="QHY28" s="5"/>
      <c r="QHZ28" s="5"/>
      <c r="QIA28" s="5"/>
      <c r="QIB28" s="5"/>
      <c r="QIC28" s="5"/>
      <c r="QID28" s="5"/>
      <c r="QIE28" s="5"/>
      <c r="QIF28" s="5"/>
      <c r="QIG28" s="5"/>
      <c r="QIH28" s="5"/>
      <c r="QII28" s="5"/>
      <c r="QIJ28" s="5"/>
      <c r="QIK28" s="5"/>
      <c r="QIL28" s="5"/>
      <c r="QIM28" s="5"/>
      <c r="QIN28" s="5"/>
      <c r="QIO28" s="5"/>
      <c r="QIP28" s="5"/>
      <c r="QIQ28" s="5"/>
      <c r="QIR28" s="5"/>
      <c r="QIS28" s="5"/>
      <c r="QIT28" s="5"/>
      <c r="QIU28" s="5"/>
      <c r="QIV28" s="5"/>
      <c r="QIW28" s="5"/>
      <c r="QIX28" s="5"/>
      <c r="QIY28" s="5"/>
      <c r="QIZ28" s="5"/>
      <c r="QJA28" s="5"/>
      <c r="QJB28" s="5"/>
      <c r="QJC28" s="5"/>
      <c r="QJD28" s="5"/>
      <c r="QJE28" s="5"/>
      <c r="QJF28" s="5"/>
      <c r="QJG28" s="5"/>
      <c r="QJH28" s="5"/>
      <c r="QJI28" s="5"/>
      <c r="QJJ28" s="5"/>
      <c r="QJK28" s="5"/>
      <c r="QJL28" s="5"/>
      <c r="QJM28" s="5"/>
      <c r="QJN28" s="5"/>
      <c r="QJO28" s="5"/>
      <c r="QJP28" s="5"/>
      <c r="QJQ28" s="5"/>
      <c r="QJR28" s="5"/>
      <c r="QJS28" s="5"/>
      <c r="QJT28" s="5"/>
      <c r="QJU28" s="5"/>
      <c r="QJV28" s="5"/>
      <c r="QJW28" s="5"/>
      <c r="QJX28" s="5"/>
      <c r="QJY28" s="5"/>
      <c r="QJZ28" s="5"/>
      <c r="QKA28" s="5"/>
      <c r="QKB28" s="5"/>
      <c r="QKC28" s="5"/>
      <c r="QKD28" s="5"/>
      <c r="QKE28" s="5"/>
      <c r="QKF28" s="5"/>
      <c r="QKG28" s="5"/>
      <c r="QKH28" s="5"/>
      <c r="QKI28" s="5"/>
      <c r="QKJ28" s="5"/>
      <c r="QKK28" s="5"/>
      <c r="QKL28" s="5"/>
      <c r="QKM28" s="5"/>
      <c r="QKN28" s="5"/>
      <c r="QKO28" s="5"/>
      <c r="QKP28" s="5"/>
      <c r="QKQ28" s="5"/>
      <c r="QKR28" s="5"/>
      <c r="QKS28" s="5"/>
      <c r="QKT28" s="5"/>
      <c r="QKU28" s="5"/>
      <c r="QKV28" s="5"/>
      <c r="QKW28" s="5"/>
      <c r="QKX28" s="5"/>
      <c r="QKY28" s="5"/>
      <c r="QKZ28" s="5"/>
      <c r="QLA28" s="5"/>
      <c r="QLB28" s="5"/>
      <c r="QLC28" s="5"/>
      <c r="QLD28" s="5"/>
      <c r="QLE28" s="5"/>
      <c r="QLF28" s="5"/>
      <c r="QLG28" s="5"/>
      <c r="QLH28" s="5"/>
      <c r="QLI28" s="5"/>
      <c r="QLJ28" s="5"/>
      <c r="QLK28" s="5"/>
      <c r="QLL28" s="5"/>
      <c r="QLM28" s="5"/>
      <c r="QLN28" s="5"/>
      <c r="QLO28" s="5"/>
      <c r="QLP28" s="5"/>
      <c r="QLQ28" s="5"/>
      <c r="QLR28" s="5"/>
      <c r="QLS28" s="5"/>
      <c r="QLT28" s="5"/>
      <c r="QLU28" s="5"/>
      <c r="QLV28" s="5"/>
      <c r="QLW28" s="5"/>
      <c r="QLX28" s="5"/>
      <c r="QLY28" s="5"/>
      <c r="QLZ28" s="5"/>
      <c r="QMA28" s="5"/>
      <c r="QMB28" s="5"/>
      <c r="QMC28" s="5"/>
      <c r="QMD28" s="5"/>
      <c r="QME28" s="5"/>
      <c r="QMF28" s="5"/>
      <c r="QMG28" s="5"/>
      <c r="QMH28" s="5"/>
      <c r="QMI28" s="5"/>
      <c r="QMJ28" s="5"/>
      <c r="QMK28" s="5"/>
      <c r="QML28" s="5"/>
      <c r="QMM28" s="5"/>
      <c r="QMN28" s="5"/>
      <c r="QMO28" s="5"/>
      <c r="QMP28" s="5"/>
      <c r="QMQ28" s="5"/>
      <c r="QMR28" s="5"/>
      <c r="QMS28" s="5"/>
      <c r="QMT28" s="5"/>
      <c r="QMU28" s="5"/>
      <c r="QMV28" s="5"/>
      <c r="QMW28" s="5"/>
      <c r="QMX28" s="5"/>
      <c r="QMY28" s="5"/>
      <c r="QMZ28" s="5"/>
      <c r="QNA28" s="5"/>
      <c r="QNB28" s="5"/>
      <c r="QNC28" s="5"/>
      <c r="QND28" s="5"/>
      <c r="QNE28" s="5"/>
      <c r="QNF28" s="5"/>
      <c r="QNG28" s="5"/>
      <c r="QNH28" s="5"/>
      <c r="QNI28" s="5"/>
      <c r="QNJ28" s="5"/>
      <c r="QNK28" s="5"/>
      <c r="QNL28" s="5"/>
      <c r="QNM28" s="5"/>
      <c r="QNN28" s="5"/>
      <c r="QNO28" s="5"/>
      <c r="QNP28" s="5"/>
      <c r="QNQ28" s="5"/>
      <c r="QNR28" s="5"/>
      <c r="QNS28" s="5"/>
      <c r="QNT28" s="5"/>
      <c r="QNU28" s="5"/>
      <c r="QNV28" s="5"/>
      <c r="QNW28" s="5"/>
      <c r="QNX28" s="5"/>
      <c r="QNY28" s="5"/>
      <c r="QNZ28" s="5"/>
      <c r="QOA28" s="5"/>
      <c r="QOB28" s="5"/>
      <c r="QOC28" s="5"/>
      <c r="QOD28" s="5"/>
      <c r="QOE28" s="5"/>
      <c r="QOF28" s="5"/>
      <c r="QOG28" s="5"/>
      <c r="QOH28" s="5"/>
      <c r="QOI28" s="5"/>
      <c r="QOJ28" s="5"/>
      <c r="QOK28" s="5"/>
      <c r="QOL28" s="5"/>
      <c r="QOM28" s="5"/>
      <c r="QON28" s="5"/>
      <c r="QOO28" s="5"/>
      <c r="QOP28" s="5"/>
      <c r="QOQ28" s="5"/>
      <c r="QOR28" s="5"/>
      <c r="QOS28" s="5"/>
      <c r="QOT28" s="5"/>
      <c r="QOU28" s="5"/>
      <c r="QOV28" s="5"/>
      <c r="QOW28" s="5"/>
      <c r="QOX28" s="5"/>
      <c r="QOY28" s="5"/>
      <c r="QOZ28" s="5"/>
      <c r="QPA28" s="5"/>
      <c r="QPB28" s="5"/>
      <c r="QPC28" s="5"/>
      <c r="QPD28" s="5"/>
      <c r="QPE28" s="5"/>
      <c r="QPF28" s="5"/>
      <c r="QPG28" s="5"/>
      <c r="QPH28" s="5"/>
      <c r="QPI28" s="5"/>
      <c r="QPJ28" s="5"/>
      <c r="QPK28" s="5"/>
      <c r="QPL28" s="5"/>
      <c r="QPM28" s="5"/>
      <c r="QPN28" s="5"/>
      <c r="QPO28" s="5"/>
      <c r="QPP28" s="5"/>
      <c r="QPQ28" s="5"/>
      <c r="QPR28" s="5"/>
      <c r="QPS28" s="5"/>
      <c r="QPT28" s="5"/>
      <c r="QPU28" s="5"/>
      <c r="QPV28" s="5"/>
      <c r="QPW28" s="5"/>
      <c r="QPX28" s="5"/>
      <c r="QPY28" s="5"/>
      <c r="QPZ28" s="5"/>
      <c r="QQA28" s="5"/>
      <c r="QQB28" s="5"/>
      <c r="QQC28" s="5"/>
      <c r="QQD28" s="5"/>
      <c r="QQE28" s="5"/>
      <c r="QQF28" s="5"/>
      <c r="QQG28" s="5"/>
      <c r="QQH28" s="5"/>
      <c r="QQI28" s="5"/>
      <c r="QQJ28" s="5"/>
      <c r="QQK28" s="5"/>
      <c r="QQL28" s="5"/>
      <c r="QQM28" s="5"/>
      <c r="QQN28" s="5"/>
      <c r="QQO28" s="5"/>
      <c r="QQP28" s="5"/>
      <c r="QQQ28" s="5"/>
      <c r="QQR28" s="5"/>
      <c r="QQS28" s="5"/>
      <c r="QQT28" s="5"/>
      <c r="QQU28" s="5"/>
      <c r="QQV28" s="5"/>
      <c r="QQW28" s="5"/>
      <c r="QQX28" s="5"/>
      <c r="QQY28" s="5"/>
      <c r="QQZ28" s="5"/>
      <c r="QRA28" s="5"/>
      <c r="QRB28" s="5"/>
      <c r="QRC28" s="5"/>
      <c r="QRD28" s="5"/>
      <c r="QRE28" s="5"/>
      <c r="QRF28" s="5"/>
      <c r="QRG28" s="5"/>
      <c r="QRH28" s="5"/>
      <c r="QRI28" s="5"/>
      <c r="QRJ28" s="5"/>
      <c r="QRK28" s="5"/>
      <c r="QRL28" s="5"/>
      <c r="QRM28" s="5"/>
      <c r="QRN28" s="5"/>
      <c r="QRO28" s="5"/>
      <c r="QRP28" s="5"/>
      <c r="QRQ28" s="5"/>
      <c r="QRR28" s="5"/>
      <c r="QRS28" s="5"/>
      <c r="QRT28" s="5"/>
      <c r="QRU28" s="5"/>
      <c r="QRV28" s="5"/>
      <c r="QRW28" s="5"/>
      <c r="QRX28" s="5"/>
      <c r="QRY28" s="5"/>
      <c r="QRZ28" s="5"/>
      <c r="QSA28" s="5"/>
      <c r="QSB28" s="5"/>
      <c r="QSC28" s="5"/>
      <c r="QSD28" s="5"/>
      <c r="QSE28" s="5"/>
      <c r="QSF28" s="5"/>
      <c r="QSG28" s="5"/>
      <c r="QSH28" s="5"/>
      <c r="QSI28" s="5"/>
      <c r="QSJ28" s="5"/>
      <c r="QSK28" s="5"/>
      <c r="QSL28" s="5"/>
      <c r="QSM28" s="5"/>
      <c r="QSN28" s="5"/>
      <c r="QSO28" s="5"/>
      <c r="QSP28" s="5"/>
      <c r="QSQ28" s="5"/>
      <c r="QSR28" s="5"/>
      <c r="QSS28" s="5"/>
      <c r="QST28" s="5"/>
      <c r="QSU28" s="5"/>
      <c r="QSV28" s="5"/>
      <c r="QSW28" s="5"/>
      <c r="QSX28" s="5"/>
      <c r="QSY28" s="5"/>
      <c r="QSZ28" s="5"/>
      <c r="QTA28" s="5"/>
      <c r="QTB28" s="5"/>
      <c r="QTC28" s="5"/>
      <c r="QTD28" s="5"/>
      <c r="QTE28" s="5"/>
      <c r="QTF28" s="5"/>
      <c r="QTG28" s="5"/>
      <c r="QTH28" s="5"/>
      <c r="QTI28" s="5"/>
      <c r="QTJ28" s="5"/>
      <c r="QTK28" s="5"/>
      <c r="QTL28" s="5"/>
      <c r="QTM28" s="5"/>
      <c r="QTN28" s="5"/>
      <c r="QTO28" s="5"/>
      <c r="QTP28" s="5"/>
      <c r="QTQ28" s="5"/>
      <c r="QTR28" s="5"/>
      <c r="QTS28" s="5"/>
      <c r="QTT28" s="5"/>
      <c r="QTU28" s="5"/>
      <c r="QTV28" s="5"/>
      <c r="QTW28" s="5"/>
      <c r="QTX28" s="5"/>
      <c r="QTY28" s="5"/>
      <c r="QTZ28" s="5"/>
      <c r="QUA28" s="5"/>
      <c r="QUB28" s="5"/>
      <c r="QUC28" s="5"/>
      <c r="QUD28" s="5"/>
      <c r="QUE28" s="5"/>
      <c r="QUF28" s="5"/>
      <c r="QUG28" s="5"/>
      <c r="QUH28" s="5"/>
      <c r="QUI28" s="5"/>
      <c r="QUJ28" s="5"/>
      <c r="QUK28" s="5"/>
      <c r="QUL28" s="5"/>
      <c r="QUM28" s="5"/>
      <c r="QUN28" s="5"/>
      <c r="QUO28" s="5"/>
      <c r="QUP28" s="5"/>
      <c r="QUQ28" s="5"/>
      <c r="QUR28" s="5"/>
      <c r="QUS28" s="5"/>
      <c r="QUT28" s="5"/>
      <c r="QUU28" s="5"/>
      <c r="QUV28" s="5"/>
      <c r="QUW28" s="5"/>
      <c r="QUX28" s="5"/>
      <c r="QUY28" s="5"/>
      <c r="QUZ28" s="5"/>
      <c r="QVA28" s="5"/>
      <c r="QVB28" s="5"/>
      <c r="QVC28" s="5"/>
      <c r="QVD28" s="5"/>
      <c r="QVE28" s="5"/>
      <c r="QVF28" s="5"/>
      <c r="QVG28" s="5"/>
      <c r="QVH28" s="5"/>
      <c r="QVI28" s="5"/>
      <c r="QVJ28" s="5"/>
      <c r="QVK28" s="5"/>
      <c r="QVL28" s="5"/>
      <c r="QVM28" s="5"/>
      <c r="QVN28" s="5"/>
      <c r="QVO28" s="5"/>
      <c r="QVP28" s="5"/>
      <c r="QVQ28" s="5"/>
      <c r="QVR28" s="5"/>
      <c r="QVS28" s="5"/>
      <c r="QVT28" s="5"/>
      <c r="QVU28" s="5"/>
      <c r="QVV28" s="5"/>
      <c r="QVW28" s="5"/>
      <c r="QVX28" s="5"/>
      <c r="QVY28" s="5"/>
      <c r="QVZ28" s="5"/>
      <c r="QWA28" s="5"/>
      <c r="QWB28" s="5"/>
      <c r="QWC28" s="5"/>
      <c r="QWD28" s="5"/>
      <c r="QWE28" s="5"/>
      <c r="QWF28" s="5"/>
      <c r="QWG28" s="5"/>
      <c r="QWH28" s="5"/>
      <c r="QWI28" s="5"/>
      <c r="QWJ28" s="5"/>
      <c r="QWK28" s="5"/>
      <c r="QWL28" s="5"/>
      <c r="QWM28" s="5"/>
      <c r="QWN28" s="5"/>
      <c r="QWO28" s="5"/>
      <c r="QWP28" s="5"/>
      <c r="QWQ28" s="5"/>
      <c r="QWR28" s="5"/>
      <c r="QWS28" s="5"/>
      <c r="QWT28" s="5"/>
      <c r="QWU28" s="5"/>
      <c r="QWV28" s="5"/>
      <c r="QWW28" s="5"/>
      <c r="QWX28" s="5"/>
      <c r="QWY28" s="5"/>
      <c r="QWZ28" s="5"/>
      <c r="QXA28" s="5"/>
      <c r="QXB28" s="5"/>
      <c r="QXC28" s="5"/>
      <c r="QXD28" s="5"/>
      <c r="QXE28" s="5"/>
      <c r="QXF28" s="5"/>
      <c r="QXG28" s="5"/>
      <c r="QXH28" s="5"/>
      <c r="QXI28" s="5"/>
      <c r="QXJ28" s="5"/>
      <c r="QXK28" s="5"/>
      <c r="QXL28" s="5"/>
      <c r="QXM28" s="5"/>
      <c r="QXN28" s="5"/>
      <c r="QXO28" s="5"/>
      <c r="QXP28" s="5"/>
      <c r="QXQ28" s="5"/>
      <c r="QXR28" s="5"/>
      <c r="QXS28" s="5"/>
      <c r="QXT28" s="5"/>
      <c r="QXU28" s="5"/>
      <c r="QXV28" s="5"/>
      <c r="QXW28" s="5"/>
      <c r="QXX28" s="5"/>
      <c r="QXY28" s="5"/>
      <c r="QXZ28" s="5"/>
      <c r="QYA28" s="5"/>
      <c r="QYB28" s="5"/>
      <c r="QYC28" s="5"/>
      <c r="QYD28" s="5"/>
      <c r="QYE28" s="5"/>
      <c r="QYF28" s="5"/>
      <c r="QYG28" s="5"/>
      <c r="QYH28" s="5"/>
      <c r="QYI28" s="5"/>
      <c r="QYJ28" s="5"/>
      <c r="QYK28" s="5"/>
      <c r="QYL28" s="5"/>
      <c r="QYM28" s="5"/>
      <c r="QYN28" s="5"/>
      <c r="QYO28" s="5"/>
      <c r="QYP28" s="5"/>
      <c r="QYQ28" s="5"/>
      <c r="QYR28" s="5"/>
      <c r="QYS28" s="5"/>
      <c r="QYT28" s="5"/>
      <c r="QYU28" s="5"/>
      <c r="QYV28" s="5"/>
      <c r="QYW28" s="5"/>
      <c r="QYX28" s="5"/>
      <c r="QYY28" s="5"/>
      <c r="QYZ28" s="5"/>
      <c r="QZA28" s="5"/>
      <c r="QZB28" s="5"/>
      <c r="QZC28" s="5"/>
      <c r="QZD28" s="5"/>
      <c r="QZE28" s="5"/>
      <c r="QZF28" s="5"/>
      <c r="QZG28" s="5"/>
      <c r="QZH28" s="5"/>
      <c r="QZI28" s="5"/>
      <c r="QZJ28" s="5"/>
      <c r="QZK28" s="5"/>
      <c r="QZL28" s="5"/>
      <c r="QZM28" s="5"/>
      <c r="QZN28" s="5"/>
      <c r="QZO28" s="5"/>
      <c r="QZP28" s="5"/>
      <c r="QZQ28" s="5"/>
      <c r="QZR28" s="5"/>
      <c r="QZS28" s="5"/>
      <c r="QZT28" s="5"/>
      <c r="QZU28" s="5"/>
      <c r="QZV28" s="5"/>
      <c r="QZW28" s="5"/>
      <c r="QZX28" s="5"/>
      <c r="QZY28" s="5"/>
      <c r="QZZ28" s="5"/>
      <c r="RAA28" s="5"/>
      <c r="RAB28" s="5"/>
      <c r="RAC28" s="5"/>
      <c r="RAD28" s="5"/>
      <c r="RAE28" s="5"/>
      <c r="RAF28" s="5"/>
      <c r="RAG28" s="5"/>
      <c r="RAH28" s="5"/>
      <c r="RAI28" s="5"/>
      <c r="RAJ28" s="5"/>
      <c r="RAK28" s="5"/>
      <c r="RAL28" s="5"/>
      <c r="RAM28" s="5"/>
      <c r="RAN28" s="5"/>
      <c r="RAO28" s="5"/>
      <c r="RAP28" s="5"/>
      <c r="RAQ28" s="5"/>
      <c r="RAR28" s="5"/>
      <c r="RAS28" s="5"/>
      <c r="RAT28" s="5"/>
      <c r="RAU28" s="5"/>
      <c r="RAV28" s="5"/>
      <c r="RAW28" s="5"/>
      <c r="RAX28" s="5"/>
      <c r="RAY28" s="5"/>
      <c r="RAZ28" s="5"/>
      <c r="RBA28" s="5"/>
      <c r="RBB28" s="5"/>
      <c r="RBC28" s="5"/>
      <c r="RBD28" s="5"/>
      <c r="RBE28" s="5"/>
      <c r="RBF28" s="5"/>
      <c r="RBG28" s="5"/>
      <c r="RBH28" s="5"/>
      <c r="RBI28" s="5"/>
      <c r="RBJ28" s="5"/>
      <c r="RBK28" s="5"/>
      <c r="RBL28" s="5"/>
      <c r="RBM28" s="5"/>
      <c r="RBN28" s="5"/>
      <c r="RBO28" s="5"/>
      <c r="RBP28" s="5"/>
      <c r="RBQ28" s="5"/>
      <c r="RBR28" s="5"/>
      <c r="RBS28" s="5"/>
      <c r="RBT28" s="5"/>
      <c r="RBU28" s="5"/>
      <c r="RBV28" s="5"/>
      <c r="RBW28" s="5"/>
      <c r="RBX28" s="5"/>
      <c r="RBY28" s="5"/>
      <c r="RBZ28" s="5"/>
      <c r="RCA28" s="5"/>
      <c r="RCB28" s="5"/>
      <c r="RCC28" s="5"/>
      <c r="RCD28" s="5"/>
      <c r="RCE28" s="5"/>
      <c r="RCF28" s="5"/>
      <c r="RCG28" s="5"/>
      <c r="RCH28" s="5"/>
      <c r="RCI28" s="5"/>
      <c r="RCJ28" s="5"/>
      <c r="RCK28" s="5"/>
      <c r="RCL28" s="5"/>
      <c r="RCM28" s="5"/>
      <c r="RCN28" s="5"/>
      <c r="RCO28" s="5"/>
      <c r="RCP28" s="5"/>
      <c r="RCQ28" s="5"/>
      <c r="RCR28" s="5"/>
      <c r="RCS28" s="5"/>
      <c r="RCT28" s="5"/>
      <c r="RCU28" s="5"/>
      <c r="RCV28" s="5"/>
      <c r="RCW28" s="5"/>
      <c r="RCX28" s="5"/>
      <c r="RCY28" s="5"/>
      <c r="RCZ28" s="5"/>
      <c r="RDA28" s="5"/>
      <c r="RDB28" s="5"/>
      <c r="RDC28" s="5"/>
      <c r="RDD28" s="5"/>
      <c r="RDE28" s="5"/>
      <c r="RDF28" s="5"/>
      <c r="RDG28" s="5"/>
      <c r="RDH28" s="5"/>
      <c r="RDI28" s="5"/>
      <c r="RDJ28" s="5"/>
      <c r="RDK28" s="5"/>
      <c r="RDL28" s="5"/>
      <c r="RDM28" s="5"/>
      <c r="RDN28" s="5"/>
      <c r="RDO28" s="5"/>
      <c r="RDP28" s="5"/>
      <c r="RDQ28" s="5"/>
      <c r="RDR28" s="5"/>
      <c r="RDS28" s="5"/>
      <c r="RDT28" s="5"/>
      <c r="RDU28" s="5"/>
      <c r="RDV28" s="5"/>
      <c r="RDW28" s="5"/>
      <c r="RDX28" s="5"/>
      <c r="RDY28" s="5"/>
      <c r="RDZ28" s="5"/>
      <c r="REA28" s="5"/>
      <c r="REB28" s="5"/>
      <c r="REC28" s="5"/>
      <c r="RED28" s="5"/>
      <c r="REE28" s="5"/>
      <c r="REF28" s="5"/>
      <c r="REG28" s="5"/>
      <c r="REH28" s="5"/>
      <c r="REI28" s="5"/>
      <c r="REJ28" s="5"/>
      <c r="REK28" s="5"/>
      <c r="REL28" s="5"/>
      <c r="REM28" s="5"/>
      <c r="REN28" s="5"/>
      <c r="REO28" s="5"/>
      <c r="REP28" s="5"/>
      <c r="REQ28" s="5"/>
      <c r="RER28" s="5"/>
      <c r="RES28" s="5"/>
      <c r="RET28" s="5"/>
      <c r="REU28" s="5"/>
      <c r="REV28" s="5"/>
      <c r="REW28" s="5"/>
      <c r="REX28" s="5"/>
      <c r="REY28" s="5"/>
      <c r="REZ28" s="5"/>
      <c r="RFA28" s="5"/>
      <c r="RFB28" s="5"/>
      <c r="RFC28" s="5"/>
      <c r="RFD28" s="5"/>
      <c r="RFE28" s="5"/>
      <c r="RFF28" s="5"/>
      <c r="RFG28" s="5"/>
      <c r="RFH28" s="5"/>
      <c r="RFI28" s="5"/>
      <c r="RFJ28" s="5"/>
      <c r="RFK28" s="5"/>
      <c r="RFL28" s="5"/>
      <c r="RFM28" s="5"/>
      <c r="RFN28" s="5"/>
      <c r="RFO28" s="5"/>
      <c r="RFP28" s="5"/>
      <c r="RFQ28" s="5"/>
      <c r="RFR28" s="5"/>
      <c r="RFS28" s="5"/>
      <c r="RFT28" s="5"/>
      <c r="RFU28" s="5"/>
      <c r="RFV28" s="5"/>
      <c r="RFW28" s="5"/>
      <c r="RFX28" s="5"/>
      <c r="RFY28" s="5"/>
      <c r="RFZ28" s="5"/>
      <c r="RGA28" s="5"/>
      <c r="RGB28" s="5"/>
      <c r="RGC28" s="5"/>
      <c r="RGD28" s="5"/>
      <c r="RGE28" s="5"/>
      <c r="RGF28" s="5"/>
      <c r="RGG28" s="5"/>
      <c r="RGH28" s="5"/>
      <c r="RGI28" s="5"/>
      <c r="RGJ28" s="5"/>
      <c r="RGK28" s="5"/>
      <c r="RGL28" s="5"/>
      <c r="RGM28" s="5"/>
      <c r="RGN28" s="5"/>
      <c r="RGO28" s="5"/>
      <c r="RGP28" s="5"/>
      <c r="RGQ28" s="5"/>
      <c r="RGR28" s="5"/>
      <c r="RGS28" s="5"/>
      <c r="RGT28" s="5"/>
      <c r="RGU28" s="5"/>
      <c r="RGV28" s="5"/>
      <c r="RGW28" s="5"/>
      <c r="RGX28" s="5"/>
      <c r="RGY28" s="5"/>
      <c r="RGZ28" s="5"/>
      <c r="RHA28" s="5"/>
      <c r="RHB28" s="5"/>
      <c r="RHC28" s="5"/>
      <c r="RHD28" s="5"/>
      <c r="RHE28" s="5"/>
      <c r="RHF28" s="5"/>
      <c r="RHG28" s="5"/>
      <c r="RHH28" s="5"/>
      <c r="RHI28" s="5"/>
      <c r="RHJ28" s="5"/>
      <c r="RHK28" s="5"/>
      <c r="RHL28" s="5"/>
      <c r="RHM28" s="5"/>
      <c r="RHN28" s="5"/>
      <c r="RHO28" s="5"/>
      <c r="RHP28" s="5"/>
      <c r="RHQ28" s="5"/>
      <c r="RHR28" s="5"/>
      <c r="RHS28" s="5"/>
      <c r="RHT28" s="5"/>
      <c r="RHU28" s="5"/>
      <c r="RHV28" s="5"/>
      <c r="RHW28" s="5"/>
      <c r="RHX28" s="5"/>
      <c r="RHY28" s="5"/>
      <c r="RHZ28" s="5"/>
      <c r="RIA28" s="5"/>
      <c r="RIB28" s="5"/>
      <c r="RIC28" s="5"/>
      <c r="RID28" s="5"/>
      <c r="RIE28" s="5"/>
      <c r="RIF28" s="5"/>
      <c r="RIG28" s="5"/>
      <c r="RIH28" s="5"/>
      <c r="RII28" s="5"/>
      <c r="RIJ28" s="5"/>
      <c r="RIK28" s="5"/>
      <c r="RIL28" s="5"/>
      <c r="RIM28" s="5"/>
      <c r="RIN28" s="5"/>
      <c r="RIO28" s="5"/>
      <c r="RIP28" s="5"/>
      <c r="RIQ28" s="5"/>
      <c r="RIR28" s="5"/>
      <c r="RIS28" s="5"/>
      <c r="RIT28" s="5"/>
      <c r="RIU28" s="5"/>
      <c r="RIV28" s="5"/>
      <c r="RIW28" s="5"/>
      <c r="RIX28" s="5"/>
      <c r="RIY28" s="5"/>
      <c r="RIZ28" s="5"/>
      <c r="RJA28" s="5"/>
      <c r="RJB28" s="5"/>
      <c r="RJC28" s="5"/>
      <c r="RJD28" s="5"/>
      <c r="RJE28" s="5"/>
      <c r="RJF28" s="5"/>
      <c r="RJG28" s="5"/>
      <c r="RJH28" s="5"/>
      <c r="RJI28" s="5"/>
      <c r="RJJ28" s="5"/>
      <c r="RJK28" s="5"/>
      <c r="RJL28" s="5"/>
      <c r="RJM28" s="5"/>
      <c r="RJN28" s="5"/>
      <c r="RJO28" s="5"/>
      <c r="RJP28" s="5"/>
      <c r="RJQ28" s="5"/>
      <c r="RJR28" s="5"/>
      <c r="RJS28" s="5"/>
      <c r="RJT28" s="5"/>
      <c r="RJU28" s="5"/>
      <c r="RJV28" s="5"/>
      <c r="RJW28" s="5"/>
      <c r="RJX28" s="5"/>
      <c r="RJY28" s="5"/>
      <c r="RJZ28" s="5"/>
      <c r="RKA28" s="5"/>
      <c r="RKB28" s="5"/>
      <c r="RKC28" s="5"/>
      <c r="RKD28" s="5"/>
      <c r="RKE28" s="5"/>
      <c r="RKF28" s="5"/>
      <c r="RKG28" s="5"/>
      <c r="RKH28" s="5"/>
      <c r="RKI28" s="5"/>
      <c r="RKJ28" s="5"/>
      <c r="RKK28" s="5"/>
      <c r="RKL28" s="5"/>
      <c r="RKM28" s="5"/>
      <c r="RKN28" s="5"/>
      <c r="RKO28" s="5"/>
      <c r="RKP28" s="5"/>
      <c r="RKQ28" s="5"/>
      <c r="RKR28" s="5"/>
      <c r="RKS28" s="5"/>
      <c r="RKT28" s="5"/>
      <c r="RKU28" s="5"/>
      <c r="RKV28" s="5"/>
      <c r="RKW28" s="5"/>
      <c r="RKX28" s="5"/>
      <c r="RKY28" s="5"/>
      <c r="RKZ28" s="5"/>
      <c r="RLA28" s="5"/>
      <c r="RLB28" s="5"/>
      <c r="RLC28" s="5"/>
      <c r="RLD28" s="5"/>
      <c r="RLE28" s="5"/>
      <c r="RLF28" s="5"/>
      <c r="RLG28" s="5"/>
      <c r="RLH28" s="5"/>
      <c r="RLI28" s="5"/>
      <c r="RLJ28" s="5"/>
      <c r="RLK28" s="5"/>
      <c r="RLL28" s="5"/>
      <c r="RLM28" s="5"/>
      <c r="RLN28" s="5"/>
      <c r="RLO28" s="5"/>
      <c r="RLP28" s="5"/>
      <c r="RLQ28" s="5"/>
      <c r="RLR28" s="5"/>
      <c r="RLS28" s="5"/>
      <c r="RLT28" s="5"/>
      <c r="RLU28" s="5"/>
      <c r="RLV28" s="5"/>
      <c r="RLW28" s="5"/>
      <c r="RLX28" s="5"/>
      <c r="RLY28" s="5"/>
      <c r="RLZ28" s="5"/>
      <c r="RMA28" s="5"/>
      <c r="RMB28" s="5"/>
      <c r="RMC28" s="5"/>
      <c r="RMD28" s="5"/>
      <c r="RME28" s="5"/>
      <c r="RMF28" s="5"/>
      <c r="RMG28" s="5"/>
      <c r="RMH28" s="5"/>
      <c r="RMI28" s="5"/>
      <c r="RMJ28" s="5"/>
      <c r="RMK28" s="5"/>
      <c r="RML28" s="5"/>
      <c r="RMM28" s="5"/>
      <c r="RMN28" s="5"/>
      <c r="RMO28" s="5"/>
      <c r="RMP28" s="5"/>
      <c r="RMQ28" s="5"/>
      <c r="RMR28" s="5"/>
      <c r="RMS28" s="5"/>
      <c r="RMT28" s="5"/>
      <c r="RMU28" s="5"/>
      <c r="RMV28" s="5"/>
      <c r="RMW28" s="5"/>
      <c r="RMX28" s="5"/>
      <c r="RMY28" s="5"/>
      <c r="RMZ28" s="5"/>
      <c r="RNA28" s="5"/>
      <c r="RNB28" s="5"/>
      <c r="RNC28" s="5"/>
      <c r="RND28" s="5"/>
      <c r="RNE28" s="5"/>
      <c r="RNF28" s="5"/>
      <c r="RNG28" s="5"/>
      <c r="RNH28" s="5"/>
      <c r="RNI28" s="5"/>
      <c r="RNJ28" s="5"/>
      <c r="RNK28" s="5"/>
      <c r="RNL28" s="5"/>
      <c r="RNM28" s="5"/>
      <c r="RNN28" s="5"/>
      <c r="RNO28" s="5"/>
      <c r="RNP28" s="5"/>
      <c r="RNQ28" s="5"/>
      <c r="RNR28" s="5"/>
      <c r="RNS28" s="5"/>
      <c r="RNT28" s="5"/>
      <c r="RNU28" s="5"/>
      <c r="RNV28" s="5"/>
      <c r="RNW28" s="5"/>
      <c r="RNX28" s="5"/>
      <c r="RNY28" s="5"/>
      <c r="RNZ28" s="5"/>
      <c r="ROA28" s="5"/>
      <c r="ROB28" s="5"/>
      <c r="ROC28" s="5"/>
      <c r="ROD28" s="5"/>
      <c r="ROE28" s="5"/>
      <c r="ROF28" s="5"/>
      <c r="ROG28" s="5"/>
      <c r="ROH28" s="5"/>
      <c r="ROI28" s="5"/>
      <c r="ROJ28" s="5"/>
      <c r="ROK28" s="5"/>
      <c r="ROL28" s="5"/>
      <c r="ROM28" s="5"/>
      <c r="RON28" s="5"/>
      <c r="ROO28" s="5"/>
      <c r="ROP28" s="5"/>
      <c r="ROQ28" s="5"/>
      <c r="ROR28" s="5"/>
      <c r="ROS28" s="5"/>
      <c r="ROT28" s="5"/>
      <c r="ROU28" s="5"/>
      <c r="ROV28" s="5"/>
      <c r="ROW28" s="5"/>
      <c r="ROX28" s="5"/>
      <c r="ROY28" s="5"/>
      <c r="ROZ28" s="5"/>
      <c r="RPA28" s="5"/>
      <c r="RPB28" s="5"/>
      <c r="RPC28" s="5"/>
      <c r="RPD28" s="5"/>
      <c r="RPE28" s="5"/>
      <c r="RPF28" s="5"/>
      <c r="RPG28" s="5"/>
      <c r="RPH28" s="5"/>
      <c r="RPI28" s="5"/>
      <c r="RPJ28" s="5"/>
      <c r="RPK28" s="5"/>
      <c r="RPL28" s="5"/>
      <c r="RPM28" s="5"/>
      <c r="RPN28" s="5"/>
      <c r="RPO28" s="5"/>
      <c r="RPP28" s="5"/>
      <c r="RPQ28" s="5"/>
      <c r="RPR28" s="5"/>
      <c r="RPS28" s="5"/>
      <c r="RPT28" s="5"/>
      <c r="RPU28" s="5"/>
      <c r="RPV28" s="5"/>
      <c r="RPW28" s="5"/>
      <c r="RPX28" s="5"/>
      <c r="RPY28" s="5"/>
      <c r="RPZ28" s="5"/>
      <c r="RQA28" s="5"/>
      <c r="RQB28" s="5"/>
      <c r="RQC28" s="5"/>
      <c r="RQD28" s="5"/>
      <c r="RQE28" s="5"/>
      <c r="RQF28" s="5"/>
      <c r="RQG28" s="5"/>
      <c r="RQH28" s="5"/>
      <c r="RQI28" s="5"/>
      <c r="RQJ28" s="5"/>
      <c r="RQK28" s="5"/>
      <c r="RQL28" s="5"/>
      <c r="RQM28" s="5"/>
      <c r="RQN28" s="5"/>
      <c r="RQO28" s="5"/>
      <c r="RQP28" s="5"/>
      <c r="RQQ28" s="5"/>
      <c r="RQR28" s="5"/>
      <c r="RQS28" s="5"/>
      <c r="RQT28" s="5"/>
      <c r="RQU28" s="5"/>
      <c r="RQV28" s="5"/>
      <c r="RQW28" s="5"/>
      <c r="RQX28" s="5"/>
      <c r="RQY28" s="5"/>
      <c r="RQZ28" s="5"/>
      <c r="RRA28" s="5"/>
      <c r="RRB28" s="5"/>
      <c r="RRC28" s="5"/>
      <c r="RRD28" s="5"/>
      <c r="RRE28" s="5"/>
      <c r="RRF28" s="5"/>
      <c r="RRG28" s="5"/>
      <c r="RRH28" s="5"/>
      <c r="RRI28" s="5"/>
      <c r="RRJ28" s="5"/>
      <c r="RRK28" s="5"/>
      <c r="RRL28" s="5"/>
      <c r="RRM28" s="5"/>
      <c r="RRN28" s="5"/>
      <c r="RRO28" s="5"/>
      <c r="RRP28" s="5"/>
      <c r="RRQ28" s="5"/>
      <c r="RRR28" s="5"/>
      <c r="RRS28" s="5"/>
      <c r="RRT28" s="5"/>
      <c r="RRU28" s="5"/>
      <c r="RRV28" s="5"/>
      <c r="RRW28" s="5"/>
      <c r="RRX28" s="5"/>
      <c r="RRY28" s="5"/>
      <c r="RRZ28" s="5"/>
      <c r="RSA28" s="5"/>
      <c r="RSB28" s="5"/>
      <c r="RSC28" s="5"/>
      <c r="RSD28" s="5"/>
      <c r="RSE28" s="5"/>
      <c r="RSF28" s="5"/>
      <c r="RSG28" s="5"/>
      <c r="RSH28" s="5"/>
      <c r="RSI28" s="5"/>
      <c r="RSJ28" s="5"/>
      <c r="RSK28" s="5"/>
      <c r="RSL28" s="5"/>
      <c r="RSM28" s="5"/>
      <c r="RSN28" s="5"/>
      <c r="RSO28" s="5"/>
      <c r="RSP28" s="5"/>
      <c r="RSQ28" s="5"/>
      <c r="RSR28" s="5"/>
      <c r="RSS28" s="5"/>
      <c r="RST28" s="5"/>
      <c r="RSU28" s="5"/>
      <c r="RSV28" s="5"/>
      <c r="RSW28" s="5"/>
      <c r="RSX28" s="5"/>
      <c r="RSY28" s="5"/>
      <c r="RSZ28" s="5"/>
      <c r="RTA28" s="5"/>
      <c r="RTB28" s="5"/>
      <c r="RTC28" s="5"/>
      <c r="RTD28" s="5"/>
      <c r="RTE28" s="5"/>
      <c r="RTF28" s="5"/>
      <c r="RTG28" s="5"/>
      <c r="RTH28" s="5"/>
      <c r="RTI28" s="5"/>
      <c r="RTJ28" s="5"/>
      <c r="RTK28" s="5"/>
      <c r="RTL28" s="5"/>
      <c r="RTM28" s="5"/>
      <c r="RTN28" s="5"/>
      <c r="RTO28" s="5"/>
      <c r="RTP28" s="5"/>
      <c r="RTQ28" s="5"/>
      <c r="RTR28" s="5"/>
      <c r="RTS28" s="5"/>
      <c r="RTT28" s="5"/>
      <c r="RTU28" s="5"/>
      <c r="RTV28" s="5"/>
      <c r="RTW28" s="5"/>
      <c r="RTX28" s="5"/>
      <c r="RTY28" s="5"/>
      <c r="RTZ28" s="5"/>
      <c r="RUA28" s="5"/>
      <c r="RUB28" s="5"/>
      <c r="RUC28" s="5"/>
      <c r="RUD28" s="5"/>
      <c r="RUE28" s="5"/>
      <c r="RUF28" s="5"/>
      <c r="RUG28" s="5"/>
      <c r="RUH28" s="5"/>
      <c r="RUI28" s="5"/>
      <c r="RUJ28" s="5"/>
      <c r="RUK28" s="5"/>
      <c r="RUL28" s="5"/>
      <c r="RUM28" s="5"/>
      <c r="RUN28" s="5"/>
      <c r="RUO28" s="5"/>
      <c r="RUP28" s="5"/>
      <c r="RUQ28" s="5"/>
      <c r="RUR28" s="5"/>
      <c r="RUS28" s="5"/>
      <c r="RUT28" s="5"/>
      <c r="RUU28" s="5"/>
      <c r="RUV28" s="5"/>
      <c r="RUW28" s="5"/>
      <c r="RUX28" s="5"/>
      <c r="RUY28" s="5"/>
      <c r="RUZ28" s="5"/>
      <c r="RVA28" s="5"/>
      <c r="RVB28" s="5"/>
      <c r="RVC28" s="5"/>
      <c r="RVD28" s="5"/>
      <c r="RVE28" s="5"/>
      <c r="RVF28" s="5"/>
      <c r="RVG28" s="5"/>
      <c r="RVH28" s="5"/>
      <c r="RVI28" s="5"/>
      <c r="RVJ28" s="5"/>
      <c r="RVK28" s="5"/>
      <c r="RVL28" s="5"/>
      <c r="RVM28" s="5"/>
      <c r="RVN28" s="5"/>
      <c r="RVO28" s="5"/>
      <c r="RVP28" s="5"/>
      <c r="RVQ28" s="5"/>
      <c r="RVR28" s="5"/>
      <c r="RVS28" s="5"/>
      <c r="RVT28" s="5"/>
      <c r="RVU28" s="5"/>
      <c r="RVV28" s="5"/>
      <c r="RVW28" s="5"/>
      <c r="RVX28" s="5"/>
      <c r="RVY28" s="5"/>
      <c r="RVZ28" s="5"/>
      <c r="RWA28" s="5"/>
      <c r="RWB28" s="5"/>
      <c r="RWC28" s="5"/>
      <c r="RWD28" s="5"/>
      <c r="RWE28" s="5"/>
      <c r="RWF28" s="5"/>
      <c r="RWG28" s="5"/>
      <c r="RWH28" s="5"/>
      <c r="RWI28" s="5"/>
      <c r="RWJ28" s="5"/>
      <c r="RWK28" s="5"/>
      <c r="RWL28" s="5"/>
      <c r="RWM28" s="5"/>
      <c r="RWN28" s="5"/>
      <c r="RWO28" s="5"/>
      <c r="RWP28" s="5"/>
      <c r="RWQ28" s="5"/>
      <c r="RWR28" s="5"/>
      <c r="RWS28" s="5"/>
      <c r="RWT28" s="5"/>
      <c r="RWU28" s="5"/>
      <c r="RWV28" s="5"/>
      <c r="RWW28" s="5"/>
      <c r="RWX28" s="5"/>
      <c r="RWY28" s="5"/>
      <c r="RWZ28" s="5"/>
      <c r="RXA28" s="5"/>
      <c r="RXB28" s="5"/>
      <c r="RXC28" s="5"/>
      <c r="RXD28" s="5"/>
      <c r="RXE28" s="5"/>
      <c r="RXF28" s="5"/>
      <c r="RXG28" s="5"/>
      <c r="RXH28" s="5"/>
      <c r="RXI28" s="5"/>
      <c r="RXJ28" s="5"/>
      <c r="RXK28" s="5"/>
      <c r="RXL28" s="5"/>
      <c r="RXM28" s="5"/>
      <c r="RXN28" s="5"/>
      <c r="RXO28" s="5"/>
      <c r="RXP28" s="5"/>
      <c r="RXQ28" s="5"/>
      <c r="RXR28" s="5"/>
      <c r="RXS28" s="5"/>
      <c r="RXT28" s="5"/>
      <c r="RXU28" s="5"/>
      <c r="RXV28" s="5"/>
      <c r="RXW28" s="5"/>
      <c r="RXX28" s="5"/>
      <c r="RXY28" s="5"/>
      <c r="RXZ28" s="5"/>
      <c r="RYA28" s="5"/>
      <c r="RYB28" s="5"/>
      <c r="RYC28" s="5"/>
      <c r="RYD28" s="5"/>
      <c r="RYE28" s="5"/>
      <c r="RYF28" s="5"/>
      <c r="RYG28" s="5"/>
      <c r="RYH28" s="5"/>
      <c r="RYI28" s="5"/>
      <c r="RYJ28" s="5"/>
      <c r="RYK28" s="5"/>
      <c r="RYL28" s="5"/>
      <c r="RYM28" s="5"/>
      <c r="RYN28" s="5"/>
      <c r="RYO28" s="5"/>
      <c r="RYP28" s="5"/>
      <c r="RYQ28" s="5"/>
      <c r="RYR28" s="5"/>
      <c r="RYS28" s="5"/>
      <c r="RYT28" s="5"/>
      <c r="RYU28" s="5"/>
      <c r="RYV28" s="5"/>
      <c r="RYW28" s="5"/>
      <c r="RYX28" s="5"/>
      <c r="RYY28" s="5"/>
      <c r="RYZ28" s="5"/>
      <c r="RZA28" s="5"/>
      <c r="RZB28" s="5"/>
      <c r="RZC28" s="5"/>
      <c r="RZD28" s="5"/>
      <c r="RZE28" s="5"/>
      <c r="RZF28" s="5"/>
      <c r="RZG28" s="5"/>
      <c r="RZH28" s="5"/>
      <c r="RZI28" s="5"/>
      <c r="RZJ28" s="5"/>
      <c r="RZK28" s="5"/>
      <c r="RZL28" s="5"/>
      <c r="RZM28" s="5"/>
      <c r="RZN28" s="5"/>
      <c r="RZO28" s="5"/>
      <c r="RZP28" s="5"/>
      <c r="RZQ28" s="5"/>
      <c r="RZR28" s="5"/>
      <c r="RZS28" s="5"/>
      <c r="RZT28" s="5"/>
      <c r="RZU28" s="5"/>
      <c r="RZV28" s="5"/>
      <c r="RZW28" s="5"/>
      <c r="RZX28" s="5"/>
      <c r="RZY28" s="5"/>
      <c r="RZZ28" s="5"/>
      <c r="SAA28" s="5"/>
      <c r="SAB28" s="5"/>
      <c r="SAC28" s="5"/>
      <c r="SAD28" s="5"/>
      <c r="SAE28" s="5"/>
      <c r="SAF28" s="5"/>
      <c r="SAG28" s="5"/>
      <c r="SAH28" s="5"/>
      <c r="SAI28" s="5"/>
      <c r="SAJ28" s="5"/>
      <c r="SAK28" s="5"/>
      <c r="SAL28" s="5"/>
      <c r="SAM28" s="5"/>
      <c r="SAN28" s="5"/>
      <c r="SAO28" s="5"/>
      <c r="SAP28" s="5"/>
      <c r="SAQ28" s="5"/>
      <c r="SAR28" s="5"/>
      <c r="SAS28" s="5"/>
      <c r="SAT28" s="5"/>
      <c r="SAU28" s="5"/>
      <c r="SAV28" s="5"/>
      <c r="SAW28" s="5"/>
      <c r="SAX28" s="5"/>
      <c r="SAY28" s="5"/>
      <c r="SAZ28" s="5"/>
      <c r="SBA28" s="5"/>
      <c r="SBB28" s="5"/>
      <c r="SBC28" s="5"/>
      <c r="SBD28" s="5"/>
      <c r="SBE28" s="5"/>
      <c r="SBF28" s="5"/>
      <c r="SBG28" s="5"/>
      <c r="SBH28" s="5"/>
      <c r="SBI28" s="5"/>
      <c r="SBJ28" s="5"/>
      <c r="SBK28" s="5"/>
      <c r="SBL28" s="5"/>
      <c r="SBM28" s="5"/>
      <c r="SBN28" s="5"/>
      <c r="SBO28" s="5"/>
      <c r="SBP28" s="5"/>
      <c r="SBQ28" s="5"/>
      <c r="SBR28" s="5"/>
      <c r="SBS28" s="5"/>
      <c r="SBT28" s="5"/>
      <c r="SBU28" s="5"/>
      <c r="SBV28" s="5"/>
      <c r="SBW28" s="5"/>
      <c r="SBX28" s="5"/>
      <c r="SBY28" s="5"/>
      <c r="SBZ28" s="5"/>
      <c r="SCA28" s="5"/>
      <c r="SCB28" s="5"/>
      <c r="SCC28" s="5"/>
      <c r="SCD28" s="5"/>
      <c r="SCE28" s="5"/>
      <c r="SCF28" s="5"/>
      <c r="SCG28" s="5"/>
      <c r="SCH28" s="5"/>
      <c r="SCI28" s="5"/>
      <c r="SCJ28" s="5"/>
      <c r="SCK28" s="5"/>
      <c r="SCL28" s="5"/>
      <c r="SCM28" s="5"/>
      <c r="SCN28" s="5"/>
      <c r="SCO28" s="5"/>
      <c r="SCP28" s="5"/>
      <c r="SCQ28" s="5"/>
      <c r="SCR28" s="5"/>
      <c r="SCS28" s="5"/>
      <c r="SCT28" s="5"/>
      <c r="SCU28" s="5"/>
      <c r="SCV28" s="5"/>
      <c r="SCW28" s="5"/>
      <c r="SCX28" s="5"/>
      <c r="SCY28" s="5"/>
      <c r="SCZ28" s="5"/>
      <c r="SDA28" s="5"/>
      <c r="SDB28" s="5"/>
      <c r="SDC28" s="5"/>
      <c r="SDD28" s="5"/>
      <c r="SDE28" s="5"/>
      <c r="SDF28" s="5"/>
      <c r="SDG28" s="5"/>
      <c r="SDH28" s="5"/>
      <c r="SDI28" s="5"/>
      <c r="SDJ28" s="5"/>
      <c r="SDK28" s="5"/>
      <c r="SDL28" s="5"/>
      <c r="SDM28" s="5"/>
      <c r="SDN28" s="5"/>
      <c r="SDO28" s="5"/>
      <c r="SDP28" s="5"/>
      <c r="SDQ28" s="5"/>
      <c r="SDR28" s="5"/>
      <c r="SDS28" s="5"/>
      <c r="SDT28" s="5"/>
      <c r="SDU28" s="5"/>
      <c r="SDV28" s="5"/>
      <c r="SDW28" s="5"/>
      <c r="SDX28" s="5"/>
      <c r="SDY28" s="5"/>
      <c r="SDZ28" s="5"/>
      <c r="SEA28" s="5"/>
      <c r="SEB28" s="5"/>
      <c r="SEC28" s="5"/>
      <c r="SED28" s="5"/>
      <c r="SEE28" s="5"/>
      <c r="SEF28" s="5"/>
      <c r="SEG28" s="5"/>
      <c r="SEH28" s="5"/>
      <c r="SEI28" s="5"/>
      <c r="SEJ28" s="5"/>
      <c r="SEK28" s="5"/>
      <c r="SEL28" s="5"/>
      <c r="SEM28" s="5"/>
      <c r="SEN28" s="5"/>
      <c r="SEO28" s="5"/>
      <c r="SEP28" s="5"/>
      <c r="SEQ28" s="5"/>
      <c r="SER28" s="5"/>
      <c r="SES28" s="5"/>
      <c r="SET28" s="5"/>
      <c r="SEU28" s="5"/>
      <c r="SEV28" s="5"/>
      <c r="SEW28" s="5"/>
      <c r="SEX28" s="5"/>
      <c r="SEY28" s="5"/>
      <c r="SEZ28" s="5"/>
      <c r="SFA28" s="5"/>
      <c r="SFB28" s="5"/>
      <c r="SFC28" s="5"/>
      <c r="SFD28" s="5"/>
      <c r="SFE28" s="5"/>
      <c r="SFF28" s="5"/>
      <c r="SFG28" s="5"/>
      <c r="SFH28" s="5"/>
      <c r="SFI28" s="5"/>
      <c r="SFJ28" s="5"/>
      <c r="SFK28" s="5"/>
      <c r="SFL28" s="5"/>
      <c r="SFM28" s="5"/>
      <c r="SFN28" s="5"/>
      <c r="SFO28" s="5"/>
      <c r="SFP28" s="5"/>
      <c r="SFQ28" s="5"/>
      <c r="SFR28" s="5"/>
      <c r="SFS28" s="5"/>
      <c r="SFT28" s="5"/>
      <c r="SFU28" s="5"/>
      <c r="SFV28" s="5"/>
      <c r="SFW28" s="5"/>
      <c r="SFX28" s="5"/>
      <c r="SFY28" s="5"/>
      <c r="SFZ28" s="5"/>
      <c r="SGA28" s="5"/>
      <c r="SGB28" s="5"/>
      <c r="SGC28" s="5"/>
      <c r="SGD28" s="5"/>
      <c r="SGE28" s="5"/>
      <c r="SGF28" s="5"/>
      <c r="SGG28" s="5"/>
      <c r="SGH28" s="5"/>
      <c r="SGI28" s="5"/>
      <c r="SGJ28" s="5"/>
      <c r="SGK28" s="5"/>
      <c r="SGL28" s="5"/>
      <c r="SGM28" s="5"/>
      <c r="SGN28" s="5"/>
      <c r="SGO28" s="5"/>
      <c r="SGP28" s="5"/>
      <c r="SGQ28" s="5"/>
      <c r="SGR28" s="5"/>
      <c r="SGS28" s="5"/>
      <c r="SGT28" s="5"/>
      <c r="SGU28" s="5"/>
      <c r="SGV28" s="5"/>
      <c r="SGW28" s="5"/>
      <c r="SGX28" s="5"/>
      <c r="SGY28" s="5"/>
      <c r="SGZ28" s="5"/>
      <c r="SHA28" s="5"/>
      <c r="SHB28" s="5"/>
      <c r="SHC28" s="5"/>
      <c r="SHD28" s="5"/>
      <c r="SHE28" s="5"/>
      <c r="SHF28" s="5"/>
      <c r="SHG28" s="5"/>
      <c r="SHH28" s="5"/>
      <c r="SHI28" s="5"/>
      <c r="SHJ28" s="5"/>
      <c r="SHK28" s="5"/>
      <c r="SHL28" s="5"/>
      <c r="SHM28" s="5"/>
      <c r="SHN28" s="5"/>
      <c r="SHO28" s="5"/>
      <c r="SHP28" s="5"/>
      <c r="SHQ28" s="5"/>
      <c r="SHR28" s="5"/>
      <c r="SHS28" s="5"/>
      <c r="SHT28" s="5"/>
      <c r="SHU28" s="5"/>
      <c r="SHV28" s="5"/>
      <c r="SHW28" s="5"/>
      <c r="SHX28" s="5"/>
      <c r="SHY28" s="5"/>
      <c r="SHZ28" s="5"/>
      <c r="SIA28" s="5"/>
      <c r="SIB28" s="5"/>
      <c r="SIC28" s="5"/>
      <c r="SID28" s="5"/>
      <c r="SIE28" s="5"/>
      <c r="SIF28" s="5"/>
      <c r="SIG28" s="5"/>
      <c r="SIH28" s="5"/>
      <c r="SII28" s="5"/>
      <c r="SIJ28" s="5"/>
      <c r="SIK28" s="5"/>
      <c r="SIL28" s="5"/>
      <c r="SIM28" s="5"/>
      <c r="SIN28" s="5"/>
      <c r="SIO28" s="5"/>
      <c r="SIP28" s="5"/>
      <c r="SIQ28" s="5"/>
      <c r="SIR28" s="5"/>
      <c r="SIS28" s="5"/>
      <c r="SIT28" s="5"/>
      <c r="SIU28" s="5"/>
      <c r="SIV28" s="5"/>
      <c r="SIW28" s="5"/>
      <c r="SIX28" s="5"/>
      <c r="SIY28" s="5"/>
      <c r="SIZ28" s="5"/>
      <c r="SJA28" s="5"/>
      <c r="SJB28" s="5"/>
      <c r="SJC28" s="5"/>
      <c r="SJD28" s="5"/>
      <c r="SJE28" s="5"/>
      <c r="SJF28" s="5"/>
      <c r="SJG28" s="5"/>
      <c r="SJH28" s="5"/>
      <c r="SJI28" s="5"/>
      <c r="SJJ28" s="5"/>
      <c r="SJK28" s="5"/>
      <c r="SJL28" s="5"/>
      <c r="SJM28" s="5"/>
      <c r="SJN28" s="5"/>
      <c r="SJO28" s="5"/>
      <c r="SJP28" s="5"/>
      <c r="SJQ28" s="5"/>
      <c r="SJR28" s="5"/>
      <c r="SJS28" s="5"/>
      <c r="SJT28" s="5"/>
      <c r="SJU28" s="5"/>
      <c r="SJV28" s="5"/>
      <c r="SJW28" s="5"/>
      <c r="SJX28" s="5"/>
      <c r="SJY28" s="5"/>
      <c r="SJZ28" s="5"/>
      <c r="SKA28" s="5"/>
      <c r="SKB28" s="5"/>
      <c r="SKC28" s="5"/>
      <c r="SKD28" s="5"/>
      <c r="SKE28" s="5"/>
      <c r="SKF28" s="5"/>
      <c r="SKG28" s="5"/>
      <c r="SKH28" s="5"/>
      <c r="SKI28" s="5"/>
      <c r="SKJ28" s="5"/>
      <c r="SKK28" s="5"/>
      <c r="SKL28" s="5"/>
      <c r="SKM28" s="5"/>
      <c r="SKN28" s="5"/>
      <c r="SKO28" s="5"/>
      <c r="SKP28" s="5"/>
      <c r="SKQ28" s="5"/>
      <c r="SKR28" s="5"/>
      <c r="SKS28" s="5"/>
      <c r="SKT28" s="5"/>
      <c r="SKU28" s="5"/>
      <c r="SKV28" s="5"/>
      <c r="SKW28" s="5"/>
      <c r="SKX28" s="5"/>
      <c r="SKY28" s="5"/>
      <c r="SKZ28" s="5"/>
      <c r="SLA28" s="5"/>
      <c r="SLB28" s="5"/>
      <c r="SLC28" s="5"/>
      <c r="SLD28" s="5"/>
      <c r="SLE28" s="5"/>
      <c r="SLF28" s="5"/>
      <c r="SLG28" s="5"/>
      <c r="SLH28" s="5"/>
      <c r="SLI28" s="5"/>
      <c r="SLJ28" s="5"/>
      <c r="SLK28" s="5"/>
      <c r="SLL28" s="5"/>
      <c r="SLM28" s="5"/>
      <c r="SLN28" s="5"/>
      <c r="SLO28" s="5"/>
      <c r="SLP28" s="5"/>
      <c r="SLQ28" s="5"/>
      <c r="SLR28" s="5"/>
      <c r="SLS28" s="5"/>
      <c r="SLT28" s="5"/>
      <c r="SLU28" s="5"/>
      <c r="SLV28" s="5"/>
      <c r="SLW28" s="5"/>
      <c r="SLX28" s="5"/>
      <c r="SLY28" s="5"/>
      <c r="SLZ28" s="5"/>
      <c r="SMA28" s="5"/>
      <c r="SMB28" s="5"/>
      <c r="SMC28" s="5"/>
      <c r="SMD28" s="5"/>
      <c r="SME28" s="5"/>
      <c r="SMF28" s="5"/>
      <c r="SMG28" s="5"/>
      <c r="SMH28" s="5"/>
      <c r="SMI28" s="5"/>
      <c r="SMJ28" s="5"/>
      <c r="SMK28" s="5"/>
      <c r="SML28" s="5"/>
      <c r="SMM28" s="5"/>
      <c r="SMN28" s="5"/>
      <c r="SMO28" s="5"/>
      <c r="SMP28" s="5"/>
      <c r="SMQ28" s="5"/>
      <c r="SMR28" s="5"/>
      <c r="SMS28" s="5"/>
      <c r="SMT28" s="5"/>
      <c r="SMU28" s="5"/>
      <c r="SMV28" s="5"/>
      <c r="SMW28" s="5"/>
      <c r="SMX28" s="5"/>
      <c r="SMY28" s="5"/>
      <c r="SMZ28" s="5"/>
      <c r="SNA28" s="5"/>
      <c r="SNB28" s="5"/>
      <c r="SNC28" s="5"/>
      <c r="SND28" s="5"/>
      <c r="SNE28" s="5"/>
      <c r="SNF28" s="5"/>
      <c r="SNG28" s="5"/>
      <c r="SNH28" s="5"/>
      <c r="SNI28" s="5"/>
      <c r="SNJ28" s="5"/>
      <c r="SNK28" s="5"/>
      <c r="SNL28" s="5"/>
      <c r="SNM28" s="5"/>
      <c r="SNN28" s="5"/>
      <c r="SNO28" s="5"/>
      <c r="SNP28" s="5"/>
      <c r="SNQ28" s="5"/>
      <c r="SNR28" s="5"/>
      <c r="SNS28" s="5"/>
      <c r="SNT28" s="5"/>
      <c r="SNU28" s="5"/>
      <c r="SNV28" s="5"/>
      <c r="SNW28" s="5"/>
      <c r="SNX28" s="5"/>
      <c r="SNY28" s="5"/>
      <c r="SNZ28" s="5"/>
      <c r="SOA28" s="5"/>
      <c r="SOB28" s="5"/>
      <c r="SOC28" s="5"/>
      <c r="SOD28" s="5"/>
      <c r="SOE28" s="5"/>
      <c r="SOF28" s="5"/>
      <c r="SOG28" s="5"/>
      <c r="SOH28" s="5"/>
      <c r="SOI28" s="5"/>
      <c r="SOJ28" s="5"/>
      <c r="SOK28" s="5"/>
      <c r="SOL28" s="5"/>
      <c r="SOM28" s="5"/>
      <c r="SON28" s="5"/>
      <c r="SOO28" s="5"/>
      <c r="SOP28" s="5"/>
      <c r="SOQ28" s="5"/>
      <c r="SOR28" s="5"/>
      <c r="SOS28" s="5"/>
      <c r="SOT28" s="5"/>
      <c r="SOU28" s="5"/>
      <c r="SOV28" s="5"/>
      <c r="SOW28" s="5"/>
      <c r="SOX28" s="5"/>
      <c r="SOY28" s="5"/>
      <c r="SOZ28" s="5"/>
      <c r="SPA28" s="5"/>
      <c r="SPB28" s="5"/>
      <c r="SPC28" s="5"/>
      <c r="SPD28" s="5"/>
      <c r="SPE28" s="5"/>
      <c r="SPF28" s="5"/>
      <c r="SPG28" s="5"/>
      <c r="SPH28" s="5"/>
      <c r="SPI28" s="5"/>
      <c r="SPJ28" s="5"/>
      <c r="SPK28" s="5"/>
      <c r="SPL28" s="5"/>
      <c r="SPM28" s="5"/>
      <c r="SPN28" s="5"/>
      <c r="SPO28" s="5"/>
      <c r="SPP28" s="5"/>
      <c r="SPQ28" s="5"/>
      <c r="SPR28" s="5"/>
      <c r="SPS28" s="5"/>
      <c r="SPT28" s="5"/>
      <c r="SPU28" s="5"/>
      <c r="SPV28" s="5"/>
      <c r="SPW28" s="5"/>
      <c r="SPX28" s="5"/>
      <c r="SPY28" s="5"/>
      <c r="SPZ28" s="5"/>
      <c r="SQA28" s="5"/>
      <c r="SQB28" s="5"/>
      <c r="SQC28" s="5"/>
      <c r="SQD28" s="5"/>
      <c r="SQE28" s="5"/>
      <c r="SQF28" s="5"/>
      <c r="SQG28" s="5"/>
      <c r="SQH28" s="5"/>
      <c r="SQI28" s="5"/>
      <c r="SQJ28" s="5"/>
      <c r="SQK28" s="5"/>
      <c r="SQL28" s="5"/>
      <c r="SQM28" s="5"/>
      <c r="SQN28" s="5"/>
      <c r="SQO28" s="5"/>
      <c r="SQP28" s="5"/>
      <c r="SQQ28" s="5"/>
      <c r="SQR28" s="5"/>
      <c r="SQS28" s="5"/>
      <c r="SQT28" s="5"/>
      <c r="SQU28" s="5"/>
      <c r="SQV28" s="5"/>
      <c r="SQW28" s="5"/>
      <c r="SQX28" s="5"/>
      <c r="SQY28" s="5"/>
      <c r="SQZ28" s="5"/>
      <c r="SRA28" s="5"/>
      <c r="SRB28" s="5"/>
      <c r="SRC28" s="5"/>
      <c r="SRD28" s="5"/>
      <c r="SRE28" s="5"/>
      <c r="SRF28" s="5"/>
      <c r="SRG28" s="5"/>
      <c r="SRH28" s="5"/>
      <c r="SRI28" s="5"/>
      <c r="SRJ28" s="5"/>
      <c r="SRK28" s="5"/>
      <c r="SRL28" s="5"/>
      <c r="SRM28" s="5"/>
      <c r="SRN28" s="5"/>
      <c r="SRO28" s="5"/>
      <c r="SRP28" s="5"/>
      <c r="SRQ28" s="5"/>
      <c r="SRR28" s="5"/>
      <c r="SRS28" s="5"/>
      <c r="SRT28" s="5"/>
      <c r="SRU28" s="5"/>
      <c r="SRV28" s="5"/>
      <c r="SRW28" s="5"/>
      <c r="SRX28" s="5"/>
      <c r="SRY28" s="5"/>
      <c r="SRZ28" s="5"/>
      <c r="SSA28" s="5"/>
      <c r="SSB28" s="5"/>
      <c r="SSC28" s="5"/>
      <c r="SSD28" s="5"/>
      <c r="SSE28" s="5"/>
      <c r="SSF28" s="5"/>
      <c r="SSG28" s="5"/>
      <c r="SSH28" s="5"/>
      <c r="SSI28" s="5"/>
      <c r="SSJ28" s="5"/>
      <c r="SSK28" s="5"/>
      <c r="SSL28" s="5"/>
      <c r="SSM28" s="5"/>
      <c r="SSN28" s="5"/>
      <c r="SSO28" s="5"/>
      <c r="SSP28" s="5"/>
      <c r="SSQ28" s="5"/>
      <c r="SSR28" s="5"/>
      <c r="SSS28" s="5"/>
      <c r="SST28" s="5"/>
      <c r="SSU28" s="5"/>
      <c r="SSV28" s="5"/>
      <c r="SSW28" s="5"/>
      <c r="SSX28" s="5"/>
      <c r="SSY28" s="5"/>
      <c r="SSZ28" s="5"/>
      <c r="STA28" s="5"/>
      <c r="STB28" s="5"/>
      <c r="STC28" s="5"/>
      <c r="STD28" s="5"/>
      <c r="STE28" s="5"/>
      <c r="STF28" s="5"/>
      <c r="STG28" s="5"/>
      <c r="STH28" s="5"/>
      <c r="STI28" s="5"/>
      <c r="STJ28" s="5"/>
      <c r="STK28" s="5"/>
      <c r="STL28" s="5"/>
      <c r="STM28" s="5"/>
      <c r="STN28" s="5"/>
      <c r="STO28" s="5"/>
      <c r="STP28" s="5"/>
      <c r="STQ28" s="5"/>
      <c r="STR28" s="5"/>
      <c r="STS28" s="5"/>
      <c r="STT28" s="5"/>
      <c r="STU28" s="5"/>
      <c r="STV28" s="5"/>
      <c r="STW28" s="5"/>
      <c r="STX28" s="5"/>
      <c r="STY28" s="5"/>
      <c r="STZ28" s="5"/>
      <c r="SUA28" s="5"/>
      <c r="SUB28" s="5"/>
      <c r="SUC28" s="5"/>
      <c r="SUD28" s="5"/>
      <c r="SUE28" s="5"/>
      <c r="SUF28" s="5"/>
      <c r="SUG28" s="5"/>
      <c r="SUH28" s="5"/>
      <c r="SUI28" s="5"/>
      <c r="SUJ28" s="5"/>
      <c r="SUK28" s="5"/>
      <c r="SUL28" s="5"/>
      <c r="SUM28" s="5"/>
      <c r="SUN28" s="5"/>
      <c r="SUO28" s="5"/>
      <c r="SUP28" s="5"/>
      <c r="SUQ28" s="5"/>
      <c r="SUR28" s="5"/>
      <c r="SUS28" s="5"/>
      <c r="SUT28" s="5"/>
      <c r="SUU28" s="5"/>
      <c r="SUV28" s="5"/>
      <c r="SUW28" s="5"/>
      <c r="SUX28" s="5"/>
      <c r="SUY28" s="5"/>
      <c r="SUZ28" s="5"/>
      <c r="SVA28" s="5"/>
      <c r="SVB28" s="5"/>
      <c r="SVC28" s="5"/>
      <c r="SVD28" s="5"/>
      <c r="SVE28" s="5"/>
      <c r="SVF28" s="5"/>
      <c r="SVG28" s="5"/>
      <c r="SVH28" s="5"/>
      <c r="SVI28" s="5"/>
      <c r="SVJ28" s="5"/>
      <c r="SVK28" s="5"/>
      <c r="SVL28" s="5"/>
      <c r="SVM28" s="5"/>
      <c r="SVN28" s="5"/>
      <c r="SVO28" s="5"/>
      <c r="SVP28" s="5"/>
      <c r="SVQ28" s="5"/>
      <c r="SVR28" s="5"/>
      <c r="SVS28" s="5"/>
      <c r="SVT28" s="5"/>
      <c r="SVU28" s="5"/>
      <c r="SVV28" s="5"/>
      <c r="SVW28" s="5"/>
      <c r="SVX28" s="5"/>
      <c r="SVY28" s="5"/>
      <c r="SVZ28" s="5"/>
      <c r="SWA28" s="5"/>
      <c r="SWB28" s="5"/>
      <c r="SWC28" s="5"/>
      <c r="SWD28" s="5"/>
      <c r="SWE28" s="5"/>
      <c r="SWF28" s="5"/>
      <c r="SWG28" s="5"/>
      <c r="SWH28" s="5"/>
      <c r="SWI28" s="5"/>
      <c r="SWJ28" s="5"/>
      <c r="SWK28" s="5"/>
      <c r="SWL28" s="5"/>
      <c r="SWM28" s="5"/>
      <c r="SWN28" s="5"/>
      <c r="SWO28" s="5"/>
      <c r="SWP28" s="5"/>
      <c r="SWQ28" s="5"/>
      <c r="SWR28" s="5"/>
      <c r="SWS28" s="5"/>
      <c r="SWT28" s="5"/>
      <c r="SWU28" s="5"/>
      <c r="SWV28" s="5"/>
      <c r="SWW28" s="5"/>
      <c r="SWX28" s="5"/>
      <c r="SWY28" s="5"/>
      <c r="SWZ28" s="5"/>
      <c r="SXA28" s="5"/>
      <c r="SXB28" s="5"/>
      <c r="SXC28" s="5"/>
      <c r="SXD28" s="5"/>
      <c r="SXE28" s="5"/>
      <c r="SXF28" s="5"/>
      <c r="SXG28" s="5"/>
      <c r="SXH28" s="5"/>
      <c r="SXI28" s="5"/>
      <c r="SXJ28" s="5"/>
      <c r="SXK28" s="5"/>
      <c r="SXL28" s="5"/>
      <c r="SXM28" s="5"/>
      <c r="SXN28" s="5"/>
      <c r="SXO28" s="5"/>
      <c r="SXP28" s="5"/>
      <c r="SXQ28" s="5"/>
      <c r="SXR28" s="5"/>
      <c r="SXS28" s="5"/>
      <c r="SXT28" s="5"/>
      <c r="SXU28" s="5"/>
      <c r="SXV28" s="5"/>
      <c r="SXW28" s="5"/>
      <c r="SXX28" s="5"/>
      <c r="SXY28" s="5"/>
      <c r="SXZ28" s="5"/>
      <c r="SYA28" s="5"/>
      <c r="SYB28" s="5"/>
      <c r="SYC28" s="5"/>
      <c r="SYD28" s="5"/>
      <c r="SYE28" s="5"/>
      <c r="SYF28" s="5"/>
      <c r="SYG28" s="5"/>
      <c r="SYH28" s="5"/>
      <c r="SYI28" s="5"/>
      <c r="SYJ28" s="5"/>
      <c r="SYK28" s="5"/>
      <c r="SYL28" s="5"/>
      <c r="SYM28" s="5"/>
      <c r="SYN28" s="5"/>
      <c r="SYO28" s="5"/>
      <c r="SYP28" s="5"/>
      <c r="SYQ28" s="5"/>
      <c r="SYR28" s="5"/>
      <c r="SYS28" s="5"/>
      <c r="SYT28" s="5"/>
      <c r="SYU28" s="5"/>
      <c r="SYV28" s="5"/>
      <c r="SYW28" s="5"/>
      <c r="SYX28" s="5"/>
      <c r="SYY28" s="5"/>
      <c r="SYZ28" s="5"/>
      <c r="SZA28" s="5"/>
      <c r="SZB28" s="5"/>
      <c r="SZC28" s="5"/>
      <c r="SZD28" s="5"/>
      <c r="SZE28" s="5"/>
      <c r="SZF28" s="5"/>
      <c r="SZG28" s="5"/>
      <c r="SZH28" s="5"/>
      <c r="SZI28" s="5"/>
      <c r="SZJ28" s="5"/>
      <c r="SZK28" s="5"/>
      <c r="SZL28" s="5"/>
      <c r="SZM28" s="5"/>
      <c r="SZN28" s="5"/>
      <c r="SZO28" s="5"/>
      <c r="SZP28" s="5"/>
      <c r="SZQ28" s="5"/>
      <c r="SZR28" s="5"/>
      <c r="SZS28" s="5"/>
      <c r="SZT28" s="5"/>
      <c r="SZU28" s="5"/>
      <c r="SZV28" s="5"/>
      <c r="SZW28" s="5"/>
      <c r="SZX28" s="5"/>
      <c r="SZY28" s="5"/>
      <c r="SZZ28" s="5"/>
      <c r="TAA28" s="5"/>
      <c r="TAB28" s="5"/>
      <c r="TAC28" s="5"/>
      <c r="TAD28" s="5"/>
      <c r="TAE28" s="5"/>
      <c r="TAF28" s="5"/>
      <c r="TAG28" s="5"/>
      <c r="TAH28" s="5"/>
      <c r="TAI28" s="5"/>
      <c r="TAJ28" s="5"/>
      <c r="TAK28" s="5"/>
      <c r="TAL28" s="5"/>
      <c r="TAM28" s="5"/>
      <c r="TAN28" s="5"/>
      <c r="TAO28" s="5"/>
      <c r="TAP28" s="5"/>
      <c r="TAQ28" s="5"/>
      <c r="TAR28" s="5"/>
      <c r="TAS28" s="5"/>
      <c r="TAT28" s="5"/>
      <c r="TAU28" s="5"/>
      <c r="TAV28" s="5"/>
      <c r="TAW28" s="5"/>
      <c r="TAX28" s="5"/>
      <c r="TAY28" s="5"/>
      <c r="TAZ28" s="5"/>
      <c r="TBA28" s="5"/>
      <c r="TBB28" s="5"/>
      <c r="TBC28" s="5"/>
      <c r="TBD28" s="5"/>
      <c r="TBE28" s="5"/>
      <c r="TBF28" s="5"/>
      <c r="TBG28" s="5"/>
      <c r="TBH28" s="5"/>
      <c r="TBI28" s="5"/>
      <c r="TBJ28" s="5"/>
      <c r="TBK28" s="5"/>
      <c r="TBL28" s="5"/>
      <c r="TBM28" s="5"/>
      <c r="TBN28" s="5"/>
      <c r="TBO28" s="5"/>
      <c r="TBP28" s="5"/>
      <c r="TBQ28" s="5"/>
      <c r="TBR28" s="5"/>
      <c r="TBS28" s="5"/>
      <c r="TBT28" s="5"/>
      <c r="TBU28" s="5"/>
      <c r="TBV28" s="5"/>
      <c r="TBW28" s="5"/>
      <c r="TBX28" s="5"/>
      <c r="TBY28" s="5"/>
      <c r="TBZ28" s="5"/>
      <c r="TCA28" s="5"/>
      <c r="TCB28" s="5"/>
      <c r="TCC28" s="5"/>
      <c r="TCD28" s="5"/>
      <c r="TCE28" s="5"/>
      <c r="TCF28" s="5"/>
      <c r="TCG28" s="5"/>
      <c r="TCH28" s="5"/>
      <c r="TCI28" s="5"/>
      <c r="TCJ28" s="5"/>
      <c r="TCK28" s="5"/>
      <c r="TCL28" s="5"/>
      <c r="TCM28" s="5"/>
      <c r="TCN28" s="5"/>
      <c r="TCO28" s="5"/>
      <c r="TCP28" s="5"/>
      <c r="TCQ28" s="5"/>
      <c r="TCR28" s="5"/>
      <c r="TCS28" s="5"/>
      <c r="TCT28" s="5"/>
      <c r="TCU28" s="5"/>
      <c r="TCV28" s="5"/>
      <c r="TCW28" s="5"/>
      <c r="TCX28" s="5"/>
      <c r="TCY28" s="5"/>
      <c r="TCZ28" s="5"/>
      <c r="TDA28" s="5"/>
      <c r="TDB28" s="5"/>
      <c r="TDC28" s="5"/>
      <c r="TDD28" s="5"/>
      <c r="TDE28" s="5"/>
      <c r="TDF28" s="5"/>
      <c r="TDG28" s="5"/>
      <c r="TDH28" s="5"/>
      <c r="TDI28" s="5"/>
      <c r="TDJ28" s="5"/>
      <c r="TDK28" s="5"/>
      <c r="TDL28" s="5"/>
      <c r="TDM28" s="5"/>
      <c r="TDN28" s="5"/>
      <c r="TDO28" s="5"/>
      <c r="TDP28" s="5"/>
      <c r="TDQ28" s="5"/>
      <c r="TDR28" s="5"/>
      <c r="TDS28" s="5"/>
      <c r="TDT28" s="5"/>
      <c r="TDU28" s="5"/>
      <c r="TDV28" s="5"/>
      <c r="TDW28" s="5"/>
      <c r="TDX28" s="5"/>
      <c r="TDY28" s="5"/>
      <c r="TDZ28" s="5"/>
      <c r="TEA28" s="5"/>
      <c r="TEB28" s="5"/>
      <c r="TEC28" s="5"/>
      <c r="TED28" s="5"/>
      <c r="TEE28" s="5"/>
      <c r="TEF28" s="5"/>
      <c r="TEG28" s="5"/>
      <c r="TEH28" s="5"/>
      <c r="TEI28" s="5"/>
      <c r="TEJ28" s="5"/>
      <c r="TEK28" s="5"/>
      <c r="TEL28" s="5"/>
      <c r="TEM28" s="5"/>
      <c r="TEN28" s="5"/>
      <c r="TEO28" s="5"/>
      <c r="TEP28" s="5"/>
      <c r="TEQ28" s="5"/>
      <c r="TER28" s="5"/>
      <c r="TES28" s="5"/>
      <c r="TET28" s="5"/>
      <c r="TEU28" s="5"/>
      <c r="TEV28" s="5"/>
      <c r="TEW28" s="5"/>
      <c r="TEX28" s="5"/>
      <c r="TEY28" s="5"/>
      <c r="TEZ28" s="5"/>
      <c r="TFA28" s="5"/>
      <c r="TFB28" s="5"/>
      <c r="TFC28" s="5"/>
      <c r="TFD28" s="5"/>
      <c r="TFE28" s="5"/>
      <c r="TFF28" s="5"/>
      <c r="TFG28" s="5"/>
      <c r="TFH28" s="5"/>
      <c r="TFI28" s="5"/>
      <c r="TFJ28" s="5"/>
      <c r="TFK28" s="5"/>
      <c r="TFL28" s="5"/>
      <c r="TFM28" s="5"/>
      <c r="TFN28" s="5"/>
      <c r="TFO28" s="5"/>
      <c r="TFP28" s="5"/>
      <c r="TFQ28" s="5"/>
      <c r="TFR28" s="5"/>
      <c r="TFS28" s="5"/>
      <c r="TFT28" s="5"/>
      <c r="TFU28" s="5"/>
      <c r="TFV28" s="5"/>
      <c r="TFW28" s="5"/>
      <c r="TFX28" s="5"/>
      <c r="TFY28" s="5"/>
      <c r="TFZ28" s="5"/>
      <c r="TGA28" s="5"/>
      <c r="TGB28" s="5"/>
      <c r="TGC28" s="5"/>
      <c r="TGD28" s="5"/>
      <c r="TGE28" s="5"/>
      <c r="TGF28" s="5"/>
      <c r="TGG28" s="5"/>
      <c r="TGH28" s="5"/>
      <c r="TGI28" s="5"/>
      <c r="TGJ28" s="5"/>
      <c r="TGK28" s="5"/>
      <c r="TGL28" s="5"/>
      <c r="TGM28" s="5"/>
      <c r="TGN28" s="5"/>
      <c r="TGO28" s="5"/>
      <c r="TGP28" s="5"/>
      <c r="TGQ28" s="5"/>
      <c r="TGR28" s="5"/>
      <c r="TGS28" s="5"/>
      <c r="TGT28" s="5"/>
      <c r="TGU28" s="5"/>
      <c r="TGV28" s="5"/>
      <c r="TGW28" s="5"/>
      <c r="TGX28" s="5"/>
      <c r="TGY28" s="5"/>
      <c r="TGZ28" s="5"/>
      <c r="THA28" s="5"/>
      <c r="THB28" s="5"/>
      <c r="THC28" s="5"/>
      <c r="THD28" s="5"/>
      <c r="THE28" s="5"/>
      <c r="THF28" s="5"/>
      <c r="THG28" s="5"/>
      <c r="THH28" s="5"/>
      <c r="THI28" s="5"/>
      <c r="THJ28" s="5"/>
      <c r="THK28" s="5"/>
      <c r="THL28" s="5"/>
      <c r="THM28" s="5"/>
      <c r="THN28" s="5"/>
      <c r="THO28" s="5"/>
      <c r="THP28" s="5"/>
      <c r="THQ28" s="5"/>
      <c r="THR28" s="5"/>
      <c r="THS28" s="5"/>
      <c r="THT28" s="5"/>
      <c r="THU28" s="5"/>
      <c r="THV28" s="5"/>
      <c r="THW28" s="5"/>
      <c r="THX28" s="5"/>
      <c r="THY28" s="5"/>
      <c r="THZ28" s="5"/>
      <c r="TIA28" s="5"/>
      <c r="TIB28" s="5"/>
      <c r="TIC28" s="5"/>
      <c r="TID28" s="5"/>
      <c r="TIE28" s="5"/>
      <c r="TIF28" s="5"/>
      <c r="TIG28" s="5"/>
      <c r="TIH28" s="5"/>
      <c r="TII28" s="5"/>
      <c r="TIJ28" s="5"/>
      <c r="TIK28" s="5"/>
      <c r="TIL28" s="5"/>
      <c r="TIM28" s="5"/>
      <c r="TIN28" s="5"/>
      <c r="TIO28" s="5"/>
      <c r="TIP28" s="5"/>
      <c r="TIQ28" s="5"/>
      <c r="TIR28" s="5"/>
      <c r="TIS28" s="5"/>
      <c r="TIT28" s="5"/>
      <c r="TIU28" s="5"/>
      <c r="TIV28" s="5"/>
      <c r="TIW28" s="5"/>
      <c r="TIX28" s="5"/>
      <c r="TIY28" s="5"/>
      <c r="TIZ28" s="5"/>
      <c r="TJA28" s="5"/>
      <c r="TJB28" s="5"/>
      <c r="TJC28" s="5"/>
      <c r="TJD28" s="5"/>
      <c r="TJE28" s="5"/>
      <c r="TJF28" s="5"/>
      <c r="TJG28" s="5"/>
      <c r="TJH28" s="5"/>
      <c r="TJI28" s="5"/>
      <c r="TJJ28" s="5"/>
      <c r="TJK28" s="5"/>
      <c r="TJL28" s="5"/>
      <c r="TJM28" s="5"/>
      <c r="TJN28" s="5"/>
      <c r="TJO28" s="5"/>
      <c r="TJP28" s="5"/>
      <c r="TJQ28" s="5"/>
      <c r="TJR28" s="5"/>
      <c r="TJS28" s="5"/>
      <c r="TJT28" s="5"/>
      <c r="TJU28" s="5"/>
      <c r="TJV28" s="5"/>
      <c r="TJW28" s="5"/>
      <c r="TJX28" s="5"/>
      <c r="TJY28" s="5"/>
      <c r="TJZ28" s="5"/>
      <c r="TKA28" s="5"/>
      <c r="TKB28" s="5"/>
      <c r="TKC28" s="5"/>
      <c r="TKD28" s="5"/>
      <c r="TKE28" s="5"/>
      <c r="TKF28" s="5"/>
      <c r="TKG28" s="5"/>
      <c r="TKH28" s="5"/>
      <c r="TKI28" s="5"/>
      <c r="TKJ28" s="5"/>
      <c r="TKK28" s="5"/>
      <c r="TKL28" s="5"/>
      <c r="TKM28" s="5"/>
      <c r="TKN28" s="5"/>
      <c r="TKO28" s="5"/>
      <c r="TKP28" s="5"/>
      <c r="TKQ28" s="5"/>
      <c r="TKR28" s="5"/>
      <c r="TKS28" s="5"/>
      <c r="TKT28" s="5"/>
      <c r="TKU28" s="5"/>
      <c r="TKV28" s="5"/>
      <c r="TKW28" s="5"/>
      <c r="TKX28" s="5"/>
      <c r="TKY28" s="5"/>
      <c r="TKZ28" s="5"/>
      <c r="TLA28" s="5"/>
      <c r="TLB28" s="5"/>
      <c r="TLC28" s="5"/>
      <c r="TLD28" s="5"/>
      <c r="TLE28" s="5"/>
      <c r="TLF28" s="5"/>
      <c r="TLG28" s="5"/>
      <c r="TLH28" s="5"/>
      <c r="TLI28" s="5"/>
      <c r="TLJ28" s="5"/>
      <c r="TLK28" s="5"/>
      <c r="TLL28" s="5"/>
      <c r="TLM28" s="5"/>
      <c r="TLN28" s="5"/>
      <c r="TLO28" s="5"/>
      <c r="TLP28" s="5"/>
      <c r="TLQ28" s="5"/>
      <c r="TLR28" s="5"/>
      <c r="TLS28" s="5"/>
      <c r="TLT28" s="5"/>
      <c r="TLU28" s="5"/>
      <c r="TLV28" s="5"/>
      <c r="TLW28" s="5"/>
      <c r="TLX28" s="5"/>
      <c r="TLY28" s="5"/>
      <c r="TLZ28" s="5"/>
      <c r="TMA28" s="5"/>
      <c r="TMB28" s="5"/>
      <c r="TMC28" s="5"/>
      <c r="TMD28" s="5"/>
      <c r="TME28" s="5"/>
      <c r="TMF28" s="5"/>
      <c r="TMG28" s="5"/>
      <c r="TMH28" s="5"/>
      <c r="TMI28" s="5"/>
      <c r="TMJ28" s="5"/>
      <c r="TMK28" s="5"/>
      <c r="TML28" s="5"/>
      <c r="TMM28" s="5"/>
      <c r="TMN28" s="5"/>
      <c r="TMO28" s="5"/>
      <c r="TMP28" s="5"/>
      <c r="TMQ28" s="5"/>
      <c r="TMR28" s="5"/>
      <c r="TMS28" s="5"/>
      <c r="TMT28" s="5"/>
      <c r="TMU28" s="5"/>
      <c r="TMV28" s="5"/>
      <c r="TMW28" s="5"/>
      <c r="TMX28" s="5"/>
      <c r="TMY28" s="5"/>
      <c r="TMZ28" s="5"/>
      <c r="TNA28" s="5"/>
      <c r="TNB28" s="5"/>
      <c r="TNC28" s="5"/>
      <c r="TND28" s="5"/>
      <c r="TNE28" s="5"/>
      <c r="TNF28" s="5"/>
      <c r="TNG28" s="5"/>
      <c r="TNH28" s="5"/>
      <c r="TNI28" s="5"/>
      <c r="TNJ28" s="5"/>
      <c r="TNK28" s="5"/>
      <c r="TNL28" s="5"/>
      <c r="TNM28" s="5"/>
      <c r="TNN28" s="5"/>
      <c r="TNO28" s="5"/>
      <c r="TNP28" s="5"/>
      <c r="TNQ28" s="5"/>
      <c r="TNR28" s="5"/>
      <c r="TNS28" s="5"/>
      <c r="TNT28" s="5"/>
      <c r="TNU28" s="5"/>
      <c r="TNV28" s="5"/>
      <c r="TNW28" s="5"/>
      <c r="TNX28" s="5"/>
      <c r="TNY28" s="5"/>
      <c r="TNZ28" s="5"/>
      <c r="TOA28" s="5"/>
      <c r="TOB28" s="5"/>
      <c r="TOC28" s="5"/>
      <c r="TOD28" s="5"/>
      <c r="TOE28" s="5"/>
      <c r="TOF28" s="5"/>
      <c r="TOG28" s="5"/>
      <c r="TOH28" s="5"/>
      <c r="TOI28" s="5"/>
      <c r="TOJ28" s="5"/>
      <c r="TOK28" s="5"/>
      <c r="TOL28" s="5"/>
      <c r="TOM28" s="5"/>
      <c r="TON28" s="5"/>
      <c r="TOO28" s="5"/>
      <c r="TOP28" s="5"/>
      <c r="TOQ28" s="5"/>
      <c r="TOR28" s="5"/>
      <c r="TOS28" s="5"/>
      <c r="TOT28" s="5"/>
      <c r="TOU28" s="5"/>
      <c r="TOV28" s="5"/>
      <c r="TOW28" s="5"/>
      <c r="TOX28" s="5"/>
      <c r="TOY28" s="5"/>
      <c r="TOZ28" s="5"/>
      <c r="TPA28" s="5"/>
      <c r="TPB28" s="5"/>
      <c r="TPC28" s="5"/>
      <c r="TPD28" s="5"/>
      <c r="TPE28" s="5"/>
      <c r="TPF28" s="5"/>
      <c r="TPG28" s="5"/>
      <c r="TPH28" s="5"/>
      <c r="TPI28" s="5"/>
      <c r="TPJ28" s="5"/>
      <c r="TPK28" s="5"/>
      <c r="TPL28" s="5"/>
      <c r="TPM28" s="5"/>
      <c r="TPN28" s="5"/>
      <c r="TPO28" s="5"/>
      <c r="TPP28" s="5"/>
      <c r="TPQ28" s="5"/>
      <c r="TPR28" s="5"/>
      <c r="TPS28" s="5"/>
      <c r="TPT28" s="5"/>
      <c r="TPU28" s="5"/>
      <c r="TPV28" s="5"/>
      <c r="TPW28" s="5"/>
      <c r="TPX28" s="5"/>
      <c r="TPY28" s="5"/>
      <c r="TPZ28" s="5"/>
      <c r="TQA28" s="5"/>
      <c r="TQB28" s="5"/>
      <c r="TQC28" s="5"/>
      <c r="TQD28" s="5"/>
      <c r="TQE28" s="5"/>
      <c r="TQF28" s="5"/>
      <c r="TQG28" s="5"/>
      <c r="TQH28" s="5"/>
      <c r="TQI28" s="5"/>
      <c r="TQJ28" s="5"/>
      <c r="TQK28" s="5"/>
      <c r="TQL28" s="5"/>
      <c r="TQM28" s="5"/>
      <c r="TQN28" s="5"/>
      <c r="TQO28" s="5"/>
      <c r="TQP28" s="5"/>
      <c r="TQQ28" s="5"/>
      <c r="TQR28" s="5"/>
      <c r="TQS28" s="5"/>
      <c r="TQT28" s="5"/>
      <c r="TQU28" s="5"/>
      <c r="TQV28" s="5"/>
      <c r="TQW28" s="5"/>
      <c r="TQX28" s="5"/>
      <c r="TQY28" s="5"/>
      <c r="TQZ28" s="5"/>
      <c r="TRA28" s="5"/>
      <c r="TRB28" s="5"/>
      <c r="TRC28" s="5"/>
      <c r="TRD28" s="5"/>
      <c r="TRE28" s="5"/>
      <c r="TRF28" s="5"/>
      <c r="TRG28" s="5"/>
      <c r="TRH28" s="5"/>
      <c r="TRI28" s="5"/>
      <c r="TRJ28" s="5"/>
      <c r="TRK28" s="5"/>
      <c r="TRL28" s="5"/>
      <c r="TRM28" s="5"/>
      <c r="TRN28" s="5"/>
      <c r="TRO28" s="5"/>
      <c r="TRP28" s="5"/>
      <c r="TRQ28" s="5"/>
      <c r="TRR28" s="5"/>
      <c r="TRS28" s="5"/>
      <c r="TRT28" s="5"/>
      <c r="TRU28" s="5"/>
      <c r="TRV28" s="5"/>
      <c r="TRW28" s="5"/>
      <c r="TRX28" s="5"/>
      <c r="TRY28" s="5"/>
      <c r="TRZ28" s="5"/>
      <c r="TSA28" s="5"/>
      <c r="TSB28" s="5"/>
      <c r="TSC28" s="5"/>
      <c r="TSD28" s="5"/>
      <c r="TSE28" s="5"/>
      <c r="TSF28" s="5"/>
      <c r="TSG28" s="5"/>
      <c r="TSH28" s="5"/>
      <c r="TSI28" s="5"/>
      <c r="TSJ28" s="5"/>
      <c r="TSK28" s="5"/>
      <c r="TSL28" s="5"/>
      <c r="TSM28" s="5"/>
      <c r="TSN28" s="5"/>
      <c r="TSO28" s="5"/>
      <c r="TSP28" s="5"/>
      <c r="TSQ28" s="5"/>
      <c r="TSR28" s="5"/>
      <c r="TSS28" s="5"/>
      <c r="TST28" s="5"/>
      <c r="TSU28" s="5"/>
      <c r="TSV28" s="5"/>
      <c r="TSW28" s="5"/>
      <c r="TSX28" s="5"/>
      <c r="TSY28" s="5"/>
      <c r="TSZ28" s="5"/>
      <c r="TTA28" s="5"/>
      <c r="TTB28" s="5"/>
      <c r="TTC28" s="5"/>
      <c r="TTD28" s="5"/>
      <c r="TTE28" s="5"/>
      <c r="TTF28" s="5"/>
      <c r="TTG28" s="5"/>
      <c r="TTH28" s="5"/>
      <c r="TTI28" s="5"/>
      <c r="TTJ28" s="5"/>
      <c r="TTK28" s="5"/>
      <c r="TTL28" s="5"/>
      <c r="TTM28" s="5"/>
      <c r="TTN28" s="5"/>
      <c r="TTO28" s="5"/>
      <c r="TTP28" s="5"/>
      <c r="TTQ28" s="5"/>
      <c r="TTR28" s="5"/>
      <c r="TTS28" s="5"/>
      <c r="TTT28" s="5"/>
      <c r="TTU28" s="5"/>
      <c r="TTV28" s="5"/>
      <c r="TTW28" s="5"/>
      <c r="TTX28" s="5"/>
      <c r="TTY28" s="5"/>
      <c r="TTZ28" s="5"/>
      <c r="TUA28" s="5"/>
      <c r="TUB28" s="5"/>
      <c r="TUC28" s="5"/>
      <c r="TUD28" s="5"/>
      <c r="TUE28" s="5"/>
      <c r="TUF28" s="5"/>
      <c r="TUG28" s="5"/>
      <c r="TUH28" s="5"/>
      <c r="TUI28" s="5"/>
      <c r="TUJ28" s="5"/>
      <c r="TUK28" s="5"/>
      <c r="TUL28" s="5"/>
      <c r="TUM28" s="5"/>
      <c r="TUN28" s="5"/>
      <c r="TUO28" s="5"/>
      <c r="TUP28" s="5"/>
      <c r="TUQ28" s="5"/>
      <c r="TUR28" s="5"/>
      <c r="TUS28" s="5"/>
      <c r="TUT28" s="5"/>
      <c r="TUU28" s="5"/>
      <c r="TUV28" s="5"/>
      <c r="TUW28" s="5"/>
      <c r="TUX28" s="5"/>
      <c r="TUY28" s="5"/>
      <c r="TUZ28" s="5"/>
      <c r="TVA28" s="5"/>
      <c r="TVB28" s="5"/>
      <c r="TVC28" s="5"/>
      <c r="TVD28" s="5"/>
      <c r="TVE28" s="5"/>
      <c r="TVF28" s="5"/>
      <c r="TVG28" s="5"/>
      <c r="TVH28" s="5"/>
      <c r="TVI28" s="5"/>
      <c r="TVJ28" s="5"/>
      <c r="TVK28" s="5"/>
      <c r="TVL28" s="5"/>
      <c r="TVM28" s="5"/>
      <c r="TVN28" s="5"/>
      <c r="TVO28" s="5"/>
      <c r="TVP28" s="5"/>
      <c r="TVQ28" s="5"/>
      <c r="TVR28" s="5"/>
      <c r="TVS28" s="5"/>
      <c r="TVT28" s="5"/>
      <c r="TVU28" s="5"/>
      <c r="TVV28" s="5"/>
      <c r="TVW28" s="5"/>
      <c r="TVX28" s="5"/>
      <c r="TVY28" s="5"/>
      <c r="TVZ28" s="5"/>
      <c r="TWA28" s="5"/>
      <c r="TWB28" s="5"/>
      <c r="TWC28" s="5"/>
      <c r="TWD28" s="5"/>
      <c r="TWE28" s="5"/>
      <c r="TWF28" s="5"/>
      <c r="TWG28" s="5"/>
      <c r="TWH28" s="5"/>
      <c r="TWI28" s="5"/>
      <c r="TWJ28" s="5"/>
      <c r="TWK28" s="5"/>
      <c r="TWL28" s="5"/>
      <c r="TWM28" s="5"/>
      <c r="TWN28" s="5"/>
      <c r="TWO28" s="5"/>
      <c r="TWP28" s="5"/>
      <c r="TWQ28" s="5"/>
      <c r="TWR28" s="5"/>
      <c r="TWS28" s="5"/>
      <c r="TWT28" s="5"/>
      <c r="TWU28" s="5"/>
      <c r="TWV28" s="5"/>
      <c r="TWW28" s="5"/>
      <c r="TWX28" s="5"/>
      <c r="TWY28" s="5"/>
      <c r="TWZ28" s="5"/>
      <c r="TXA28" s="5"/>
      <c r="TXB28" s="5"/>
      <c r="TXC28" s="5"/>
      <c r="TXD28" s="5"/>
      <c r="TXE28" s="5"/>
      <c r="TXF28" s="5"/>
      <c r="TXG28" s="5"/>
      <c r="TXH28" s="5"/>
      <c r="TXI28" s="5"/>
      <c r="TXJ28" s="5"/>
      <c r="TXK28" s="5"/>
      <c r="TXL28" s="5"/>
      <c r="TXM28" s="5"/>
      <c r="TXN28" s="5"/>
      <c r="TXO28" s="5"/>
      <c r="TXP28" s="5"/>
      <c r="TXQ28" s="5"/>
      <c r="TXR28" s="5"/>
      <c r="TXS28" s="5"/>
      <c r="TXT28" s="5"/>
      <c r="TXU28" s="5"/>
      <c r="TXV28" s="5"/>
      <c r="TXW28" s="5"/>
      <c r="TXX28" s="5"/>
      <c r="TXY28" s="5"/>
      <c r="TXZ28" s="5"/>
      <c r="TYA28" s="5"/>
      <c r="TYB28" s="5"/>
      <c r="TYC28" s="5"/>
      <c r="TYD28" s="5"/>
      <c r="TYE28" s="5"/>
      <c r="TYF28" s="5"/>
      <c r="TYG28" s="5"/>
      <c r="TYH28" s="5"/>
      <c r="TYI28" s="5"/>
      <c r="TYJ28" s="5"/>
      <c r="TYK28" s="5"/>
      <c r="TYL28" s="5"/>
      <c r="TYM28" s="5"/>
      <c r="TYN28" s="5"/>
      <c r="TYO28" s="5"/>
      <c r="TYP28" s="5"/>
      <c r="TYQ28" s="5"/>
      <c r="TYR28" s="5"/>
      <c r="TYS28" s="5"/>
      <c r="TYT28" s="5"/>
      <c r="TYU28" s="5"/>
      <c r="TYV28" s="5"/>
      <c r="TYW28" s="5"/>
      <c r="TYX28" s="5"/>
      <c r="TYY28" s="5"/>
      <c r="TYZ28" s="5"/>
      <c r="TZA28" s="5"/>
      <c r="TZB28" s="5"/>
      <c r="TZC28" s="5"/>
      <c r="TZD28" s="5"/>
      <c r="TZE28" s="5"/>
      <c r="TZF28" s="5"/>
      <c r="TZG28" s="5"/>
      <c r="TZH28" s="5"/>
      <c r="TZI28" s="5"/>
      <c r="TZJ28" s="5"/>
      <c r="TZK28" s="5"/>
      <c r="TZL28" s="5"/>
      <c r="TZM28" s="5"/>
      <c r="TZN28" s="5"/>
      <c r="TZO28" s="5"/>
      <c r="TZP28" s="5"/>
      <c r="TZQ28" s="5"/>
      <c r="TZR28" s="5"/>
      <c r="TZS28" s="5"/>
      <c r="TZT28" s="5"/>
      <c r="TZU28" s="5"/>
      <c r="TZV28" s="5"/>
      <c r="TZW28" s="5"/>
      <c r="TZX28" s="5"/>
      <c r="TZY28" s="5"/>
      <c r="TZZ28" s="5"/>
      <c r="UAA28" s="5"/>
      <c r="UAB28" s="5"/>
      <c r="UAC28" s="5"/>
      <c r="UAD28" s="5"/>
      <c r="UAE28" s="5"/>
      <c r="UAF28" s="5"/>
      <c r="UAG28" s="5"/>
      <c r="UAH28" s="5"/>
      <c r="UAI28" s="5"/>
      <c r="UAJ28" s="5"/>
      <c r="UAK28" s="5"/>
      <c r="UAL28" s="5"/>
      <c r="UAM28" s="5"/>
      <c r="UAN28" s="5"/>
      <c r="UAO28" s="5"/>
      <c r="UAP28" s="5"/>
      <c r="UAQ28" s="5"/>
      <c r="UAR28" s="5"/>
      <c r="UAS28" s="5"/>
      <c r="UAT28" s="5"/>
      <c r="UAU28" s="5"/>
      <c r="UAV28" s="5"/>
      <c r="UAW28" s="5"/>
      <c r="UAX28" s="5"/>
      <c r="UAY28" s="5"/>
      <c r="UAZ28" s="5"/>
      <c r="UBA28" s="5"/>
      <c r="UBB28" s="5"/>
      <c r="UBC28" s="5"/>
      <c r="UBD28" s="5"/>
      <c r="UBE28" s="5"/>
      <c r="UBF28" s="5"/>
      <c r="UBG28" s="5"/>
      <c r="UBH28" s="5"/>
      <c r="UBI28" s="5"/>
      <c r="UBJ28" s="5"/>
      <c r="UBK28" s="5"/>
      <c r="UBL28" s="5"/>
      <c r="UBM28" s="5"/>
      <c r="UBN28" s="5"/>
      <c r="UBO28" s="5"/>
      <c r="UBP28" s="5"/>
      <c r="UBQ28" s="5"/>
      <c r="UBR28" s="5"/>
      <c r="UBS28" s="5"/>
      <c r="UBT28" s="5"/>
      <c r="UBU28" s="5"/>
      <c r="UBV28" s="5"/>
      <c r="UBW28" s="5"/>
      <c r="UBX28" s="5"/>
      <c r="UBY28" s="5"/>
      <c r="UBZ28" s="5"/>
      <c r="UCA28" s="5"/>
      <c r="UCB28" s="5"/>
      <c r="UCC28" s="5"/>
      <c r="UCD28" s="5"/>
      <c r="UCE28" s="5"/>
      <c r="UCF28" s="5"/>
      <c r="UCG28" s="5"/>
      <c r="UCH28" s="5"/>
      <c r="UCI28" s="5"/>
      <c r="UCJ28" s="5"/>
      <c r="UCK28" s="5"/>
      <c r="UCL28" s="5"/>
      <c r="UCM28" s="5"/>
      <c r="UCN28" s="5"/>
      <c r="UCO28" s="5"/>
      <c r="UCP28" s="5"/>
      <c r="UCQ28" s="5"/>
      <c r="UCR28" s="5"/>
      <c r="UCS28" s="5"/>
      <c r="UCT28" s="5"/>
      <c r="UCU28" s="5"/>
      <c r="UCV28" s="5"/>
      <c r="UCW28" s="5"/>
      <c r="UCX28" s="5"/>
      <c r="UCY28" s="5"/>
      <c r="UCZ28" s="5"/>
      <c r="UDA28" s="5"/>
      <c r="UDB28" s="5"/>
      <c r="UDC28" s="5"/>
      <c r="UDD28" s="5"/>
      <c r="UDE28" s="5"/>
      <c r="UDF28" s="5"/>
      <c r="UDG28" s="5"/>
      <c r="UDH28" s="5"/>
      <c r="UDI28" s="5"/>
      <c r="UDJ28" s="5"/>
      <c r="UDK28" s="5"/>
      <c r="UDL28" s="5"/>
      <c r="UDM28" s="5"/>
      <c r="UDN28" s="5"/>
      <c r="UDO28" s="5"/>
      <c r="UDP28" s="5"/>
      <c r="UDQ28" s="5"/>
      <c r="UDR28" s="5"/>
      <c r="UDS28" s="5"/>
      <c r="UDT28" s="5"/>
      <c r="UDU28" s="5"/>
      <c r="UDV28" s="5"/>
      <c r="UDW28" s="5"/>
      <c r="UDX28" s="5"/>
      <c r="UDY28" s="5"/>
      <c r="UDZ28" s="5"/>
      <c r="UEA28" s="5"/>
      <c r="UEB28" s="5"/>
      <c r="UEC28" s="5"/>
      <c r="UED28" s="5"/>
      <c r="UEE28" s="5"/>
      <c r="UEF28" s="5"/>
      <c r="UEG28" s="5"/>
      <c r="UEH28" s="5"/>
      <c r="UEI28" s="5"/>
      <c r="UEJ28" s="5"/>
      <c r="UEK28" s="5"/>
      <c r="UEL28" s="5"/>
      <c r="UEM28" s="5"/>
      <c r="UEN28" s="5"/>
      <c r="UEO28" s="5"/>
      <c r="UEP28" s="5"/>
      <c r="UEQ28" s="5"/>
      <c r="UER28" s="5"/>
      <c r="UES28" s="5"/>
      <c r="UET28" s="5"/>
      <c r="UEU28" s="5"/>
      <c r="UEV28" s="5"/>
      <c r="UEW28" s="5"/>
      <c r="UEX28" s="5"/>
      <c r="UEY28" s="5"/>
      <c r="UEZ28" s="5"/>
      <c r="UFA28" s="5"/>
      <c r="UFB28" s="5"/>
      <c r="UFC28" s="5"/>
      <c r="UFD28" s="5"/>
      <c r="UFE28" s="5"/>
      <c r="UFF28" s="5"/>
      <c r="UFG28" s="5"/>
      <c r="UFH28" s="5"/>
      <c r="UFI28" s="5"/>
      <c r="UFJ28" s="5"/>
      <c r="UFK28" s="5"/>
      <c r="UFL28" s="5"/>
      <c r="UFM28" s="5"/>
      <c r="UFN28" s="5"/>
      <c r="UFO28" s="5"/>
      <c r="UFP28" s="5"/>
      <c r="UFQ28" s="5"/>
      <c r="UFR28" s="5"/>
      <c r="UFS28" s="5"/>
      <c r="UFT28" s="5"/>
      <c r="UFU28" s="5"/>
      <c r="UFV28" s="5"/>
      <c r="UFW28" s="5"/>
      <c r="UFX28" s="5"/>
      <c r="UFY28" s="5"/>
      <c r="UFZ28" s="5"/>
      <c r="UGA28" s="5"/>
      <c r="UGB28" s="5"/>
      <c r="UGC28" s="5"/>
      <c r="UGD28" s="5"/>
      <c r="UGE28" s="5"/>
      <c r="UGF28" s="5"/>
      <c r="UGG28" s="5"/>
      <c r="UGH28" s="5"/>
      <c r="UGI28" s="5"/>
      <c r="UGJ28" s="5"/>
      <c r="UGK28" s="5"/>
      <c r="UGL28" s="5"/>
      <c r="UGM28" s="5"/>
      <c r="UGN28" s="5"/>
      <c r="UGO28" s="5"/>
      <c r="UGP28" s="5"/>
      <c r="UGQ28" s="5"/>
      <c r="UGR28" s="5"/>
      <c r="UGS28" s="5"/>
      <c r="UGT28" s="5"/>
      <c r="UGU28" s="5"/>
      <c r="UGV28" s="5"/>
      <c r="UGW28" s="5"/>
      <c r="UGX28" s="5"/>
      <c r="UGY28" s="5"/>
      <c r="UGZ28" s="5"/>
      <c r="UHA28" s="5"/>
      <c r="UHB28" s="5"/>
      <c r="UHC28" s="5"/>
      <c r="UHD28" s="5"/>
      <c r="UHE28" s="5"/>
      <c r="UHF28" s="5"/>
      <c r="UHG28" s="5"/>
      <c r="UHH28" s="5"/>
      <c r="UHI28" s="5"/>
      <c r="UHJ28" s="5"/>
      <c r="UHK28" s="5"/>
      <c r="UHL28" s="5"/>
      <c r="UHM28" s="5"/>
      <c r="UHN28" s="5"/>
      <c r="UHO28" s="5"/>
      <c r="UHP28" s="5"/>
      <c r="UHQ28" s="5"/>
      <c r="UHR28" s="5"/>
      <c r="UHS28" s="5"/>
      <c r="UHT28" s="5"/>
      <c r="UHU28" s="5"/>
      <c r="UHV28" s="5"/>
      <c r="UHW28" s="5"/>
      <c r="UHX28" s="5"/>
      <c r="UHY28" s="5"/>
      <c r="UHZ28" s="5"/>
      <c r="UIA28" s="5"/>
      <c r="UIB28" s="5"/>
      <c r="UIC28" s="5"/>
      <c r="UID28" s="5"/>
      <c r="UIE28" s="5"/>
      <c r="UIF28" s="5"/>
      <c r="UIG28" s="5"/>
      <c r="UIH28" s="5"/>
      <c r="UII28" s="5"/>
      <c r="UIJ28" s="5"/>
      <c r="UIK28" s="5"/>
      <c r="UIL28" s="5"/>
      <c r="UIM28" s="5"/>
      <c r="UIN28" s="5"/>
      <c r="UIO28" s="5"/>
      <c r="UIP28" s="5"/>
      <c r="UIQ28" s="5"/>
      <c r="UIR28" s="5"/>
      <c r="UIS28" s="5"/>
      <c r="UIT28" s="5"/>
      <c r="UIU28" s="5"/>
      <c r="UIV28" s="5"/>
      <c r="UIW28" s="5"/>
      <c r="UIX28" s="5"/>
      <c r="UIY28" s="5"/>
      <c r="UIZ28" s="5"/>
      <c r="UJA28" s="5"/>
      <c r="UJB28" s="5"/>
      <c r="UJC28" s="5"/>
      <c r="UJD28" s="5"/>
      <c r="UJE28" s="5"/>
      <c r="UJF28" s="5"/>
      <c r="UJG28" s="5"/>
      <c r="UJH28" s="5"/>
      <c r="UJI28" s="5"/>
      <c r="UJJ28" s="5"/>
      <c r="UJK28" s="5"/>
      <c r="UJL28" s="5"/>
      <c r="UJM28" s="5"/>
      <c r="UJN28" s="5"/>
      <c r="UJO28" s="5"/>
      <c r="UJP28" s="5"/>
      <c r="UJQ28" s="5"/>
      <c r="UJR28" s="5"/>
      <c r="UJS28" s="5"/>
      <c r="UJT28" s="5"/>
      <c r="UJU28" s="5"/>
      <c r="UJV28" s="5"/>
      <c r="UJW28" s="5"/>
      <c r="UJX28" s="5"/>
      <c r="UJY28" s="5"/>
      <c r="UJZ28" s="5"/>
      <c r="UKA28" s="5"/>
      <c r="UKB28" s="5"/>
      <c r="UKC28" s="5"/>
      <c r="UKD28" s="5"/>
      <c r="UKE28" s="5"/>
      <c r="UKF28" s="5"/>
      <c r="UKG28" s="5"/>
      <c r="UKH28" s="5"/>
      <c r="UKI28" s="5"/>
      <c r="UKJ28" s="5"/>
      <c r="UKK28" s="5"/>
      <c r="UKL28" s="5"/>
      <c r="UKM28" s="5"/>
      <c r="UKN28" s="5"/>
      <c r="UKO28" s="5"/>
      <c r="UKP28" s="5"/>
      <c r="UKQ28" s="5"/>
      <c r="UKR28" s="5"/>
      <c r="UKS28" s="5"/>
      <c r="UKT28" s="5"/>
      <c r="UKU28" s="5"/>
      <c r="UKV28" s="5"/>
      <c r="UKW28" s="5"/>
      <c r="UKX28" s="5"/>
      <c r="UKY28" s="5"/>
      <c r="UKZ28" s="5"/>
      <c r="ULA28" s="5"/>
      <c r="ULB28" s="5"/>
      <c r="ULC28" s="5"/>
      <c r="ULD28" s="5"/>
      <c r="ULE28" s="5"/>
      <c r="ULF28" s="5"/>
      <c r="ULG28" s="5"/>
      <c r="ULH28" s="5"/>
      <c r="ULI28" s="5"/>
      <c r="ULJ28" s="5"/>
      <c r="ULK28" s="5"/>
      <c r="ULL28" s="5"/>
      <c r="ULM28" s="5"/>
      <c r="ULN28" s="5"/>
      <c r="ULO28" s="5"/>
      <c r="ULP28" s="5"/>
      <c r="ULQ28" s="5"/>
      <c r="ULR28" s="5"/>
      <c r="ULS28" s="5"/>
      <c r="ULT28" s="5"/>
      <c r="ULU28" s="5"/>
      <c r="ULV28" s="5"/>
      <c r="ULW28" s="5"/>
      <c r="ULX28" s="5"/>
      <c r="ULY28" s="5"/>
      <c r="ULZ28" s="5"/>
      <c r="UMA28" s="5"/>
      <c r="UMB28" s="5"/>
      <c r="UMC28" s="5"/>
      <c r="UMD28" s="5"/>
      <c r="UME28" s="5"/>
      <c r="UMF28" s="5"/>
      <c r="UMG28" s="5"/>
      <c r="UMH28" s="5"/>
      <c r="UMI28" s="5"/>
      <c r="UMJ28" s="5"/>
      <c r="UMK28" s="5"/>
      <c r="UML28" s="5"/>
      <c r="UMM28" s="5"/>
      <c r="UMN28" s="5"/>
      <c r="UMO28" s="5"/>
      <c r="UMP28" s="5"/>
      <c r="UMQ28" s="5"/>
      <c r="UMR28" s="5"/>
      <c r="UMS28" s="5"/>
      <c r="UMT28" s="5"/>
      <c r="UMU28" s="5"/>
      <c r="UMV28" s="5"/>
      <c r="UMW28" s="5"/>
      <c r="UMX28" s="5"/>
      <c r="UMY28" s="5"/>
      <c r="UMZ28" s="5"/>
      <c r="UNA28" s="5"/>
      <c r="UNB28" s="5"/>
      <c r="UNC28" s="5"/>
      <c r="UND28" s="5"/>
      <c r="UNE28" s="5"/>
      <c r="UNF28" s="5"/>
      <c r="UNG28" s="5"/>
      <c r="UNH28" s="5"/>
      <c r="UNI28" s="5"/>
      <c r="UNJ28" s="5"/>
      <c r="UNK28" s="5"/>
      <c r="UNL28" s="5"/>
      <c r="UNM28" s="5"/>
      <c r="UNN28" s="5"/>
      <c r="UNO28" s="5"/>
      <c r="UNP28" s="5"/>
      <c r="UNQ28" s="5"/>
      <c r="UNR28" s="5"/>
      <c r="UNS28" s="5"/>
      <c r="UNT28" s="5"/>
      <c r="UNU28" s="5"/>
      <c r="UNV28" s="5"/>
      <c r="UNW28" s="5"/>
      <c r="UNX28" s="5"/>
      <c r="UNY28" s="5"/>
      <c r="UNZ28" s="5"/>
      <c r="UOA28" s="5"/>
      <c r="UOB28" s="5"/>
      <c r="UOC28" s="5"/>
      <c r="UOD28" s="5"/>
      <c r="UOE28" s="5"/>
      <c r="UOF28" s="5"/>
      <c r="UOG28" s="5"/>
      <c r="UOH28" s="5"/>
      <c r="UOI28" s="5"/>
      <c r="UOJ28" s="5"/>
      <c r="UOK28" s="5"/>
      <c r="UOL28" s="5"/>
      <c r="UOM28" s="5"/>
      <c r="UON28" s="5"/>
      <c r="UOO28" s="5"/>
      <c r="UOP28" s="5"/>
      <c r="UOQ28" s="5"/>
      <c r="UOR28" s="5"/>
      <c r="UOS28" s="5"/>
      <c r="UOT28" s="5"/>
      <c r="UOU28" s="5"/>
      <c r="UOV28" s="5"/>
      <c r="UOW28" s="5"/>
      <c r="UOX28" s="5"/>
      <c r="UOY28" s="5"/>
      <c r="UOZ28" s="5"/>
      <c r="UPA28" s="5"/>
      <c r="UPB28" s="5"/>
      <c r="UPC28" s="5"/>
      <c r="UPD28" s="5"/>
      <c r="UPE28" s="5"/>
      <c r="UPF28" s="5"/>
      <c r="UPG28" s="5"/>
      <c r="UPH28" s="5"/>
      <c r="UPI28" s="5"/>
      <c r="UPJ28" s="5"/>
      <c r="UPK28" s="5"/>
      <c r="UPL28" s="5"/>
      <c r="UPM28" s="5"/>
      <c r="UPN28" s="5"/>
      <c r="UPO28" s="5"/>
      <c r="UPP28" s="5"/>
      <c r="UPQ28" s="5"/>
      <c r="UPR28" s="5"/>
      <c r="UPS28" s="5"/>
      <c r="UPT28" s="5"/>
      <c r="UPU28" s="5"/>
      <c r="UPV28" s="5"/>
      <c r="UPW28" s="5"/>
      <c r="UPX28" s="5"/>
      <c r="UPY28" s="5"/>
      <c r="UPZ28" s="5"/>
      <c r="UQA28" s="5"/>
      <c r="UQB28" s="5"/>
      <c r="UQC28" s="5"/>
      <c r="UQD28" s="5"/>
      <c r="UQE28" s="5"/>
      <c r="UQF28" s="5"/>
      <c r="UQG28" s="5"/>
      <c r="UQH28" s="5"/>
      <c r="UQI28" s="5"/>
      <c r="UQJ28" s="5"/>
      <c r="UQK28" s="5"/>
      <c r="UQL28" s="5"/>
      <c r="UQM28" s="5"/>
      <c r="UQN28" s="5"/>
      <c r="UQO28" s="5"/>
      <c r="UQP28" s="5"/>
      <c r="UQQ28" s="5"/>
      <c r="UQR28" s="5"/>
      <c r="UQS28" s="5"/>
      <c r="UQT28" s="5"/>
      <c r="UQU28" s="5"/>
      <c r="UQV28" s="5"/>
      <c r="UQW28" s="5"/>
      <c r="UQX28" s="5"/>
      <c r="UQY28" s="5"/>
      <c r="UQZ28" s="5"/>
      <c r="URA28" s="5"/>
      <c r="URB28" s="5"/>
      <c r="URC28" s="5"/>
      <c r="URD28" s="5"/>
      <c r="URE28" s="5"/>
      <c r="URF28" s="5"/>
      <c r="URG28" s="5"/>
      <c r="URH28" s="5"/>
      <c r="URI28" s="5"/>
      <c r="URJ28" s="5"/>
      <c r="URK28" s="5"/>
      <c r="URL28" s="5"/>
      <c r="URM28" s="5"/>
      <c r="URN28" s="5"/>
      <c r="URO28" s="5"/>
      <c r="URP28" s="5"/>
      <c r="URQ28" s="5"/>
      <c r="URR28" s="5"/>
      <c r="URS28" s="5"/>
      <c r="URT28" s="5"/>
      <c r="URU28" s="5"/>
      <c r="URV28" s="5"/>
      <c r="URW28" s="5"/>
      <c r="URX28" s="5"/>
      <c r="URY28" s="5"/>
      <c r="URZ28" s="5"/>
      <c r="USA28" s="5"/>
      <c r="USB28" s="5"/>
      <c r="USC28" s="5"/>
      <c r="USD28" s="5"/>
      <c r="USE28" s="5"/>
      <c r="USF28" s="5"/>
      <c r="USG28" s="5"/>
      <c r="USH28" s="5"/>
      <c r="USI28" s="5"/>
      <c r="USJ28" s="5"/>
      <c r="USK28" s="5"/>
      <c r="USL28" s="5"/>
      <c r="USM28" s="5"/>
      <c r="USN28" s="5"/>
      <c r="USO28" s="5"/>
      <c r="USP28" s="5"/>
      <c r="USQ28" s="5"/>
      <c r="USR28" s="5"/>
      <c r="USS28" s="5"/>
      <c r="UST28" s="5"/>
      <c r="USU28" s="5"/>
      <c r="USV28" s="5"/>
      <c r="USW28" s="5"/>
      <c r="USX28" s="5"/>
      <c r="USY28" s="5"/>
      <c r="USZ28" s="5"/>
      <c r="UTA28" s="5"/>
      <c r="UTB28" s="5"/>
      <c r="UTC28" s="5"/>
      <c r="UTD28" s="5"/>
      <c r="UTE28" s="5"/>
      <c r="UTF28" s="5"/>
      <c r="UTG28" s="5"/>
      <c r="UTH28" s="5"/>
      <c r="UTI28" s="5"/>
      <c r="UTJ28" s="5"/>
      <c r="UTK28" s="5"/>
      <c r="UTL28" s="5"/>
      <c r="UTM28" s="5"/>
      <c r="UTN28" s="5"/>
      <c r="UTO28" s="5"/>
      <c r="UTP28" s="5"/>
      <c r="UTQ28" s="5"/>
      <c r="UTR28" s="5"/>
      <c r="UTS28" s="5"/>
      <c r="UTT28" s="5"/>
      <c r="UTU28" s="5"/>
      <c r="UTV28" s="5"/>
      <c r="UTW28" s="5"/>
      <c r="UTX28" s="5"/>
      <c r="UTY28" s="5"/>
      <c r="UTZ28" s="5"/>
      <c r="UUA28" s="5"/>
      <c r="UUB28" s="5"/>
      <c r="UUC28" s="5"/>
      <c r="UUD28" s="5"/>
      <c r="UUE28" s="5"/>
      <c r="UUF28" s="5"/>
      <c r="UUG28" s="5"/>
      <c r="UUH28" s="5"/>
      <c r="UUI28" s="5"/>
      <c r="UUJ28" s="5"/>
      <c r="UUK28" s="5"/>
      <c r="UUL28" s="5"/>
      <c r="UUM28" s="5"/>
      <c r="UUN28" s="5"/>
      <c r="UUO28" s="5"/>
      <c r="UUP28" s="5"/>
      <c r="UUQ28" s="5"/>
      <c r="UUR28" s="5"/>
      <c r="UUS28" s="5"/>
      <c r="UUT28" s="5"/>
      <c r="UUU28" s="5"/>
      <c r="UUV28" s="5"/>
      <c r="UUW28" s="5"/>
      <c r="UUX28" s="5"/>
      <c r="UUY28" s="5"/>
      <c r="UUZ28" s="5"/>
      <c r="UVA28" s="5"/>
      <c r="UVB28" s="5"/>
      <c r="UVC28" s="5"/>
      <c r="UVD28" s="5"/>
      <c r="UVE28" s="5"/>
      <c r="UVF28" s="5"/>
      <c r="UVG28" s="5"/>
      <c r="UVH28" s="5"/>
      <c r="UVI28" s="5"/>
      <c r="UVJ28" s="5"/>
      <c r="UVK28" s="5"/>
      <c r="UVL28" s="5"/>
      <c r="UVM28" s="5"/>
      <c r="UVN28" s="5"/>
      <c r="UVO28" s="5"/>
      <c r="UVP28" s="5"/>
      <c r="UVQ28" s="5"/>
      <c r="UVR28" s="5"/>
      <c r="UVS28" s="5"/>
      <c r="UVT28" s="5"/>
      <c r="UVU28" s="5"/>
      <c r="UVV28" s="5"/>
      <c r="UVW28" s="5"/>
      <c r="UVX28" s="5"/>
      <c r="UVY28" s="5"/>
      <c r="UVZ28" s="5"/>
      <c r="UWA28" s="5"/>
      <c r="UWB28" s="5"/>
      <c r="UWC28" s="5"/>
      <c r="UWD28" s="5"/>
      <c r="UWE28" s="5"/>
      <c r="UWF28" s="5"/>
      <c r="UWG28" s="5"/>
      <c r="UWH28" s="5"/>
      <c r="UWI28" s="5"/>
      <c r="UWJ28" s="5"/>
      <c r="UWK28" s="5"/>
      <c r="UWL28" s="5"/>
      <c r="UWM28" s="5"/>
      <c r="UWN28" s="5"/>
      <c r="UWO28" s="5"/>
      <c r="UWP28" s="5"/>
      <c r="UWQ28" s="5"/>
      <c r="UWR28" s="5"/>
      <c r="UWS28" s="5"/>
      <c r="UWT28" s="5"/>
      <c r="UWU28" s="5"/>
      <c r="UWV28" s="5"/>
      <c r="UWW28" s="5"/>
      <c r="UWX28" s="5"/>
      <c r="UWY28" s="5"/>
      <c r="UWZ28" s="5"/>
      <c r="UXA28" s="5"/>
      <c r="UXB28" s="5"/>
      <c r="UXC28" s="5"/>
      <c r="UXD28" s="5"/>
      <c r="UXE28" s="5"/>
      <c r="UXF28" s="5"/>
      <c r="UXG28" s="5"/>
      <c r="UXH28" s="5"/>
      <c r="UXI28" s="5"/>
      <c r="UXJ28" s="5"/>
      <c r="UXK28" s="5"/>
      <c r="UXL28" s="5"/>
      <c r="UXM28" s="5"/>
      <c r="UXN28" s="5"/>
      <c r="UXO28" s="5"/>
      <c r="UXP28" s="5"/>
      <c r="UXQ28" s="5"/>
      <c r="UXR28" s="5"/>
      <c r="UXS28" s="5"/>
      <c r="UXT28" s="5"/>
      <c r="UXU28" s="5"/>
      <c r="UXV28" s="5"/>
      <c r="UXW28" s="5"/>
      <c r="UXX28" s="5"/>
      <c r="UXY28" s="5"/>
      <c r="UXZ28" s="5"/>
      <c r="UYA28" s="5"/>
      <c r="UYB28" s="5"/>
      <c r="UYC28" s="5"/>
      <c r="UYD28" s="5"/>
      <c r="UYE28" s="5"/>
      <c r="UYF28" s="5"/>
      <c r="UYG28" s="5"/>
      <c r="UYH28" s="5"/>
      <c r="UYI28" s="5"/>
      <c r="UYJ28" s="5"/>
      <c r="UYK28" s="5"/>
      <c r="UYL28" s="5"/>
      <c r="UYM28" s="5"/>
      <c r="UYN28" s="5"/>
      <c r="UYO28" s="5"/>
      <c r="UYP28" s="5"/>
      <c r="UYQ28" s="5"/>
      <c r="UYR28" s="5"/>
      <c r="UYS28" s="5"/>
      <c r="UYT28" s="5"/>
      <c r="UYU28" s="5"/>
      <c r="UYV28" s="5"/>
      <c r="UYW28" s="5"/>
      <c r="UYX28" s="5"/>
      <c r="UYY28" s="5"/>
      <c r="UYZ28" s="5"/>
      <c r="UZA28" s="5"/>
      <c r="UZB28" s="5"/>
      <c r="UZC28" s="5"/>
      <c r="UZD28" s="5"/>
      <c r="UZE28" s="5"/>
      <c r="UZF28" s="5"/>
      <c r="UZG28" s="5"/>
      <c r="UZH28" s="5"/>
      <c r="UZI28" s="5"/>
      <c r="UZJ28" s="5"/>
      <c r="UZK28" s="5"/>
      <c r="UZL28" s="5"/>
      <c r="UZM28" s="5"/>
      <c r="UZN28" s="5"/>
      <c r="UZO28" s="5"/>
      <c r="UZP28" s="5"/>
      <c r="UZQ28" s="5"/>
      <c r="UZR28" s="5"/>
      <c r="UZS28" s="5"/>
      <c r="UZT28" s="5"/>
      <c r="UZU28" s="5"/>
      <c r="UZV28" s="5"/>
      <c r="UZW28" s="5"/>
      <c r="UZX28" s="5"/>
      <c r="UZY28" s="5"/>
      <c r="UZZ28" s="5"/>
      <c r="VAA28" s="5"/>
      <c r="VAB28" s="5"/>
      <c r="VAC28" s="5"/>
      <c r="VAD28" s="5"/>
      <c r="VAE28" s="5"/>
      <c r="VAF28" s="5"/>
      <c r="VAG28" s="5"/>
      <c r="VAH28" s="5"/>
      <c r="VAI28" s="5"/>
      <c r="VAJ28" s="5"/>
      <c r="VAK28" s="5"/>
      <c r="VAL28" s="5"/>
      <c r="VAM28" s="5"/>
      <c r="VAN28" s="5"/>
      <c r="VAO28" s="5"/>
      <c r="VAP28" s="5"/>
      <c r="VAQ28" s="5"/>
      <c r="VAR28" s="5"/>
      <c r="VAS28" s="5"/>
      <c r="VAT28" s="5"/>
      <c r="VAU28" s="5"/>
      <c r="VAV28" s="5"/>
      <c r="VAW28" s="5"/>
      <c r="VAX28" s="5"/>
      <c r="VAY28" s="5"/>
      <c r="VAZ28" s="5"/>
      <c r="VBA28" s="5"/>
      <c r="VBB28" s="5"/>
      <c r="VBC28" s="5"/>
      <c r="VBD28" s="5"/>
      <c r="VBE28" s="5"/>
      <c r="VBF28" s="5"/>
      <c r="VBG28" s="5"/>
      <c r="VBH28" s="5"/>
      <c r="VBI28" s="5"/>
      <c r="VBJ28" s="5"/>
      <c r="VBK28" s="5"/>
      <c r="VBL28" s="5"/>
      <c r="VBM28" s="5"/>
      <c r="VBN28" s="5"/>
      <c r="VBO28" s="5"/>
      <c r="VBP28" s="5"/>
      <c r="VBQ28" s="5"/>
      <c r="VBR28" s="5"/>
      <c r="VBS28" s="5"/>
      <c r="VBT28" s="5"/>
      <c r="VBU28" s="5"/>
      <c r="VBV28" s="5"/>
      <c r="VBW28" s="5"/>
      <c r="VBX28" s="5"/>
      <c r="VBY28" s="5"/>
      <c r="VBZ28" s="5"/>
      <c r="VCA28" s="5"/>
      <c r="VCB28" s="5"/>
      <c r="VCC28" s="5"/>
      <c r="VCD28" s="5"/>
      <c r="VCE28" s="5"/>
      <c r="VCF28" s="5"/>
      <c r="VCG28" s="5"/>
      <c r="VCH28" s="5"/>
      <c r="VCI28" s="5"/>
      <c r="VCJ28" s="5"/>
      <c r="VCK28" s="5"/>
      <c r="VCL28" s="5"/>
      <c r="VCM28" s="5"/>
      <c r="VCN28" s="5"/>
      <c r="VCO28" s="5"/>
      <c r="VCP28" s="5"/>
      <c r="VCQ28" s="5"/>
      <c r="VCR28" s="5"/>
      <c r="VCS28" s="5"/>
      <c r="VCT28" s="5"/>
      <c r="VCU28" s="5"/>
      <c r="VCV28" s="5"/>
      <c r="VCW28" s="5"/>
      <c r="VCX28" s="5"/>
      <c r="VCY28" s="5"/>
      <c r="VCZ28" s="5"/>
      <c r="VDA28" s="5"/>
      <c r="VDB28" s="5"/>
      <c r="VDC28" s="5"/>
      <c r="VDD28" s="5"/>
      <c r="VDE28" s="5"/>
      <c r="VDF28" s="5"/>
      <c r="VDG28" s="5"/>
      <c r="VDH28" s="5"/>
      <c r="VDI28" s="5"/>
      <c r="VDJ28" s="5"/>
      <c r="VDK28" s="5"/>
      <c r="VDL28" s="5"/>
      <c r="VDM28" s="5"/>
      <c r="VDN28" s="5"/>
      <c r="VDO28" s="5"/>
      <c r="VDP28" s="5"/>
      <c r="VDQ28" s="5"/>
      <c r="VDR28" s="5"/>
      <c r="VDS28" s="5"/>
      <c r="VDT28" s="5"/>
      <c r="VDU28" s="5"/>
      <c r="VDV28" s="5"/>
      <c r="VDW28" s="5"/>
      <c r="VDX28" s="5"/>
      <c r="VDY28" s="5"/>
      <c r="VDZ28" s="5"/>
      <c r="VEA28" s="5"/>
      <c r="VEB28" s="5"/>
      <c r="VEC28" s="5"/>
      <c r="VED28" s="5"/>
      <c r="VEE28" s="5"/>
      <c r="VEF28" s="5"/>
      <c r="VEG28" s="5"/>
      <c r="VEH28" s="5"/>
      <c r="VEI28" s="5"/>
      <c r="VEJ28" s="5"/>
      <c r="VEK28" s="5"/>
      <c r="VEL28" s="5"/>
      <c r="VEM28" s="5"/>
      <c r="VEN28" s="5"/>
      <c r="VEO28" s="5"/>
      <c r="VEP28" s="5"/>
      <c r="VEQ28" s="5"/>
      <c r="VER28" s="5"/>
      <c r="VES28" s="5"/>
      <c r="VET28" s="5"/>
      <c r="VEU28" s="5"/>
      <c r="VEV28" s="5"/>
      <c r="VEW28" s="5"/>
      <c r="VEX28" s="5"/>
      <c r="VEY28" s="5"/>
      <c r="VEZ28" s="5"/>
      <c r="VFA28" s="5"/>
      <c r="VFB28" s="5"/>
      <c r="VFC28" s="5"/>
      <c r="VFD28" s="5"/>
      <c r="VFE28" s="5"/>
      <c r="VFF28" s="5"/>
      <c r="VFG28" s="5"/>
      <c r="VFH28" s="5"/>
      <c r="VFI28" s="5"/>
      <c r="VFJ28" s="5"/>
      <c r="VFK28" s="5"/>
      <c r="VFL28" s="5"/>
      <c r="VFM28" s="5"/>
      <c r="VFN28" s="5"/>
      <c r="VFO28" s="5"/>
      <c r="VFP28" s="5"/>
      <c r="VFQ28" s="5"/>
      <c r="VFR28" s="5"/>
      <c r="VFS28" s="5"/>
      <c r="VFT28" s="5"/>
      <c r="VFU28" s="5"/>
      <c r="VFV28" s="5"/>
      <c r="VFW28" s="5"/>
      <c r="VFX28" s="5"/>
      <c r="VFY28" s="5"/>
      <c r="VFZ28" s="5"/>
      <c r="VGA28" s="5"/>
      <c r="VGB28" s="5"/>
      <c r="VGC28" s="5"/>
      <c r="VGD28" s="5"/>
      <c r="VGE28" s="5"/>
      <c r="VGF28" s="5"/>
      <c r="VGG28" s="5"/>
      <c r="VGH28" s="5"/>
      <c r="VGI28" s="5"/>
      <c r="VGJ28" s="5"/>
      <c r="VGK28" s="5"/>
      <c r="VGL28" s="5"/>
      <c r="VGM28" s="5"/>
      <c r="VGN28" s="5"/>
      <c r="VGO28" s="5"/>
      <c r="VGP28" s="5"/>
      <c r="VGQ28" s="5"/>
      <c r="VGR28" s="5"/>
      <c r="VGS28" s="5"/>
      <c r="VGT28" s="5"/>
      <c r="VGU28" s="5"/>
      <c r="VGV28" s="5"/>
      <c r="VGW28" s="5"/>
      <c r="VGX28" s="5"/>
      <c r="VGY28" s="5"/>
      <c r="VGZ28" s="5"/>
      <c r="VHA28" s="5"/>
      <c r="VHB28" s="5"/>
      <c r="VHC28" s="5"/>
      <c r="VHD28" s="5"/>
      <c r="VHE28" s="5"/>
      <c r="VHF28" s="5"/>
      <c r="VHG28" s="5"/>
      <c r="VHH28" s="5"/>
      <c r="VHI28" s="5"/>
      <c r="VHJ28" s="5"/>
      <c r="VHK28" s="5"/>
      <c r="VHL28" s="5"/>
      <c r="VHM28" s="5"/>
      <c r="VHN28" s="5"/>
      <c r="VHO28" s="5"/>
      <c r="VHP28" s="5"/>
      <c r="VHQ28" s="5"/>
      <c r="VHR28" s="5"/>
      <c r="VHS28" s="5"/>
      <c r="VHT28" s="5"/>
      <c r="VHU28" s="5"/>
      <c r="VHV28" s="5"/>
      <c r="VHW28" s="5"/>
      <c r="VHX28" s="5"/>
      <c r="VHY28" s="5"/>
      <c r="VHZ28" s="5"/>
      <c r="VIA28" s="5"/>
      <c r="VIB28" s="5"/>
      <c r="VIC28" s="5"/>
      <c r="VID28" s="5"/>
      <c r="VIE28" s="5"/>
      <c r="VIF28" s="5"/>
      <c r="VIG28" s="5"/>
      <c r="VIH28" s="5"/>
      <c r="VII28" s="5"/>
      <c r="VIJ28" s="5"/>
      <c r="VIK28" s="5"/>
      <c r="VIL28" s="5"/>
      <c r="VIM28" s="5"/>
      <c r="VIN28" s="5"/>
      <c r="VIO28" s="5"/>
      <c r="VIP28" s="5"/>
      <c r="VIQ28" s="5"/>
      <c r="VIR28" s="5"/>
      <c r="VIS28" s="5"/>
      <c r="VIT28" s="5"/>
      <c r="VIU28" s="5"/>
      <c r="VIV28" s="5"/>
      <c r="VIW28" s="5"/>
      <c r="VIX28" s="5"/>
      <c r="VIY28" s="5"/>
      <c r="VIZ28" s="5"/>
      <c r="VJA28" s="5"/>
      <c r="VJB28" s="5"/>
      <c r="VJC28" s="5"/>
      <c r="VJD28" s="5"/>
      <c r="VJE28" s="5"/>
      <c r="VJF28" s="5"/>
      <c r="VJG28" s="5"/>
      <c r="VJH28" s="5"/>
      <c r="VJI28" s="5"/>
      <c r="VJJ28" s="5"/>
      <c r="VJK28" s="5"/>
      <c r="VJL28" s="5"/>
      <c r="VJM28" s="5"/>
      <c r="VJN28" s="5"/>
      <c r="VJO28" s="5"/>
      <c r="VJP28" s="5"/>
      <c r="VJQ28" s="5"/>
      <c r="VJR28" s="5"/>
      <c r="VJS28" s="5"/>
      <c r="VJT28" s="5"/>
      <c r="VJU28" s="5"/>
      <c r="VJV28" s="5"/>
      <c r="VJW28" s="5"/>
      <c r="VJX28" s="5"/>
      <c r="VJY28" s="5"/>
      <c r="VJZ28" s="5"/>
      <c r="VKA28" s="5"/>
      <c r="VKB28" s="5"/>
      <c r="VKC28" s="5"/>
      <c r="VKD28" s="5"/>
      <c r="VKE28" s="5"/>
      <c r="VKF28" s="5"/>
      <c r="VKG28" s="5"/>
      <c r="VKH28" s="5"/>
      <c r="VKI28" s="5"/>
      <c r="VKJ28" s="5"/>
      <c r="VKK28" s="5"/>
      <c r="VKL28" s="5"/>
      <c r="VKM28" s="5"/>
      <c r="VKN28" s="5"/>
      <c r="VKO28" s="5"/>
      <c r="VKP28" s="5"/>
      <c r="VKQ28" s="5"/>
      <c r="VKR28" s="5"/>
      <c r="VKS28" s="5"/>
      <c r="VKT28" s="5"/>
      <c r="VKU28" s="5"/>
      <c r="VKV28" s="5"/>
      <c r="VKW28" s="5"/>
      <c r="VKX28" s="5"/>
      <c r="VKY28" s="5"/>
      <c r="VKZ28" s="5"/>
      <c r="VLA28" s="5"/>
      <c r="VLB28" s="5"/>
      <c r="VLC28" s="5"/>
      <c r="VLD28" s="5"/>
      <c r="VLE28" s="5"/>
      <c r="VLF28" s="5"/>
      <c r="VLG28" s="5"/>
      <c r="VLH28" s="5"/>
      <c r="VLI28" s="5"/>
      <c r="VLJ28" s="5"/>
      <c r="VLK28" s="5"/>
      <c r="VLL28" s="5"/>
      <c r="VLM28" s="5"/>
      <c r="VLN28" s="5"/>
      <c r="VLO28" s="5"/>
      <c r="VLP28" s="5"/>
      <c r="VLQ28" s="5"/>
      <c r="VLR28" s="5"/>
      <c r="VLS28" s="5"/>
      <c r="VLT28" s="5"/>
      <c r="VLU28" s="5"/>
      <c r="VLV28" s="5"/>
      <c r="VLW28" s="5"/>
      <c r="VLX28" s="5"/>
      <c r="VLY28" s="5"/>
      <c r="VLZ28" s="5"/>
      <c r="VMA28" s="5"/>
      <c r="VMB28" s="5"/>
      <c r="VMC28" s="5"/>
      <c r="VMD28" s="5"/>
      <c r="VME28" s="5"/>
      <c r="VMF28" s="5"/>
      <c r="VMG28" s="5"/>
      <c r="VMH28" s="5"/>
      <c r="VMI28" s="5"/>
      <c r="VMJ28" s="5"/>
      <c r="VMK28" s="5"/>
      <c r="VML28" s="5"/>
      <c r="VMM28" s="5"/>
      <c r="VMN28" s="5"/>
      <c r="VMO28" s="5"/>
      <c r="VMP28" s="5"/>
      <c r="VMQ28" s="5"/>
      <c r="VMR28" s="5"/>
      <c r="VMS28" s="5"/>
      <c r="VMT28" s="5"/>
      <c r="VMU28" s="5"/>
      <c r="VMV28" s="5"/>
      <c r="VMW28" s="5"/>
      <c r="VMX28" s="5"/>
      <c r="VMY28" s="5"/>
      <c r="VMZ28" s="5"/>
      <c r="VNA28" s="5"/>
      <c r="VNB28" s="5"/>
      <c r="VNC28" s="5"/>
      <c r="VND28" s="5"/>
      <c r="VNE28" s="5"/>
      <c r="VNF28" s="5"/>
      <c r="VNG28" s="5"/>
      <c r="VNH28" s="5"/>
      <c r="VNI28" s="5"/>
      <c r="VNJ28" s="5"/>
      <c r="VNK28" s="5"/>
      <c r="VNL28" s="5"/>
      <c r="VNM28" s="5"/>
      <c r="VNN28" s="5"/>
      <c r="VNO28" s="5"/>
      <c r="VNP28" s="5"/>
      <c r="VNQ28" s="5"/>
      <c r="VNR28" s="5"/>
      <c r="VNS28" s="5"/>
      <c r="VNT28" s="5"/>
      <c r="VNU28" s="5"/>
      <c r="VNV28" s="5"/>
      <c r="VNW28" s="5"/>
      <c r="VNX28" s="5"/>
      <c r="VNY28" s="5"/>
      <c r="VNZ28" s="5"/>
      <c r="VOA28" s="5"/>
      <c r="VOB28" s="5"/>
      <c r="VOC28" s="5"/>
      <c r="VOD28" s="5"/>
      <c r="VOE28" s="5"/>
      <c r="VOF28" s="5"/>
      <c r="VOG28" s="5"/>
      <c r="VOH28" s="5"/>
      <c r="VOI28" s="5"/>
      <c r="VOJ28" s="5"/>
      <c r="VOK28" s="5"/>
      <c r="VOL28" s="5"/>
      <c r="VOM28" s="5"/>
      <c r="VON28" s="5"/>
      <c r="VOO28" s="5"/>
      <c r="VOP28" s="5"/>
      <c r="VOQ28" s="5"/>
      <c r="VOR28" s="5"/>
      <c r="VOS28" s="5"/>
      <c r="VOT28" s="5"/>
      <c r="VOU28" s="5"/>
      <c r="VOV28" s="5"/>
      <c r="VOW28" s="5"/>
      <c r="VOX28" s="5"/>
      <c r="VOY28" s="5"/>
      <c r="VOZ28" s="5"/>
      <c r="VPA28" s="5"/>
      <c r="VPB28" s="5"/>
      <c r="VPC28" s="5"/>
      <c r="VPD28" s="5"/>
      <c r="VPE28" s="5"/>
      <c r="VPF28" s="5"/>
      <c r="VPG28" s="5"/>
      <c r="VPH28" s="5"/>
      <c r="VPI28" s="5"/>
      <c r="VPJ28" s="5"/>
      <c r="VPK28" s="5"/>
      <c r="VPL28" s="5"/>
      <c r="VPM28" s="5"/>
      <c r="VPN28" s="5"/>
      <c r="VPO28" s="5"/>
      <c r="VPP28" s="5"/>
      <c r="VPQ28" s="5"/>
      <c r="VPR28" s="5"/>
      <c r="VPS28" s="5"/>
      <c r="VPT28" s="5"/>
      <c r="VPU28" s="5"/>
      <c r="VPV28" s="5"/>
      <c r="VPW28" s="5"/>
      <c r="VPX28" s="5"/>
      <c r="VPY28" s="5"/>
      <c r="VPZ28" s="5"/>
      <c r="VQA28" s="5"/>
      <c r="VQB28" s="5"/>
      <c r="VQC28" s="5"/>
      <c r="VQD28" s="5"/>
      <c r="VQE28" s="5"/>
      <c r="VQF28" s="5"/>
      <c r="VQG28" s="5"/>
      <c r="VQH28" s="5"/>
      <c r="VQI28" s="5"/>
      <c r="VQJ28" s="5"/>
      <c r="VQK28" s="5"/>
      <c r="VQL28" s="5"/>
      <c r="VQM28" s="5"/>
      <c r="VQN28" s="5"/>
      <c r="VQO28" s="5"/>
      <c r="VQP28" s="5"/>
      <c r="VQQ28" s="5"/>
      <c r="VQR28" s="5"/>
      <c r="VQS28" s="5"/>
      <c r="VQT28" s="5"/>
      <c r="VQU28" s="5"/>
      <c r="VQV28" s="5"/>
      <c r="VQW28" s="5"/>
      <c r="VQX28" s="5"/>
      <c r="VQY28" s="5"/>
      <c r="VQZ28" s="5"/>
      <c r="VRA28" s="5"/>
      <c r="VRB28" s="5"/>
      <c r="VRC28" s="5"/>
      <c r="VRD28" s="5"/>
      <c r="VRE28" s="5"/>
      <c r="VRF28" s="5"/>
      <c r="VRG28" s="5"/>
      <c r="VRH28" s="5"/>
      <c r="VRI28" s="5"/>
      <c r="VRJ28" s="5"/>
      <c r="VRK28" s="5"/>
      <c r="VRL28" s="5"/>
      <c r="VRM28" s="5"/>
      <c r="VRN28" s="5"/>
      <c r="VRO28" s="5"/>
      <c r="VRP28" s="5"/>
      <c r="VRQ28" s="5"/>
      <c r="VRR28" s="5"/>
      <c r="VRS28" s="5"/>
      <c r="VRT28" s="5"/>
      <c r="VRU28" s="5"/>
      <c r="VRV28" s="5"/>
      <c r="VRW28" s="5"/>
      <c r="VRX28" s="5"/>
      <c r="VRY28" s="5"/>
      <c r="VRZ28" s="5"/>
      <c r="VSA28" s="5"/>
      <c r="VSB28" s="5"/>
      <c r="VSC28" s="5"/>
      <c r="VSD28" s="5"/>
      <c r="VSE28" s="5"/>
      <c r="VSF28" s="5"/>
      <c r="VSG28" s="5"/>
      <c r="VSH28" s="5"/>
      <c r="VSI28" s="5"/>
      <c r="VSJ28" s="5"/>
      <c r="VSK28" s="5"/>
      <c r="VSL28" s="5"/>
      <c r="VSM28" s="5"/>
      <c r="VSN28" s="5"/>
      <c r="VSO28" s="5"/>
      <c r="VSP28" s="5"/>
      <c r="VSQ28" s="5"/>
      <c r="VSR28" s="5"/>
      <c r="VSS28" s="5"/>
      <c r="VST28" s="5"/>
      <c r="VSU28" s="5"/>
      <c r="VSV28" s="5"/>
      <c r="VSW28" s="5"/>
      <c r="VSX28" s="5"/>
      <c r="VSY28" s="5"/>
      <c r="VSZ28" s="5"/>
      <c r="VTA28" s="5"/>
      <c r="VTB28" s="5"/>
      <c r="VTC28" s="5"/>
      <c r="VTD28" s="5"/>
      <c r="VTE28" s="5"/>
      <c r="VTF28" s="5"/>
      <c r="VTG28" s="5"/>
      <c r="VTH28" s="5"/>
      <c r="VTI28" s="5"/>
      <c r="VTJ28" s="5"/>
      <c r="VTK28" s="5"/>
      <c r="VTL28" s="5"/>
      <c r="VTM28" s="5"/>
      <c r="VTN28" s="5"/>
      <c r="VTO28" s="5"/>
      <c r="VTP28" s="5"/>
      <c r="VTQ28" s="5"/>
      <c r="VTR28" s="5"/>
      <c r="VTS28" s="5"/>
      <c r="VTT28" s="5"/>
      <c r="VTU28" s="5"/>
      <c r="VTV28" s="5"/>
      <c r="VTW28" s="5"/>
      <c r="VTX28" s="5"/>
      <c r="VTY28" s="5"/>
      <c r="VTZ28" s="5"/>
      <c r="VUA28" s="5"/>
      <c r="VUB28" s="5"/>
      <c r="VUC28" s="5"/>
      <c r="VUD28" s="5"/>
      <c r="VUE28" s="5"/>
      <c r="VUF28" s="5"/>
      <c r="VUG28" s="5"/>
      <c r="VUH28" s="5"/>
      <c r="VUI28" s="5"/>
      <c r="VUJ28" s="5"/>
      <c r="VUK28" s="5"/>
      <c r="VUL28" s="5"/>
      <c r="VUM28" s="5"/>
      <c r="VUN28" s="5"/>
      <c r="VUO28" s="5"/>
      <c r="VUP28" s="5"/>
      <c r="VUQ28" s="5"/>
      <c r="VUR28" s="5"/>
      <c r="VUS28" s="5"/>
      <c r="VUT28" s="5"/>
      <c r="VUU28" s="5"/>
      <c r="VUV28" s="5"/>
      <c r="VUW28" s="5"/>
      <c r="VUX28" s="5"/>
      <c r="VUY28" s="5"/>
      <c r="VUZ28" s="5"/>
      <c r="VVA28" s="5"/>
      <c r="VVB28" s="5"/>
      <c r="VVC28" s="5"/>
      <c r="VVD28" s="5"/>
      <c r="VVE28" s="5"/>
      <c r="VVF28" s="5"/>
      <c r="VVG28" s="5"/>
      <c r="VVH28" s="5"/>
      <c r="VVI28" s="5"/>
      <c r="VVJ28" s="5"/>
      <c r="VVK28" s="5"/>
      <c r="VVL28" s="5"/>
      <c r="VVM28" s="5"/>
      <c r="VVN28" s="5"/>
      <c r="VVO28" s="5"/>
      <c r="VVP28" s="5"/>
      <c r="VVQ28" s="5"/>
      <c r="VVR28" s="5"/>
      <c r="VVS28" s="5"/>
      <c r="VVT28" s="5"/>
      <c r="VVU28" s="5"/>
      <c r="VVV28" s="5"/>
      <c r="VVW28" s="5"/>
      <c r="VVX28" s="5"/>
      <c r="VVY28" s="5"/>
      <c r="VVZ28" s="5"/>
      <c r="VWA28" s="5"/>
      <c r="VWB28" s="5"/>
      <c r="VWC28" s="5"/>
      <c r="VWD28" s="5"/>
      <c r="VWE28" s="5"/>
      <c r="VWF28" s="5"/>
      <c r="VWG28" s="5"/>
      <c r="VWH28" s="5"/>
      <c r="VWI28" s="5"/>
      <c r="VWJ28" s="5"/>
      <c r="VWK28" s="5"/>
      <c r="VWL28" s="5"/>
      <c r="VWM28" s="5"/>
      <c r="VWN28" s="5"/>
      <c r="VWO28" s="5"/>
      <c r="VWP28" s="5"/>
      <c r="VWQ28" s="5"/>
      <c r="VWR28" s="5"/>
      <c r="VWS28" s="5"/>
      <c r="VWT28" s="5"/>
      <c r="VWU28" s="5"/>
      <c r="VWV28" s="5"/>
      <c r="VWW28" s="5"/>
      <c r="VWX28" s="5"/>
      <c r="VWY28" s="5"/>
      <c r="VWZ28" s="5"/>
      <c r="VXA28" s="5"/>
      <c r="VXB28" s="5"/>
      <c r="VXC28" s="5"/>
      <c r="VXD28" s="5"/>
      <c r="VXE28" s="5"/>
      <c r="VXF28" s="5"/>
      <c r="VXG28" s="5"/>
      <c r="VXH28" s="5"/>
      <c r="VXI28" s="5"/>
      <c r="VXJ28" s="5"/>
      <c r="VXK28" s="5"/>
      <c r="VXL28" s="5"/>
      <c r="VXM28" s="5"/>
      <c r="VXN28" s="5"/>
      <c r="VXO28" s="5"/>
      <c r="VXP28" s="5"/>
      <c r="VXQ28" s="5"/>
      <c r="VXR28" s="5"/>
      <c r="VXS28" s="5"/>
      <c r="VXT28" s="5"/>
      <c r="VXU28" s="5"/>
      <c r="VXV28" s="5"/>
      <c r="VXW28" s="5"/>
      <c r="VXX28" s="5"/>
      <c r="VXY28" s="5"/>
      <c r="VXZ28" s="5"/>
      <c r="VYA28" s="5"/>
      <c r="VYB28" s="5"/>
      <c r="VYC28" s="5"/>
      <c r="VYD28" s="5"/>
      <c r="VYE28" s="5"/>
      <c r="VYF28" s="5"/>
      <c r="VYG28" s="5"/>
      <c r="VYH28" s="5"/>
      <c r="VYI28" s="5"/>
      <c r="VYJ28" s="5"/>
      <c r="VYK28" s="5"/>
      <c r="VYL28" s="5"/>
      <c r="VYM28" s="5"/>
      <c r="VYN28" s="5"/>
      <c r="VYO28" s="5"/>
      <c r="VYP28" s="5"/>
      <c r="VYQ28" s="5"/>
      <c r="VYR28" s="5"/>
      <c r="VYS28" s="5"/>
      <c r="VYT28" s="5"/>
      <c r="VYU28" s="5"/>
      <c r="VYV28" s="5"/>
      <c r="VYW28" s="5"/>
      <c r="VYX28" s="5"/>
      <c r="VYY28" s="5"/>
      <c r="VYZ28" s="5"/>
      <c r="VZA28" s="5"/>
      <c r="VZB28" s="5"/>
      <c r="VZC28" s="5"/>
      <c r="VZD28" s="5"/>
      <c r="VZE28" s="5"/>
      <c r="VZF28" s="5"/>
      <c r="VZG28" s="5"/>
      <c r="VZH28" s="5"/>
      <c r="VZI28" s="5"/>
      <c r="VZJ28" s="5"/>
      <c r="VZK28" s="5"/>
      <c r="VZL28" s="5"/>
      <c r="VZM28" s="5"/>
      <c r="VZN28" s="5"/>
      <c r="VZO28" s="5"/>
      <c r="VZP28" s="5"/>
      <c r="VZQ28" s="5"/>
      <c r="VZR28" s="5"/>
      <c r="VZS28" s="5"/>
      <c r="VZT28" s="5"/>
      <c r="VZU28" s="5"/>
      <c r="VZV28" s="5"/>
      <c r="VZW28" s="5"/>
      <c r="VZX28" s="5"/>
      <c r="VZY28" s="5"/>
      <c r="VZZ28" s="5"/>
      <c r="WAA28" s="5"/>
      <c r="WAB28" s="5"/>
      <c r="WAC28" s="5"/>
      <c r="WAD28" s="5"/>
      <c r="WAE28" s="5"/>
      <c r="WAF28" s="5"/>
      <c r="WAG28" s="5"/>
      <c r="WAH28" s="5"/>
      <c r="WAI28" s="5"/>
      <c r="WAJ28" s="5"/>
      <c r="WAK28" s="5"/>
      <c r="WAL28" s="5"/>
      <c r="WAM28" s="5"/>
      <c r="WAN28" s="5"/>
      <c r="WAO28" s="5"/>
      <c r="WAP28" s="5"/>
      <c r="WAQ28" s="5"/>
      <c r="WAR28" s="5"/>
      <c r="WAS28" s="5"/>
      <c r="WAT28" s="5"/>
      <c r="WAU28" s="5"/>
      <c r="WAV28" s="5"/>
      <c r="WAW28" s="5"/>
      <c r="WAX28" s="5"/>
      <c r="WAY28" s="5"/>
      <c r="WAZ28" s="5"/>
      <c r="WBA28" s="5"/>
      <c r="WBB28" s="5"/>
      <c r="WBC28" s="5"/>
      <c r="WBD28" s="5"/>
      <c r="WBE28" s="5"/>
      <c r="WBF28" s="5"/>
      <c r="WBG28" s="5"/>
      <c r="WBH28" s="5"/>
      <c r="WBI28" s="5"/>
      <c r="WBJ28" s="5"/>
      <c r="WBK28" s="5"/>
      <c r="WBL28" s="5"/>
      <c r="WBM28" s="5"/>
      <c r="WBN28" s="5"/>
      <c r="WBO28" s="5"/>
      <c r="WBP28" s="5"/>
      <c r="WBQ28" s="5"/>
      <c r="WBR28" s="5"/>
      <c r="WBS28" s="5"/>
      <c r="WBT28" s="5"/>
      <c r="WBU28" s="5"/>
      <c r="WBV28" s="5"/>
      <c r="WBW28" s="5"/>
      <c r="WBX28" s="5"/>
      <c r="WBY28" s="5"/>
      <c r="WBZ28" s="5"/>
      <c r="WCA28" s="5"/>
      <c r="WCB28" s="5"/>
      <c r="WCC28" s="5"/>
      <c r="WCD28" s="5"/>
      <c r="WCE28" s="5"/>
      <c r="WCF28" s="5"/>
      <c r="WCG28" s="5"/>
      <c r="WCH28" s="5"/>
      <c r="WCI28" s="5"/>
      <c r="WCJ28" s="5"/>
      <c r="WCK28" s="5"/>
      <c r="WCL28" s="5"/>
      <c r="WCM28" s="5"/>
      <c r="WCN28" s="5"/>
      <c r="WCO28" s="5"/>
      <c r="WCP28" s="5"/>
      <c r="WCQ28" s="5"/>
      <c r="WCR28" s="5"/>
      <c r="WCS28" s="5"/>
      <c r="WCT28" s="5"/>
      <c r="WCU28" s="5"/>
      <c r="WCV28" s="5"/>
      <c r="WCW28" s="5"/>
      <c r="WCX28" s="5"/>
      <c r="WCY28" s="5"/>
      <c r="WCZ28" s="5"/>
      <c r="WDA28" s="5"/>
      <c r="WDB28" s="5"/>
      <c r="WDC28" s="5"/>
      <c r="WDD28" s="5"/>
      <c r="WDE28" s="5"/>
      <c r="WDF28" s="5"/>
      <c r="WDG28" s="5"/>
      <c r="WDH28" s="5"/>
      <c r="WDI28" s="5"/>
      <c r="WDJ28" s="5"/>
      <c r="WDK28" s="5"/>
      <c r="WDL28" s="5"/>
      <c r="WDM28" s="5"/>
      <c r="WDN28" s="5"/>
      <c r="WDO28" s="5"/>
      <c r="WDP28" s="5"/>
      <c r="WDQ28" s="5"/>
      <c r="WDR28" s="5"/>
      <c r="WDS28" s="5"/>
      <c r="WDT28" s="5"/>
      <c r="WDU28" s="5"/>
      <c r="WDV28" s="5"/>
      <c r="WDW28" s="5"/>
      <c r="WDX28" s="5"/>
      <c r="WDY28" s="5"/>
      <c r="WDZ28" s="5"/>
      <c r="WEA28" s="5"/>
      <c r="WEB28" s="5"/>
      <c r="WEC28" s="5"/>
      <c r="WED28" s="5"/>
      <c r="WEE28" s="5"/>
      <c r="WEF28" s="5"/>
      <c r="WEG28" s="5"/>
      <c r="WEH28" s="5"/>
      <c r="WEI28" s="5"/>
      <c r="WEJ28" s="5"/>
      <c r="WEK28" s="5"/>
      <c r="WEL28" s="5"/>
      <c r="WEM28" s="5"/>
      <c r="WEN28" s="5"/>
      <c r="WEO28" s="5"/>
      <c r="WEP28" s="5"/>
      <c r="WEQ28" s="5"/>
      <c r="WER28" s="5"/>
      <c r="WES28" s="5"/>
      <c r="WET28" s="5"/>
      <c r="WEU28" s="5"/>
      <c r="WEV28" s="5"/>
      <c r="WEW28" s="5"/>
      <c r="WEX28" s="5"/>
      <c r="WEY28" s="5"/>
      <c r="WEZ28" s="5"/>
      <c r="WFA28" s="5"/>
      <c r="WFB28" s="5"/>
      <c r="WFC28" s="5"/>
      <c r="WFD28" s="5"/>
      <c r="WFE28" s="5"/>
      <c r="WFF28" s="5"/>
      <c r="WFG28" s="5"/>
      <c r="WFH28" s="5"/>
      <c r="WFI28" s="5"/>
      <c r="WFJ28" s="5"/>
      <c r="WFK28" s="5"/>
      <c r="WFL28" s="5"/>
      <c r="WFM28" s="5"/>
      <c r="WFN28" s="5"/>
      <c r="WFO28" s="5"/>
      <c r="WFP28" s="5"/>
      <c r="WFQ28" s="5"/>
      <c r="WFR28" s="5"/>
      <c r="WFS28" s="5"/>
      <c r="WFT28" s="5"/>
      <c r="WFU28" s="5"/>
      <c r="WFV28" s="5"/>
      <c r="WFW28" s="5"/>
      <c r="WFX28" s="5"/>
      <c r="WFY28" s="5"/>
      <c r="WFZ28" s="5"/>
      <c r="WGA28" s="5"/>
      <c r="WGB28" s="5"/>
      <c r="WGC28" s="5"/>
      <c r="WGD28" s="5"/>
      <c r="WGE28" s="5"/>
      <c r="WGF28" s="5"/>
      <c r="WGG28" s="5"/>
      <c r="WGH28" s="5"/>
      <c r="WGI28" s="5"/>
      <c r="WGJ28" s="5"/>
      <c r="WGK28" s="5"/>
      <c r="WGL28" s="5"/>
      <c r="WGM28" s="5"/>
      <c r="WGN28" s="5"/>
      <c r="WGO28" s="5"/>
      <c r="WGP28" s="5"/>
      <c r="WGQ28" s="5"/>
      <c r="WGR28" s="5"/>
      <c r="WGS28" s="5"/>
      <c r="WGT28" s="5"/>
      <c r="WGU28" s="5"/>
      <c r="WGV28" s="5"/>
      <c r="WGW28" s="5"/>
      <c r="WGX28" s="5"/>
      <c r="WGY28" s="5"/>
      <c r="WGZ28" s="5"/>
      <c r="WHA28" s="5"/>
      <c r="WHB28" s="5"/>
      <c r="WHC28" s="5"/>
      <c r="WHD28" s="5"/>
      <c r="WHE28" s="5"/>
      <c r="WHF28" s="5"/>
      <c r="WHG28" s="5"/>
      <c r="WHH28" s="5"/>
      <c r="WHI28" s="5"/>
      <c r="WHJ28" s="5"/>
      <c r="WHK28" s="5"/>
      <c r="WHL28" s="5"/>
      <c r="WHM28" s="5"/>
      <c r="WHN28" s="5"/>
      <c r="WHO28" s="5"/>
      <c r="WHP28" s="5"/>
      <c r="WHQ28" s="5"/>
      <c r="WHR28" s="5"/>
      <c r="WHS28" s="5"/>
      <c r="WHT28" s="5"/>
      <c r="WHU28" s="5"/>
      <c r="WHV28" s="5"/>
      <c r="WHW28" s="5"/>
      <c r="WHX28" s="5"/>
      <c r="WHY28" s="5"/>
      <c r="WHZ28" s="5"/>
      <c r="WIA28" s="5"/>
      <c r="WIB28" s="5"/>
      <c r="WIC28" s="5"/>
      <c r="WID28" s="5"/>
      <c r="WIE28" s="5"/>
      <c r="WIF28" s="5"/>
      <c r="WIG28" s="5"/>
      <c r="WIH28" s="5"/>
      <c r="WII28" s="5"/>
      <c r="WIJ28" s="5"/>
      <c r="WIK28" s="5"/>
      <c r="WIL28" s="5"/>
      <c r="WIM28" s="5"/>
      <c r="WIN28" s="5"/>
      <c r="WIO28" s="5"/>
      <c r="WIP28" s="5"/>
      <c r="WIQ28" s="5"/>
      <c r="WIR28" s="5"/>
      <c r="WIS28" s="5"/>
      <c r="WIT28" s="5"/>
      <c r="WIU28" s="5"/>
      <c r="WIV28" s="5"/>
      <c r="WIW28" s="5"/>
      <c r="WIX28" s="5"/>
      <c r="WIY28" s="5"/>
      <c r="WIZ28" s="5"/>
      <c r="WJA28" s="5"/>
      <c r="WJB28" s="5"/>
      <c r="WJC28" s="5"/>
      <c r="WJD28" s="5"/>
      <c r="WJE28" s="5"/>
      <c r="WJF28" s="5"/>
      <c r="WJG28" s="5"/>
      <c r="WJH28" s="5"/>
      <c r="WJI28" s="5"/>
      <c r="WJJ28" s="5"/>
      <c r="WJK28" s="5"/>
      <c r="WJL28" s="5"/>
      <c r="WJM28" s="5"/>
      <c r="WJN28" s="5"/>
      <c r="WJO28" s="5"/>
      <c r="WJP28" s="5"/>
      <c r="WJQ28" s="5"/>
      <c r="WJR28" s="5"/>
      <c r="WJS28" s="5"/>
      <c r="WJT28" s="5"/>
      <c r="WJU28" s="5"/>
      <c r="WJV28" s="5"/>
      <c r="WJW28" s="5"/>
      <c r="WJX28" s="5"/>
      <c r="WJY28" s="5"/>
      <c r="WJZ28" s="5"/>
      <c r="WKA28" s="5"/>
      <c r="WKB28" s="5"/>
      <c r="WKC28" s="5"/>
      <c r="WKD28" s="5"/>
      <c r="WKE28" s="5"/>
      <c r="WKF28" s="5"/>
      <c r="WKG28" s="5"/>
      <c r="WKH28" s="5"/>
      <c r="WKI28" s="5"/>
      <c r="WKJ28" s="5"/>
      <c r="WKK28" s="5"/>
      <c r="WKL28" s="5"/>
      <c r="WKM28" s="5"/>
      <c r="WKN28" s="5"/>
      <c r="WKO28" s="5"/>
      <c r="WKP28" s="5"/>
      <c r="WKQ28" s="5"/>
      <c r="WKR28" s="5"/>
      <c r="WKS28" s="5"/>
      <c r="WKT28" s="5"/>
      <c r="WKU28" s="5"/>
      <c r="WKV28" s="5"/>
      <c r="WKW28" s="5"/>
      <c r="WKX28" s="5"/>
      <c r="WKY28" s="5"/>
      <c r="WKZ28" s="5"/>
      <c r="WLA28" s="5"/>
      <c r="WLB28" s="5"/>
      <c r="WLC28" s="5"/>
      <c r="WLD28" s="5"/>
      <c r="WLE28" s="5"/>
      <c r="WLF28" s="5"/>
      <c r="WLG28" s="5"/>
      <c r="WLH28" s="5"/>
      <c r="WLI28" s="5"/>
      <c r="WLJ28" s="5"/>
      <c r="WLK28" s="5"/>
      <c r="WLL28" s="5"/>
      <c r="WLM28" s="5"/>
      <c r="WLN28" s="5"/>
      <c r="WLO28" s="5"/>
      <c r="WLP28" s="5"/>
      <c r="WLQ28" s="5"/>
      <c r="WLR28" s="5"/>
      <c r="WLS28" s="5"/>
      <c r="WLT28" s="5"/>
      <c r="WLU28" s="5"/>
      <c r="WLV28" s="5"/>
      <c r="WLW28" s="5"/>
      <c r="WLX28" s="5"/>
      <c r="WLY28" s="5"/>
      <c r="WLZ28" s="5"/>
      <c r="WMA28" s="5"/>
      <c r="WMB28" s="5"/>
      <c r="WMC28" s="5"/>
      <c r="WMD28" s="5"/>
      <c r="WME28" s="5"/>
      <c r="WMF28" s="5"/>
      <c r="WMG28" s="5"/>
      <c r="WMH28" s="5"/>
      <c r="WMI28" s="5"/>
      <c r="WMJ28" s="5"/>
      <c r="WMK28" s="5"/>
      <c r="WML28" s="5"/>
      <c r="WMM28" s="5"/>
      <c r="WMN28" s="5"/>
      <c r="WMO28" s="5"/>
      <c r="WMP28" s="5"/>
      <c r="WMQ28" s="5"/>
      <c r="WMR28" s="5"/>
      <c r="WMS28" s="5"/>
      <c r="WMT28" s="5"/>
      <c r="WMU28" s="5"/>
      <c r="WMV28" s="5"/>
      <c r="WMW28" s="5"/>
      <c r="WMX28" s="5"/>
      <c r="WMY28" s="5"/>
      <c r="WMZ28" s="5"/>
      <c r="WNA28" s="5"/>
      <c r="WNB28" s="5"/>
      <c r="WNC28" s="5"/>
      <c r="WND28" s="5"/>
      <c r="WNE28" s="5"/>
      <c r="WNF28" s="5"/>
      <c r="WNG28" s="5"/>
      <c r="WNH28" s="5"/>
      <c r="WNI28" s="5"/>
      <c r="WNJ28" s="5"/>
      <c r="WNK28" s="5"/>
      <c r="WNL28" s="5"/>
      <c r="WNM28" s="5"/>
      <c r="WNN28" s="5"/>
      <c r="WNO28" s="5"/>
      <c r="WNP28" s="5"/>
      <c r="WNQ28" s="5"/>
      <c r="WNR28" s="5"/>
      <c r="WNS28" s="5"/>
      <c r="WNT28" s="5"/>
      <c r="WNU28" s="5"/>
      <c r="WNV28" s="5"/>
      <c r="WNW28" s="5"/>
      <c r="WNX28" s="5"/>
      <c r="WNY28" s="5"/>
      <c r="WNZ28" s="5"/>
      <c r="WOA28" s="5"/>
      <c r="WOB28" s="5"/>
      <c r="WOC28" s="5"/>
      <c r="WOD28" s="5"/>
      <c r="WOE28" s="5"/>
      <c r="WOF28" s="5"/>
      <c r="WOG28" s="5"/>
      <c r="WOH28" s="5"/>
      <c r="WOI28" s="5"/>
      <c r="WOJ28" s="5"/>
      <c r="WOK28" s="5"/>
      <c r="WOL28" s="5"/>
      <c r="WOM28" s="5"/>
      <c r="WON28" s="5"/>
      <c r="WOO28" s="5"/>
      <c r="WOP28" s="5"/>
      <c r="WOQ28" s="5"/>
      <c r="WOR28" s="5"/>
      <c r="WOS28" s="5"/>
      <c r="WOT28" s="5"/>
      <c r="WOU28" s="5"/>
      <c r="WOV28" s="5"/>
      <c r="WOW28" s="5"/>
      <c r="WOX28" s="5"/>
      <c r="WOY28" s="5"/>
      <c r="WOZ28" s="5"/>
      <c r="WPA28" s="5"/>
      <c r="WPB28" s="5"/>
      <c r="WPC28" s="5"/>
      <c r="WPD28" s="5"/>
      <c r="WPE28" s="5"/>
      <c r="WPF28" s="5"/>
      <c r="WPG28" s="5"/>
      <c r="WPH28" s="5"/>
      <c r="WPI28" s="5"/>
      <c r="WPJ28" s="5"/>
      <c r="WPK28" s="5"/>
      <c r="WPL28" s="5"/>
      <c r="WPM28" s="5"/>
      <c r="WPN28" s="5"/>
      <c r="WPO28" s="5"/>
      <c r="WPP28" s="5"/>
      <c r="WPQ28" s="5"/>
      <c r="WPR28" s="5"/>
      <c r="WPS28" s="5"/>
      <c r="WPT28" s="5"/>
      <c r="WPU28" s="5"/>
      <c r="WPV28" s="5"/>
      <c r="WPW28" s="5"/>
      <c r="WPX28" s="5"/>
      <c r="WPY28" s="5"/>
      <c r="WPZ28" s="5"/>
      <c r="WQA28" s="5"/>
      <c r="WQB28" s="5"/>
      <c r="WQC28" s="5"/>
      <c r="WQD28" s="5"/>
      <c r="WQE28" s="5"/>
      <c r="WQF28" s="5"/>
      <c r="WQG28" s="5"/>
      <c r="WQH28" s="5"/>
      <c r="WQI28" s="5"/>
      <c r="WQJ28" s="5"/>
      <c r="WQK28" s="5"/>
      <c r="WQL28" s="5"/>
      <c r="WQM28" s="5"/>
      <c r="WQN28" s="5"/>
      <c r="WQO28" s="5"/>
      <c r="WQP28" s="5"/>
      <c r="WQQ28" s="5"/>
      <c r="WQR28" s="5"/>
      <c r="WQS28" s="5"/>
      <c r="WQT28" s="5"/>
      <c r="WQU28" s="5"/>
      <c r="WQV28" s="5"/>
      <c r="WQW28" s="5"/>
      <c r="WQX28" s="5"/>
      <c r="WQY28" s="5"/>
      <c r="WQZ28" s="5"/>
      <c r="WRA28" s="5"/>
      <c r="WRB28" s="5"/>
      <c r="WRC28" s="5"/>
      <c r="WRD28" s="5"/>
      <c r="WRE28" s="5"/>
      <c r="WRF28" s="5"/>
      <c r="WRG28" s="5"/>
      <c r="WRH28" s="5"/>
      <c r="WRI28" s="5"/>
      <c r="WRJ28" s="5"/>
      <c r="WRK28" s="5"/>
      <c r="WRL28" s="5"/>
      <c r="WRM28" s="5"/>
      <c r="WRN28" s="5"/>
      <c r="WRO28" s="5"/>
      <c r="WRP28" s="5"/>
      <c r="WRQ28" s="5"/>
      <c r="WRR28" s="5"/>
      <c r="WRS28" s="5"/>
      <c r="WRT28" s="5"/>
      <c r="WRU28" s="5"/>
      <c r="WRV28" s="5"/>
      <c r="WRW28" s="5"/>
      <c r="WRX28" s="5"/>
      <c r="WRY28" s="5"/>
      <c r="WRZ28" s="5"/>
      <c r="WSA28" s="5"/>
      <c r="WSB28" s="5"/>
      <c r="WSC28" s="5"/>
      <c r="WSD28" s="5"/>
      <c r="WSE28" s="5"/>
      <c r="WSF28" s="5"/>
      <c r="WSG28" s="5"/>
      <c r="WSH28" s="5"/>
      <c r="WSI28" s="5"/>
      <c r="WSJ28" s="5"/>
      <c r="WSK28" s="5"/>
      <c r="WSL28" s="5"/>
      <c r="WSM28" s="5"/>
      <c r="WSN28" s="5"/>
      <c r="WSO28" s="5"/>
      <c r="WSP28" s="5"/>
      <c r="WSQ28" s="5"/>
      <c r="WSR28" s="5"/>
      <c r="WSS28" s="5"/>
      <c r="WST28" s="5"/>
      <c r="WSU28" s="5"/>
      <c r="WSV28" s="5"/>
      <c r="WSW28" s="5"/>
      <c r="WSX28" s="5"/>
      <c r="WSY28" s="5"/>
      <c r="WSZ28" s="5"/>
      <c r="WTA28" s="5"/>
      <c r="WTB28" s="5"/>
      <c r="WTC28" s="5"/>
      <c r="WTD28" s="5"/>
      <c r="WTE28" s="5"/>
      <c r="WTF28" s="5"/>
      <c r="WTG28" s="5"/>
      <c r="WTH28" s="5"/>
      <c r="WTI28" s="5"/>
      <c r="WTJ28" s="5"/>
      <c r="WTK28" s="5"/>
      <c r="WTL28" s="5"/>
      <c r="WTM28" s="5"/>
      <c r="WTN28" s="5"/>
      <c r="WTO28" s="5"/>
      <c r="WTP28" s="5"/>
      <c r="WTQ28" s="5"/>
      <c r="WTR28" s="5"/>
      <c r="WTS28" s="5"/>
      <c r="WTT28" s="5"/>
      <c r="WTU28" s="5"/>
      <c r="WTV28" s="5"/>
      <c r="WTW28" s="5"/>
      <c r="WTX28" s="5"/>
      <c r="WTY28" s="5"/>
      <c r="WTZ28" s="5"/>
      <c r="WUA28" s="5"/>
      <c r="WUB28" s="5"/>
      <c r="WUC28" s="5"/>
      <c r="WUD28" s="5"/>
      <c r="WUE28" s="5"/>
      <c r="WUF28" s="5"/>
      <c r="WUG28" s="5"/>
      <c r="WUH28" s="5"/>
      <c r="WUI28" s="5"/>
      <c r="WUJ28" s="5"/>
      <c r="WUK28" s="5"/>
      <c r="WUL28" s="5"/>
      <c r="WUM28" s="5"/>
      <c r="WUN28" s="5"/>
      <c r="WUO28" s="5"/>
      <c r="WUP28" s="5"/>
      <c r="WUQ28" s="5"/>
      <c r="WUR28" s="5"/>
      <c r="WUS28" s="5"/>
      <c r="WUT28" s="5"/>
      <c r="WUU28" s="5"/>
      <c r="WUV28" s="5"/>
      <c r="WUW28" s="5"/>
      <c r="WUX28" s="5"/>
      <c r="WUY28" s="5"/>
      <c r="WUZ28" s="5"/>
      <c r="WVA28" s="5"/>
      <c r="WVB28" s="5"/>
      <c r="WVC28" s="5"/>
      <c r="WVD28" s="5"/>
      <c r="WVE28" s="5"/>
      <c r="WVF28" s="5"/>
      <c r="WVG28" s="5"/>
      <c r="WVH28" s="5"/>
      <c r="WVI28" s="5"/>
      <c r="WVJ28" s="5"/>
      <c r="WVK28" s="5"/>
      <c r="WVL28" s="5"/>
      <c r="WVM28" s="5"/>
      <c r="WVN28" s="5"/>
      <c r="WVO28" s="5"/>
      <c r="WVP28" s="5"/>
      <c r="WVQ28" s="5"/>
      <c r="WVR28" s="5"/>
      <c r="WVS28" s="5"/>
      <c r="WVT28" s="5"/>
      <c r="WVU28" s="5"/>
    </row>
    <row r="29" spans="1:16141" s="7" customFormat="1" hidden="1" x14ac:dyDescent="0.25">
      <c r="A29" s="5"/>
      <c r="B29" s="5"/>
      <c r="E29" s="7">
        <v>180.00299999999999</v>
      </c>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c r="SK29" s="5"/>
      <c r="SL29" s="5"/>
      <c r="SM29" s="5"/>
      <c r="SN29" s="5"/>
      <c r="SO29" s="5"/>
      <c r="SP29" s="5"/>
      <c r="SQ29" s="5"/>
      <c r="SR29" s="5"/>
      <c r="SS29" s="5"/>
      <c r="ST29" s="5"/>
      <c r="SU29" s="5"/>
      <c r="SV29" s="5"/>
      <c r="SW29" s="5"/>
      <c r="SX29" s="5"/>
      <c r="SY29" s="5"/>
      <c r="SZ29" s="5"/>
      <c r="TA29" s="5"/>
      <c r="TB29" s="5"/>
      <c r="TC29" s="5"/>
      <c r="TD29" s="5"/>
      <c r="TE29" s="5"/>
      <c r="TF29" s="5"/>
      <c r="TG29" s="5"/>
      <c r="TH29" s="5"/>
      <c r="TI29" s="5"/>
      <c r="TJ29" s="5"/>
      <c r="TK29" s="5"/>
      <c r="TL29" s="5"/>
      <c r="TM29" s="5"/>
      <c r="TN29" s="5"/>
      <c r="TO29" s="5"/>
      <c r="TP29" s="5"/>
      <c r="TQ29" s="5"/>
      <c r="TR29" s="5"/>
      <c r="TS29" s="5"/>
      <c r="TT29" s="5"/>
      <c r="TU29" s="5"/>
      <c r="TV29" s="5"/>
      <c r="TW29" s="5"/>
      <c r="TX29" s="5"/>
      <c r="TY29" s="5"/>
      <c r="TZ29" s="5"/>
      <c r="UA29" s="5"/>
      <c r="UB29" s="5"/>
      <c r="UC29" s="5"/>
      <c r="UD29" s="5"/>
      <c r="UE29" s="5"/>
      <c r="UF29" s="5"/>
      <c r="UG29" s="5"/>
      <c r="UH29" s="5"/>
      <c r="UI29" s="5"/>
      <c r="UJ29" s="5"/>
      <c r="UK29" s="5"/>
      <c r="UL29" s="5"/>
      <c r="UM29" s="5"/>
      <c r="UN29" s="5"/>
      <c r="UO29" s="5"/>
      <c r="UP29" s="5"/>
      <c r="UQ29" s="5"/>
      <c r="UR29" s="5"/>
      <c r="US29" s="5"/>
      <c r="UT29" s="5"/>
      <c r="UU29" s="5"/>
      <c r="UV29" s="5"/>
      <c r="UW29" s="5"/>
      <c r="UX29" s="5"/>
      <c r="UY29" s="5"/>
      <c r="UZ29" s="5"/>
      <c r="VA29" s="5"/>
      <c r="VB29" s="5"/>
      <c r="VC29" s="5"/>
      <c r="VD29" s="5"/>
      <c r="VE29" s="5"/>
      <c r="VF29" s="5"/>
      <c r="VG29" s="5"/>
      <c r="VH29" s="5"/>
      <c r="VI29" s="5"/>
      <c r="VJ29" s="5"/>
      <c r="VK29" s="5"/>
      <c r="VL29" s="5"/>
      <c r="VM29" s="5"/>
      <c r="VN29" s="5"/>
      <c r="VO29" s="5"/>
      <c r="VP29" s="5"/>
      <c r="VQ29" s="5"/>
      <c r="VR29" s="5"/>
      <c r="VS29" s="5"/>
      <c r="VT29" s="5"/>
      <c r="VU29" s="5"/>
      <c r="VV29" s="5"/>
      <c r="VW29" s="5"/>
      <c r="VX29" s="5"/>
      <c r="VY29" s="5"/>
      <c r="VZ29" s="5"/>
      <c r="WA29" s="5"/>
      <c r="WB29" s="5"/>
      <c r="WC29" s="5"/>
      <c r="WD29" s="5"/>
      <c r="WE29" s="5"/>
      <c r="WF29" s="5"/>
      <c r="WG29" s="5"/>
      <c r="WH29" s="5"/>
      <c r="WI29" s="5"/>
      <c r="WJ29" s="5"/>
      <c r="WK29" s="5"/>
      <c r="WL29" s="5"/>
      <c r="WM29" s="5"/>
      <c r="WN29" s="5"/>
      <c r="WO29" s="5"/>
      <c r="WP29" s="5"/>
      <c r="WQ29" s="5"/>
      <c r="WR29" s="5"/>
      <c r="WS29" s="5"/>
      <c r="WT29" s="5"/>
      <c r="WU29" s="5"/>
      <c r="WV29" s="5"/>
      <c r="WW29" s="5"/>
      <c r="WX29" s="5"/>
      <c r="WY29" s="5"/>
      <c r="WZ29" s="5"/>
      <c r="XA29" s="5"/>
      <c r="XB29" s="5"/>
      <c r="XC29" s="5"/>
      <c r="XD29" s="5"/>
      <c r="XE29" s="5"/>
      <c r="XF29" s="5"/>
      <c r="XG29" s="5"/>
      <c r="XH29" s="5"/>
      <c r="XI29" s="5"/>
      <c r="XJ29" s="5"/>
      <c r="XK29" s="5"/>
      <c r="XL29" s="5"/>
      <c r="XM29" s="5"/>
      <c r="XN29" s="5"/>
      <c r="XO29" s="5"/>
      <c r="XP29" s="5"/>
      <c r="XQ29" s="5"/>
      <c r="XR29" s="5"/>
      <c r="XS29" s="5"/>
      <c r="XT29" s="5"/>
      <c r="XU29" s="5"/>
      <c r="XV29" s="5"/>
      <c r="XW29" s="5"/>
      <c r="XX29" s="5"/>
      <c r="XY29" s="5"/>
      <c r="XZ29" s="5"/>
      <c r="YA29" s="5"/>
      <c r="YB29" s="5"/>
      <c r="YC29" s="5"/>
      <c r="YD29" s="5"/>
      <c r="YE29" s="5"/>
      <c r="YF29" s="5"/>
      <c r="YG29" s="5"/>
      <c r="YH29" s="5"/>
      <c r="YI29" s="5"/>
      <c r="YJ29" s="5"/>
      <c r="YK29" s="5"/>
      <c r="YL29" s="5"/>
      <c r="YM29" s="5"/>
      <c r="YN29" s="5"/>
      <c r="YO29" s="5"/>
      <c r="YP29" s="5"/>
      <c r="YQ29" s="5"/>
      <c r="YR29" s="5"/>
      <c r="YS29" s="5"/>
      <c r="YT29" s="5"/>
      <c r="YU29" s="5"/>
      <c r="YV29" s="5"/>
      <c r="YW29" s="5"/>
      <c r="YX29" s="5"/>
      <c r="YY29" s="5"/>
      <c r="YZ29" s="5"/>
      <c r="ZA29" s="5"/>
      <c r="ZB29" s="5"/>
      <c r="ZC29" s="5"/>
      <c r="ZD29" s="5"/>
      <c r="ZE29" s="5"/>
      <c r="ZF29" s="5"/>
      <c r="ZG29" s="5"/>
      <c r="ZH29" s="5"/>
      <c r="ZI29" s="5"/>
      <c r="ZJ29" s="5"/>
      <c r="ZK29" s="5"/>
      <c r="ZL29" s="5"/>
      <c r="ZM29" s="5"/>
      <c r="ZN29" s="5"/>
      <c r="ZO29" s="5"/>
      <c r="ZP29" s="5"/>
      <c r="ZQ29" s="5"/>
      <c r="ZR29" s="5"/>
      <c r="ZS29" s="5"/>
      <c r="ZT29" s="5"/>
      <c r="ZU29" s="5"/>
      <c r="ZV29" s="5"/>
      <c r="ZW29" s="5"/>
      <c r="ZX29" s="5"/>
      <c r="ZY29" s="5"/>
      <c r="ZZ29" s="5"/>
      <c r="AAA29" s="5"/>
      <c r="AAB29" s="5"/>
      <c r="AAC29" s="5"/>
      <c r="AAD29" s="5"/>
      <c r="AAE29" s="5"/>
      <c r="AAF29" s="5"/>
      <c r="AAG29" s="5"/>
      <c r="AAH29" s="5"/>
      <c r="AAI29" s="5"/>
      <c r="AAJ29" s="5"/>
      <c r="AAK29" s="5"/>
      <c r="AAL29" s="5"/>
      <c r="AAM29" s="5"/>
      <c r="AAN29" s="5"/>
      <c r="AAO29" s="5"/>
      <c r="AAP29" s="5"/>
      <c r="AAQ29" s="5"/>
      <c r="AAR29" s="5"/>
      <c r="AAS29" s="5"/>
      <c r="AAT29" s="5"/>
      <c r="AAU29" s="5"/>
      <c r="AAV29" s="5"/>
      <c r="AAW29" s="5"/>
      <c r="AAX29" s="5"/>
      <c r="AAY29" s="5"/>
      <c r="AAZ29" s="5"/>
      <c r="ABA29" s="5"/>
      <c r="ABB29" s="5"/>
      <c r="ABC29" s="5"/>
      <c r="ABD29" s="5"/>
      <c r="ABE29" s="5"/>
      <c r="ABF29" s="5"/>
      <c r="ABG29" s="5"/>
      <c r="ABH29" s="5"/>
      <c r="ABI29" s="5"/>
      <c r="ABJ29" s="5"/>
      <c r="ABK29" s="5"/>
      <c r="ABL29" s="5"/>
      <c r="ABM29" s="5"/>
      <c r="ABN29" s="5"/>
      <c r="ABO29" s="5"/>
      <c r="ABP29" s="5"/>
      <c r="ABQ29" s="5"/>
      <c r="ABR29" s="5"/>
      <c r="ABS29" s="5"/>
      <c r="ABT29" s="5"/>
      <c r="ABU29" s="5"/>
      <c r="ABV29" s="5"/>
      <c r="ABW29" s="5"/>
      <c r="ABX29" s="5"/>
      <c r="ABY29" s="5"/>
      <c r="ABZ29" s="5"/>
      <c r="ACA29" s="5"/>
      <c r="ACB29" s="5"/>
      <c r="ACC29" s="5"/>
      <c r="ACD29" s="5"/>
      <c r="ACE29" s="5"/>
      <c r="ACF29" s="5"/>
      <c r="ACG29" s="5"/>
      <c r="ACH29" s="5"/>
      <c r="ACI29" s="5"/>
      <c r="ACJ29" s="5"/>
      <c r="ACK29" s="5"/>
      <c r="ACL29" s="5"/>
      <c r="ACM29" s="5"/>
      <c r="ACN29" s="5"/>
      <c r="ACO29" s="5"/>
      <c r="ACP29" s="5"/>
      <c r="ACQ29" s="5"/>
      <c r="ACR29" s="5"/>
      <c r="ACS29" s="5"/>
      <c r="ACT29" s="5"/>
      <c r="ACU29" s="5"/>
      <c r="ACV29" s="5"/>
      <c r="ACW29" s="5"/>
      <c r="ACX29" s="5"/>
      <c r="ACY29" s="5"/>
      <c r="ACZ29" s="5"/>
      <c r="ADA29" s="5"/>
      <c r="ADB29" s="5"/>
      <c r="ADC29" s="5"/>
      <c r="ADD29" s="5"/>
      <c r="ADE29" s="5"/>
      <c r="ADF29" s="5"/>
      <c r="ADG29" s="5"/>
      <c r="ADH29" s="5"/>
      <c r="ADI29" s="5"/>
      <c r="ADJ29" s="5"/>
      <c r="ADK29" s="5"/>
      <c r="ADL29" s="5"/>
      <c r="ADM29" s="5"/>
      <c r="ADN29" s="5"/>
      <c r="ADO29" s="5"/>
      <c r="ADP29" s="5"/>
      <c r="ADQ29" s="5"/>
      <c r="ADR29" s="5"/>
      <c r="ADS29" s="5"/>
      <c r="ADT29" s="5"/>
      <c r="ADU29" s="5"/>
      <c r="ADV29" s="5"/>
      <c r="ADW29" s="5"/>
      <c r="ADX29" s="5"/>
      <c r="ADY29" s="5"/>
      <c r="ADZ29" s="5"/>
      <c r="AEA29" s="5"/>
      <c r="AEB29" s="5"/>
      <c r="AEC29" s="5"/>
      <c r="AED29" s="5"/>
      <c r="AEE29" s="5"/>
      <c r="AEF29" s="5"/>
      <c r="AEG29" s="5"/>
      <c r="AEH29" s="5"/>
      <c r="AEI29" s="5"/>
      <c r="AEJ29" s="5"/>
      <c r="AEK29" s="5"/>
      <c r="AEL29" s="5"/>
      <c r="AEM29" s="5"/>
      <c r="AEN29" s="5"/>
      <c r="AEO29" s="5"/>
      <c r="AEP29" s="5"/>
      <c r="AEQ29" s="5"/>
      <c r="AER29" s="5"/>
      <c r="AES29" s="5"/>
      <c r="AET29" s="5"/>
      <c r="AEU29" s="5"/>
      <c r="AEV29" s="5"/>
      <c r="AEW29" s="5"/>
      <c r="AEX29" s="5"/>
      <c r="AEY29" s="5"/>
      <c r="AEZ29" s="5"/>
      <c r="AFA29" s="5"/>
      <c r="AFB29" s="5"/>
      <c r="AFC29" s="5"/>
      <c r="AFD29" s="5"/>
      <c r="AFE29" s="5"/>
      <c r="AFF29" s="5"/>
      <c r="AFG29" s="5"/>
      <c r="AFH29" s="5"/>
      <c r="AFI29" s="5"/>
      <c r="AFJ29" s="5"/>
      <c r="AFK29" s="5"/>
      <c r="AFL29" s="5"/>
      <c r="AFM29" s="5"/>
      <c r="AFN29" s="5"/>
      <c r="AFO29" s="5"/>
      <c r="AFP29" s="5"/>
      <c r="AFQ29" s="5"/>
      <c r="AFR29" s="5"/>
      <c r="AFS29" s="5"/>
      <c r="AFT29" s="5"/>
      <c r="AFU29" s="5"/>
      <c r="AFV29" s="5"/>
      <c r="AFW29" s="5"/>
      <c r="AFX29" s="5"/>
      <c r="AFY29" s="5"/>
      <c r="AFZ29" s="5"/>
      <c r="AGA29" s="5"/>
      <c r="AGB29" s="5"/>
      <c r="AGC29" s="5"/>
      <c r="AGD29" s="5"/>
      <c r="AGE29" s="5"/>
      <c r="AGF29" s="5"/>
      <c r="AGG29" s="5"/>
      <c r="AGH29" s="5"/>
      <c r="AGI29" s="5"/>
      <c r="AGJ29" s="5"/>
      <c r="AGK29" s="5"/>
      <c r="AGL29" s="5"/>
      <c r="AGM29" s="5"/>
      <c r="AGN29" s="5"/>
      <c r="AGO29" s="5"/>
      <c r="AGP29" s="5"/>
      <c r="AGQ29" s="5"/>
      <c r="AGR29" s="5"/>
      <c r="AGS29" s="5"/>
      <c r="AGT29" s="5"/>
      <c r="AGU29" s="5"/>
      <c r="AGV29" s="5"/>
      <c r="AGW29" s="5"/>
      <c r="AGX29" s="5"/>
      <c r="AGY29" s="5"/>
      <c r="AGZ29" s="5"/>
      <c r="AHA29" s="5"/>
      <c r="AHB29" s="5"/>
      <c r="AHC29" s="5"/>
      <c r="AHD29" s="5"/>
      <c r="AHE29" s="5"/>
      <c r="AHF29" s="5"/>
      <c r="AHG29" s="5"/>
      <c r="AHH29" s="5"/>
      <c r="AHI29" s="5"/>
      <c r="AHJ29" s="5"/>
      <c r="AHK29" s="5"/>
      <c r="AHL29" s="5"/>
      <c r="AHM29" s="5"/>
      <c r="AHN29" s="5"/>
      <c r="AHO29" s="5"/>
      <c r="AHP29" s="5"/>
      <c r="AHQ29" s="5"/>
      <c r="AHR29" s="5"/>
      <c r="AHS29" s="5"/>
      <c r="AHT29" s="5"/>
      <c r="AHU29" s="5"/>
      <c r="AHV29" s="5"/>
      <c r="AHW29" s="5"/>
      <c r="AHX29" s="5"/>
      <c r="AHY29" s="5"/>
      <c r="AHZ29" s="5"/>
      <c r="AIA29" s="5"/>
      <c r="AIB29" s="5"/>
      <c r="AIC29" s="5"/>
      <c r="AID29" s="5"/>
      <c r="AIE29" s="5"/>
      <c r="AIF29" s="5"/>
      <c r="AIG29" s="5"/>
      <c r="AIH29" s="5"/>
      <c r="AII29" s="5"/>
      <c r="AIJ29" s="5"/>
      <c r="AIK29" s="5"/>
      <c r="AIL29" s="5"/>
      <c r="AIM29" s="5"/>
      <c r="AIN29" s="5"/>
      <c r="AIO29" s="5"/>
      <c r="AIP29" s="5"/>
      <c r="AIQ29" s="5"/>
      <c r="AIR29" s="5"/>
      <c r="AIS29" s="5"/>
      <c r="AIT29" s="5"/>
      <c r="AIU29" s="5"/>
      <c r="AIV29" s="5"/>
      <c r="AIW29" s="5"/>
      <c r="AIX29" s="5"/>
      <c r="AIY29" s="5"/>
      <c r="AIZ29" s="5"/>
      <c r="AJA29" s="5"/>
      <c r="AJB29" s="5"/>
      <c r="AJC29" s="5"/>
      <c r="AJD29" s="5"/>
      <c r="AJE29" s="5"/>
      <c r="AJF29" s="5"/>
      <c r="AJG29" s="5"/>
      <c r="AJH29" s="5"/>
      <c r="AJI29" s="5"/>
      <c r="AJJ29" s="5"/>
      <c r="AJK29" s="5"/>
      <c r="AJL29" s="5"/>
      <c r="AJM29" s="5"/>
      <c r="AJN29" s="5"/>
      <c r="AJO29" s="5"/>
      <c r="AJP29" s="5"/>
      <c r="AJQ29" s="5"/>
      <c r="AJR29" s="5"/>
      <c r="AJS29" s="5"/>
      <c r="AJT29" s="5"/>
      <c r="AJU29" s="5"/>
      <c r="AJV29" s="5"/>
      <c r="AJW29" s="5"/>
      <c r="AJX29" s="5"/>
      <c r="AJY29" s="5"/>
      <c r="AJZ29" s="5"/>
      <c r="AKA29" s="5"/>
      <c r="AKB29" s="5"/>
      <c r="AKC29" s="5"/>
      <c r="AKD29" s="5"/>
      <c r="AKE29" s="5"/>
      <c r="AKF29" s="5"/>
      <c r="AKG29" s="5"/>
      <c r="AKH29" s="5"/>
      <c r="AKI29" s="5"/>
      <c r="AKJ29" s="5"/>
      <c r="AKK29" s="5"/>
      <c r="AKL29" s="5"/>
      <c r="AKM29" s="5"/>
      <c r="AKN29" s="5"/>
      <c r="AKO29" s="5"/>
      <c r="AKP29" s="5"/>
      <c r="AKQ29" s="5"/>
      <c r="AKR29" s="5"/>
      <c r="AKS29" s="5"/>
      <c r="AKT29" s="5"/>
      <c r="AKU29" s="5"/>
      <c r="AKV29" s="5"/>
      <c r="AKW29" s="5"/>
      <c r="AKX29" s="5"/>
      <c r="AKY29" s="5"/>
      <c r="AKZ29" s="5"/>
      <c r="ALA29" s="5"/>
      <c r="ALB29" s="5"/>
      <c r="ALC29" s="5"/>
      <c r="ALD29" s="5"/>
      <c r="ALE29" s="5"/>
      <c r="ALF29" s="5"/>
      <c r="ALG29" s="5"/>
      <c r="ALH29" s="5"/>
      <c r="ALI29" s="5"/>
      <c r="ALJ29" s="5"/>
      <c r="ALK29" s="5"/>
      <c r="ALL29" s="5"/>
      <c r="ALM29" s="5"/>
      <c r="ALN29" s="5"/>
      <c r="ALO29" s="5"/>
      <c r="ALP29" s="5"/>
      <c r="ALQ29" s="5"/>
      <c r="ALR29" s="5"/>
      <c r="ALS29" s="5"/>
      <c r="ALT29" s="5"/>
      <c r="ALU29" s="5"/>
      <c r="ALV29" s="5"/>
      <c r="ALW29" s="5"/>
      <c r="ALX29" s="5"/>
      <c r="ALY29" s="5"/>
      <c r="ALZ29" s="5"/>
      <c r="AMA29" s="5"/>
      <c r="AMB29" s="5"/>
      <c r="AMC29" s="5"/>
      <c r="AMD29" s="5"/>
      <c r="AME29" s="5"/>
      <c r="AMF29" s="5"/>
      <c r="AMG29" s="5"/>
      <c r="AMH29" s="5"/>
      <c r="AMI29" s="5"/>
      <c r="AMJ29" s="5"/>
      <c r="AMK29" s="5"/>
      <c r="AML29" s="5"/>
      <c r="AMM29" s="5"/>
      <c r="AMN29" s="5"/>
      <c r="AMO29" s="5"/>
      <c r="AMP29" s="5"/>
      <c r="AMQ29" s="5"/>
      <c r="AMR29" s="5"/>
      <c r="AMS29" s="5"/>
      <c r="AMT29" s="5"/>
      <c r="AMU29" s="5"/>
      <c r="AMV29" s="5"/>
      <c r="AMW29" s="5"/>
      <c r="AMX29" s="5"/>
      <c r="AMY29" s="5"/>
      <c r="AMZ29" s="5"/>
      <c r="ANA29" s="5"/>
      <c r="ANB29" s="5"/>
      <c r="ANC29" s="5"/>
      <c r="AND29" s="5"/>
      <c r="ANE29" s="5"/>
      <c r="ANF29" s="5"/>
      <c r="ANG29" s="5"/>
      <c r="ANH29" s="5"/>
      <c r="ANI29" s="5"/>
      <c r="ANJ29" s="5"/>
      <c r="ANK29" s="5"/>
      <c r="ANL29" s="5"/>
      <c r="ANM29" s="5"/>
      <c r="ANN29" s="5"/>
      <c r="ANO29" s="5"/>
      <c r="ANP29" s="5"/>
      <c r="ANQ29" s="5"/>
      <c r="ANR29" s="5"/>
      <c r="ANS29" s="5"/>
      <c r="ANT29" s="5"/>
      <c r="ANU29" s="5"/>
      <c r="ANV29" s="5"/>
      <c r="ANW29" s="5"/>
      <c r="ANX29" s="5"/>
      <c r="ANY29" s="5"/>
      <c r="ANZ29" s="5"/>
      <c r="AOA29" s="5"/>
      <c r="AOB29" s="5"/>
      <c r="AOC29" s="5"/>
      <c r="AOD29" s="5"/>
      <c r="AOE29" s="5"/>
      <c r="AOF29" s="5"/>
      <c r="AOG29" s="5"/>
      <c r="AOH29" s="5"/>
      <c r="AOI29" s="5"/>
      <c r="AOJ29" s="5"/>
      <c r="AOK29" s="5"/>
      <c r="AOL29" s="5"/>
      <c r="AOM29" s="5"/>
      <c r="AON29" s="5"/>
      <c r="AOO29" s="5"/>
      <c r="AOP29" s="5"/>
      <c r="AOQ29" s="5"/>
      <c r="AOR29" s="5"/>
      <c r="AOS29" s="5"/>
      <c r="AOT29" s="5"/>
      <c r="AOU29" s="5"/>
      <c r="AOV29" s="5"/>
      <c r="AOW29" s="5"/>
      <c r="AOX29" s="5"/>
      <c r="AOY29" s="5"/>
      <c r="AOZ29" s="5"/>
      <c r="APA29" s="5"/>
      <c r="APB29" s="5"/>
      <c r="APC29" s="5"/>
      <c r="APD29" s="5"/>
      <c r="APE29" s="5"/>
      <c r="APF29" s="5"/>
      <c r="APG29" s="5"/>
      <c r="APH29" s="5"/>
      <c r="API29" s="5"/>
      <c r="APJ29" s="5"/>
      <c r="APK29" s="5"/>
      <c r="APL29" s="5"/>
      <c r="APM29" s="5"/>
      <c r="APN29" s="5"/>
      <c r="APO29" s="5"/>
      <c r="APP29" s="5"/>
      <c r="APQ29" s="5"/>
      <c r="APR29" s="5"/>
      <c r="APS29" s="5"/>
      <c r="APT29" s="5"/>
      <c r="APU29" s="5"/>
      <c r="APV29" s="5"/>
      <c r="APW29" s="5"/>
      <c r="APX29" s="5"/>
      <c r="APY29" s="5"/>
      <c r="APZ29" s="5"/>
      <c r="AQA29" s="5"/>
      <c r="AQB29" s="5"/>
      <c r="AQC29" s="5"/>
      <c r="AQD29" s="5"/>
      <c r="AQE29" s="5"/>
      <c r="AQF29" s="5"/>
      <c r="AQG29" s="5"/>
      <c r="AQH29" s="5"/>
      <c r="AQI29" s="5"/>
      <c r="AQJ29" s="5"/>
      <c r="AQK29" s="5"/>
      <c r="AQL29" s="5"/>
      <c r="AQM29" s="5"/>
      <c r="AQN29" s="5"/>
      <c r="AQO29" s="5"/>
      <c r="AQP29" s="5"/>
      <c r="AQQ29" s="5"/>
      <c r="AQR29" s="5"/>
      <c r="AQS29" s="5"/>
      <c r="AQT29" s="5"/>
      <c r="AQU29" s="5"/>
      <c r="AQV29" s="5"/>
      <c r="AQW29" s="5"/>
      <c r="AQX29" s="5"/>
      <c r="AQY29" s="5"/>
      <c r="AQZ29" s="5"/>
      <c r="ARA29" s="5"/>
      <c r="ARB29" s="5"/>
      <c r="ARC29" s="5"/>
      <c r="ARD29" s="5"/>
      <c r="ARE29" s="5"/>
      <c r="ARF29" s="5"/>
      <c r="ARG29" s="5"/>
      <c r="ARH29" s="5"/>
      <c r="ARI29" s="5"/>
      <c r="ARJ29" s="5"/>
      <c r="ARK29" s="5"/>
      <c r="ARL29" s="5"/>
      <c r="ARM29" s="5"/>
      <c r="ARN29" s="5"/>
      <c r="ARO29" s="5"/>
      <c r="ARP29" s="5"/>
      <c r="ARQ29" s="5"/>
      <c r="ARR29" s="5"/>
      <c r="ARS29" s="5"/>
      <c r="ART29" s="5"/>
      <c r="ARU29" s="5"/>
      <c r="ARV29" s="5"/>
      <c r="ARW29" s="5"/>
      <c r="ARX29" s="5"/>
      <c r="ARY29" s="5"/>
      <c r="ARZ29" s="5"/>
      <c r="ASA29" s="5"/>
      <c r="ASB29" s="5"/>
      <c r="ASC29" s="5"/>
      <c r="ASD29" s="5"/>
      <c r="ASE29" s="5"/>
      <c r="ASF29" s="5"/>
      <c r="ASG29" s="5"/>
      <c r="ASH29" s="5"/>
      <c r="ASI29" s="5"/>
      <c r="ASJ29" s="5"/>
      <c r="ASK29" s="5"/>
      <c r="ASL29" s="5"/>
      <c r="ASM29" s="5"/>
      <c r="ASN29" s="5"/>
      <c r="ASO29" s="5"/>
      <c r="ASP29" s="5"/>
      <c r="ASQ29" s="5"/>
      <c r="ASR29" s="5"/>
      <c r="ASS29" s="5"/>
      <c r="AST29" s="5"/>
      <c r="ASU29" s="5"/>
      <c r="ASV29" s="5"/>
      <c r="ASW29" s="5"/>
      <c r="ASX29" s="5"/>
      <c r="ASY29" s="5"/>
      <c r="ASZ29" s="5"/>
      <c r="ATA29" s="5"/>
      <c r="ATB29" s="5"/>
      <c r="ATC29" s="5"/>
      <c r="ATD29" s="5"/>
      <c r="ATE29" s="5"/>
      <c r="ATF29" s="5"/>
      <c r="ATG29" s="5"/>
      <c r="ATH29" s="5"/>
      <c r="ATI29" s="5"/>
      <c r="ATJ29" s="5"/>
      <c r="ATK29" s="5"/>
      <c r="ATL29" s="5"/>
      <c r="ATM29" s="5"/>
      <c r="ATN29" s="5"/>
      <c r="ATO29" s="5"/>
      <c r="ATP29" s="5"/>
      <c r="ATQ29" s="5"/>
      <c r="ATR29" s="5"/>
      <c r="ATS29" s="5"/>
      <c r="ATT29" s="5"/>
      <c r="ATU29" s="5"/>
      <c r="ATV29" s="5"/>
      <c r="ATW29" s="5"/>
      <c r="ATX29" s="5"/>
      <c r="ATY29" s="5"/>
      <c r="ATZ29" s="5"/>
      <c r="AUA29" s="5"/>
      <c r="AUB29" s="5"/>
      <c r="AUC29" s="5"/>
      <c r="AUD29" s="5"/>
      <c r="AUE29" s="5"/>
      <c r="AUF29" s="5"/>
      <c r="AUG29" s="5"/>
      <c r="AUH29" s="5"/>
      <c r="AUI29" s="5"/>
      <c r="AUJ29" s="5"/>
      <c r="AUK29" s="5"/>
      <c r="AUL29" s="5"/>
      <c r="AUM29" s="5"/>
      <c r="AUN29" s="5"/>
      <c r="AUO29" s="5"/>
      <c r="AUP29" s="5"/>
      <c r="AUQ29" s="5"/>
      <c r="AUR29" s="5"/>
      <c r="AUS29" s="5"/>
      <c r="AUT29" s="5"/>
      <c r="AUU29" s="5"/>
      <c r="AUV29" s="5"/>
      <c r="AUW29" s="5"/>
      <c r="AUX29" s="5"/>
      <c r="AUY29" s="5"/>
      <c r="AUZ29" s="5"/>
      <c r="AVA29" s="5"/>
      <c r="AVB29" s="5"/>
      <c r="AVC29" s="5"/>
      <c r="AVD29" s="5"/>
      <c r="AVE29" s="5"/>
      <c r="AVF29" s="5"/>
      <c r="AVG29" s="5"/>
      <c r="AVH29" s="5"/>
      <c r="AVI29" s="5"/>
      <c r="AVJ29" s="5"/>
      <c r="AVK29" s="5"/>
      <c r="AVL29" s="5"/>
      <c r="AVM29" s="5"/>
      <c r="AVN29" s="5"/>
      <c r="AVO29" s="5"/>
      <c r="AVP29" s="5"/>
      <c r="AVQ29" s="5"/>
      <c r="AVR29" s="5"/>
      <c r="AVS29" s="5"/>
      <c r="AVT29" s="5"/>
      <c r="AVU29" s="5"/>
      <c r="AVV29" s="5"/>
      <c r="AVW29" s="5"/>
      <c r="AVX29" s="5"/>
      <c r="AVY29" s="5"/>
      <c r="AVZ29" s="5"/>
      <c r="AWA29" s="5"/>
      <c r="AWB29" s="5"/>
      <c r="AWC29" s="5"/>
      <c r="AWD29" s="5"/>
      <c r="AWE29" s="5"/>
      <c r="AWF29" s="5"/>
      <c r="AWG29" s="5"/>
      <c r="AWH29" s="5"/>
      <c r="AWI29" s="5"/>
      <c r="AWJ29" s="5"/>
      <c r="AWK29" s="5"/>
      <c r="AWL29" s="5"/>
      <c r="AWM29" s="5"/>
      <c r="AWN29" s="5"/>
      <c r="AWO29" s="5"/>
      <c r="AWP29" s="5"/>
      <c r="AWQ29" s="5"/>
      <c r="AWR29" s="5"/>
      <c r="AWS29" s="5"/>
      <c r="AWT29" s="5"/>
      <c r="AWU29" s="5"/>
      <c r="AWV29" s="5"/>
      <c r="AWW29" s="5"/>
      <c r="AWX29" s="5"/>
      <c r="AWY29" s="5"/>
      <c r="AWZ29" s="5"/>
      <c r="AXA29" s="5"/>
      <c r="AXB29" s="5"/>
      <c r="AXC29" s="5"/>
      <c r="AXD29" s="5"/>
      <c r="AXE29" s="5"/>
      <c r="AXF29" s="5"/>
      <c r="AXG29" s="5"/>
      <c r="AXH29" s="5"/>
      <c r="AXI29" s="5"/>
      <c r="AXJ29" s="5"/>
      <c r="AXK29" s="5"/>
      <c r="AXL29" s="5"/>
      <c r="AXM29" s="5"/>
      <c r="AXN29" s="5"/>
      <c r="AXO29" s="5"/>
      <c r="AXP29" s="5"/>
      <c r="AXQ29" s="5"/>
      <c r="AXR29" s="5"/>
      <c r="AXS29" s="5"/>
      <c r="AXT29" s="5"/>
      <c r="AXU29" s="5"/>
      <c r="AXV29" s="5"/>
      <c r="AXW29" s="5"/>
      <c r="AXX29" s="5"/>
      <c r="AXY29" s="5"/>
      <c r="AXZ29" s="5"/>
      <c r="AYA29" s="5"/>
      <c r="AYB29" s="5"/>
      <c r="AYC29" s="5"/>
      <c r="AYD29" s="5"/>
      <c r="AYE29" s="5"/>
      <c r="AYF29" s="5"/>
      <c r="AYG29" s="5"/>
      <c r="AYH29" s="5"/>
      <c r="AYI29" s="5"/>
      <c r="AYJ29" s="5"/>
      <c r="AYK29" s="5"/>
      <c r="AYL29" s="5"/>
      <c r="AYM29" s="5"/>
      <c r="AYN29" s="5"/>
      <c r="AYO29" s="5"/>
      <c r="AYP29" s="5"/>
      <c r="AYQ29" s="5"/>
      <c r="AYR29" s="5"/>
      <c r="AYS29" s="5"/>
      <c r="AYT29" s="5"/>
      <c r="AYU29" s="5"/>
      <c r="AYV29" s="5"/>
      <c r="AYW29" s="5"/>
      <c r="AYX29" s="5"/>
      <c r="AYY29" s="5"/>
      <c r="AYZ29" s="5"/>
      <c r="AZA29" s="5"/>
      <c r="AZB29" s="5"/>
      <c r="AZC29" s="5"/>
      <c r="AZD29" s="5"/>
      <c r="AZE29" s="5"/>
      <c r="AZF29" s="5"/>
      <c r="AZG29" s="5"/>
      <c r="AZH29" s="5"/>
      <c r="AZI29" s="5"/>
      <c r="AZJ29" s="5"/>
      <c r="AZK29" s="5"/>
      <c r="AZL29" s="5"/>
      <c r="AZM29" s="5"/>
      <c r="AZN29" s="5"/>
      <c r="AZO29" s="5"/>
      <c r="AZP29" s="5"/>
      <c r="AZQ29" s="5"/>
      <c r="AZR29" s="5"/>
      <c r="AZS29" s="5"/>
      <c r="AZT29" s="5"/>
      <c r="AZU29" s="5"/>
      <c r="AZV29" s="5"/>
      <c r="AZW29" s="5"/>
      <c r="AZX29" s="5"/>
      <c r="AZY29" s="5"/>
      <c r="AZZ29" s="5"/>
      <c r="BAA29" s="5"/>
      <c r="BAB29" s="5"/>
      <c r="BAC29" s="5"/>
      <c r="BAD29" s="5"/>
      <c r="BAE29" s="5"/>
      <c r="BAF29" s="5"/>
      <c r="BAG29" s="5"/>
      <c r="BAH29" s="5"/>
      <c r="BAI29" s="5"/>
      <c r="BAJ29" s="5"/>
      <c r="BAK29" s="5"/>
      <c r="BAL29" s="5"/>
      <c r="BAM29" s="5"/>
      <c r="BAN29" s="5"/>
      <c r="BAO29" s="5"/>
      <c r="BAP29" s="5"/>
      <c r="BAQ29" s="5"/>
      <c r="BAR29" s="5"/>
      <c r="BAS29" s="5"/>
      <c r="BAT29" s="5"/>
      <c r="BAU29" s="5"/>
      <c r="BAV29" s="5"/>
      <c r="BAW29" s="5"/>
      <c r="BAX29" s="5"/>
      <c r="BAY29" s="5"/>
      <c r="BAZ29" s="5"/>
      <c r="BBA29" s="5"/>
      <c r="BBB29" s="5"/>
      <c r="BBC29" s="5"/>
      <c r="BBD29" s="5"/>
      <c r="BBE29" s="5"/>
      <c r="BBF29" s="5"/>
      <c r="BBG29" s="5"/>
      <c r="BBH29" s="5"/>
      <c r="BBI29" s="5"/>
      <c r="BBJ29" s="5"/>
      <c r="BBK29" s="5"/>
      <c r="BBL29" s="5"/>
      <c r="BBM29" s="5"/>
      <c r="BBN29" s="5"/>
      <c r="BBO29" s="5"/>
      <c r="BBP29" s="5"/>
      <c r="BBQ29" s="5"/>
      <c r="BBR29" s="5"/>
      <c r="BBS29" s="5"/>
      <c r="BBT29" s="5"/>
      <c r="BBU29" s="5"/>
      <c r="BBV29" s="5"/>
      <c r="BBW29" s="5"/>
      <c r="BBX29" s="5"/>
      <c r="BBY29" s="5"/>
      <c r="BBZ29" s="5"/>
      <c r="BCA29" s="5"/>
      <c r="BCB29" s="5"/>
      <c r="BCC29" s="5"/>
      <c r="BCD29" s="5"/>
      <c r="BCE29" s="5"/>
      <c r="BCF29" s="5"/>
      <c r="BCG29" s="5"/>
      <c r="BCH29" s="5"/>
      <c r="BCI29" s="5"/>
      <c r="BCJ29" s="5"/>
      <c r="BCK29" s="5"/>
      <c r="BCL29" s="5"/>
      <c r="BCM29" s="5"/>
      <c r="BCN29" s="5"/>
      <c r="BCO29" s="5"/>
      <c r="BCP29" s="5"/>
      <c r="BCQ29" s="5"/>
      <c r="BCR29" s="5"/>
      <c r="BCS29" s="5"/>
      <c r="BCT29" s="5"/>
      <c r="BCU29" s="5"/>
      <c r="BCV29" s="5"/>
      <c r="BCW29" s="5"/>
      <c r="BCX29" s="5"/>
      <c r="BCY29" s="5"/>
      <c r="BCZ29" s="5"/>
      <c r="BDA29" s="5"/>
      <c r="BDB29" s="5"/>
      <c r="BDC29" s="5"/>
      <c r="BDD29" s="5"/>
      <c r="BDE29" s="5"/>
      <c r="BDF29" s="5"/>
      <c r="BDG29" s="5"/>
      <c r="BDH29" s="5"/>
      <c r="BDI29" s="5"/>
      <c r="BDJ29" s="5"/>
      <c r="BDK29" s="5"/>
      <c r="BDL29" s="5"/>
      <c r="BDM29" s="5"/>
      <c r="BDN29" s="5"/>
      <c r="BDO29" s="5"/>
      <c r="BDP29" s="5"/>
      <c r="BDQ29" s="5"/>
      <c r="BDR29" s="5"/>
      <c r="BDS29" s="5"/>
      <c r="BDT29" s="5"/>
      <c r="BDU29" s="5"/>
      <c r="BDV29" s="5"/>
      <c r="BDW29" s="5"/>
      <c r="BDX29" s="5"/>
      <c r="BDY29" s="5"/>
      <c r="BDZ29" s="5"/>
      <c r="BEA29" s="5"/>
      <c r="BEB29" s="5"/>
      <c r="BEC29" s="5"/>
      <c r="BED29" s="5"/>
      <c r="BEE29" s="5"/>
      <c r="BEF29" s="5"/>
      <c r="BEG29" s="5"/>
      <c r="BEH29" s="5"/>
      <c r="BEI29" s="5"/>
      <c r="BEJ29" s="5"/>
      <c r="BEK29" s="5"/>
      <c r="BEL29" s="5"/>
      <c r="BEM29" s="5"/>
      <c r="BEN29" s="5"/>
      <c r="BEO29" s="5"/>
      <c r="BEP29" s="5"/>
      <c r="BEQ29" s="5"/>
      <c r="BER29" s="5"/>
      <c r="BES29" s="5"/>
      <c r="BET29" s="5"/>
      <c r="BEU29" s="5"/>
      <c r="BEV29" s="5"/>
      <c r="BEW29" s="5"/>
      <c r="BEX29" s="5"/>
      <c r="BEY29" s="5"/>
      <c r="BEZ29" s="5"/>
      <c r="BFA29" s="5"/>
      <c r="BFB29" s="5"/>
      <c r="BFC29" s="5"/>
      <c r="BFD29" s="5"/>
      <c r="BFE29" s="5"/>
      <c r="BFF29" s="5"/>
      <c r="BFG29" s="5"/>
      <c r="BFH29" s="5"/>
      <c r="BFI29" s="5"/>
      <c r="BFJ29" s="5"/>
      <c r="BFK29" s="5"/>
      <c r="BFL29" s="5"/>
      <c r="BFM29" s="5"/>
      <c r="BFN29" s="5"/>
      <c r="BFO29" s="5"/>
      <c r="BFP29" s="5"/>
      <c r="BFQ29" s="5"/>
      <c r="BFR29" s="5"/>
      <c r="BFS29" s="5"/>
      <c r="BFT29" s="5"/>
      <c r="BFU29" s="5"/>
      <c r="BFV29" s="5"/>
      <c r="BFW29" s="5"/>
      <c r="BFX29" s="5"/>
      <c r="BFY29" s="5"/>
      <c r="BFZ29" s="5"/>
      <c r="BGA29" s="5"/>
      <c r="BGB29" s="5"/>
      <c r="BGC29" s="5"/>
      <c r="BGD29" s="5"/>
      <c r="BGE29" s="5"/>
      <c r="BGF29" s="5"/>
      <c r="BGG29" s="5"/>
      <c r="BGH29" s="5"/>
      <c r="BGI29" s="5"/>
      <c r="BGJ29" s="5"/>
      <c r="BGK29" s="5"/>
      <c r="BGL29" s="5"/>
      <c r="BGM29" s="5"/>
      <c r="BGN29" s="5"/>
      <c r="BGO29" s="5"/>
      <c r="BGP29" s="5"/>
      <c r="BGQ29" s="5"/>
      <c r="BGR29" s="5"/>
      <c r="BGS29" s="5"/>
      <c r="BGT29" s="5"/>
      <c r="BGU29" s="5"/>
      <c r="BGV29" s="5"/>
      <c r="BGW29" s="5"/>
      <c r="BGX29" s="5"/>
      <c r="BGY29" s="5"/>
      <c r="BGZ29" s="5"/>
      <c r="BHA29" s="5"/>
      <c r="BHB29" s="5"/>
      <c r="BHC29" s="5"/>
      <c r="BHD29" s="5"/>
      <c r="BHE29" s="5"/>
      <c r="BHF29" s="5"/>
      <c r="BHG29" s="5"/>
      <c r="BHH29" s="5"/>
      <c r="BHI29" s="5"/>
      <c r="BHJ29" s="5"/>
      <c r="BHK29" s="5"/>
      <c r="BHL29" s="5"/>
      <c r="BHM29" s="5"/>
      <c r="BHN29" s="5"/>
      <c r="BHO29" s="5"/>
      <c r="BHP29" s="5"/>
      <c r="BHQ29" s="5"/>
      <c r="BHR29" s="5"/>
      <c r="BHS29" s="5"/>
      <c r="BHT29" s="5"/>
      <c r="BHU29" s="5"/>
      <c r="BHV29" s="5"/>
      <c r="BHW29" s="5"/>
      <c r="BHX29" s="5"/>
      <c r="BHY29" s="5"/>
      <c r="BHZ29" s="5"/>
      <c r="BIA29" s="5"/>
      <c r="BIB29" s="5"/>
      <c r="BIC29" s="5"/>
      <c r="BID29" s="5"/>
      <c r="BIE29" s="5"/>
      <c r="BIF29" s="5"/>
      <c r="BIG29" s="5"/>
      <c r="BIH29" s="5"/>
      <c r="BII29" s="5"/>
      <c r="BIJ29" s="5"/>
      <c r="BIK29" s="5"/>
      <c r="BIL29" s="5"/>
      <c r="BIM29" s="5"/>
      <c r="BIN29" s="5"/>
      <c r="BIO29" s="5"/>
      <c r="BIP29" s="5"/>
      <c r="BIQ29" s="5"/>
      <c r="BIR29" s="5"/>
      <c r="BIS29" s="5"/>
      <c r="BIT29" s="5"/>
      <c r="BIU29" s="5"/>
      <c r="BIV29" s="5"/>
      <c r="BIW29" s="5"/>
      <c r="BIX29" s="5"/>
      <c r="BIY29" s="5"/>
      <c r="BIZ29" s="5"/>
      <c r="BJA29" s="5"/>
      <c r="BJB29" s="5"/>
      <c r="BJC29" s="5"/>
      <c r="BJD29" s="5"/>
      <c r="BJE29" s="5"/>
      <c r="BJF29" s="5"/>
      <c r="BJG29" s="5"/>
      <c r="BJH29" s="5"/>
      <c r="BJI29" s="5"/>
      <c r="BJJ29" s="5"/>
      <c r="BJK29" s="5"/>
      <c r="BJL29" s="5"/>
      <c r="BJM29" s="5"/>
      <c r="BJN29" s="5"/>
      <c r="BJO29" s="5"/>
      <c r="BJP29" s="5"/>
      <c r="BJQ29" s="5"/>
      <c r="BJR29" s="5"/>
      <c r="BJS29" s="5"/>
      <c r="BJT29" s="5"/>
      <c r="BJU29" s="5"/>
      <c r="BJV29" s="5"/>
      <c r="BJW29" s="5"/>
      <c r="BJX29" s="5"/>
      <c r="BJY29" s="5"/>
      <c r="BJZ29" s="5"/>
      <c r="BKA29" s="5"/>
      <c r="BKB29" s="5"/>
      <c r="BKC29" s="5"/>
      <c r="BKD29" s="5"/>
      <c r="BKE29" s="5"/>
      <c r="BKF29" s="5"/>
      <c r="BKG29" s="5"/>
      <c r="BKH29" s="5"/>
      <c r="BKI29" s="5"/>
      <c r="BKJ29" s="5"/>
      <c r="BKK29" s="5"/>
      <c r="BKL29" s="5"/>
      <c r="BKM29" s="5"/>
      <c r="BKN29" s="5"/>
      <c r="BKO29" s="5"/>
      <c r="BKP29" s="5"/>
      <c r="BKQ29" s="5"/>
      <c r="BKR29" s="5"/>
      <c r="BKS29" s="5"/>
      <c r="BKT29" s="5"/>
      <c r="BKU29" s="5"/>
      <c r="BKV29" s="5"/>
      <c r="BKW29" s="5"/>
      <c r="BKX29" s="5"/>
      <c r="BKY29" s="5"/>
      <c r="BKZ29" s="5"/>
      <c r="BLA29" s="5"/>
      <c r="BLB29" s="5"/>
      <c r="BLC29" s="5"/>
      <c r="BLD29" s="5"/>
      <c r="BLE29" s="5"/>
      <c r="BLF29" s="5"/>
      <c r="BLG29" s="5"/>
      <c r="BLH29" s="5"/>
      <c r="BLI29" s="5"/>
      <c r="BLJ29" s="5"/>
      <c r="BLK29" s="5"/>
      <c r="BLL29" s="5"/>
      <c r="BLM29" s="5"/>
      <c r="BLN29" s="5"/>
      <c r="BLO29" s="5"/>
      <c r="BLP29" s="5"/>
      <c r="BLQ29" s="5"/>
      <c r="BLR29" s="5"/>
      <c r="BLS29" s="5"/>
      <c r="BLT29" s="5"/>
      <c r="BLU29" s="5"/>
      <c r="BLV29" s="5"/>
      <c r="BLW29" s="5"/>
      <c r="BLX29" s="5"/>
      <c r="BLY29" s="5"/>
      <c r="BLZ29" s="5"/>
      <c r="BMA29" s="5"/>
      <c r="BMB29" s="5"/>
      <c r="BMC29" s="5"/>
      <c r="BMD29" s="5"/>
      <c r="BME29" s="5"/>
      <c r="BMF29" s="5"/>
      <c r="BMG29" s="5"/>
      <c r="BMH29" s="5"/>
      <c r="BMI29" s="5"/>
      <c r="BMJ29" s="5"/>
      <c r="BMK29" s="5"/>
      <c r="BML29" s="5"/>
      <c r="BMM29" s="5"/>
      <c r="BMN29" s="5"/>
      <c r="BMO29" s="5"/>
      <c r="BMP29" s="5"/>
      <c r="BMQ29" s="5"/>
      <c r="BMR29" s="5"/>
      <c r="BMS29" s="5"/>
      <c r="BMT29" s="5"/>
      <c r="BMU29" s="5"/>
      <c r="BMV29" s="5"/>
      <c r="BMW29" s="5"/>
      <c r="BMX29" s="5"/>
      <c r="BMY29" s="5"/>
      <c r="BMZ29" s="5"/>
      <c r="BNA29" s="5"/>
      <c r="BNB29" s="5"/>
      <c r="BNC29" s="5"/>
      <c r="BND29" s="5"/>
      <c r="BNE29" s="5"/>
      <c r="BNF29" s="5"/>
      <c r="BNG29" s="5"/>
      <c r="BNH29" s="5"/>
      <c r="BNI29" s="5"/>
      <c r="BNJ29" s="5"/>
      <c r="BNK29" s="5"/>
      <c r="BNL29" s="5"/>
      <c r="BNM29" s="5"/>
      <c r="BNN29" s="5"/>
      <c r="BNO29" s="5"/>
      <c r="BNP29" s="5"/>
      <c r="BNQ29" s="5"/>
      <c r="BNR29" s="5"/>
      <c r="BNS29" s="5"/>
      <c r="BNT29" s="5"/>
      <c r="BNU29" s="5"/>
      <c r="BNV29" s="5"/>
      <c r="BNW29" s="5"/>
      <c r="BNX29" s="5"/>
      <c r="BNY29" s="5"/>
      <c r="BNZ29" s="5"/>
      <c r="BOA29" s="5"/>
      <c r="BOB29" s="5"/>
      <c r="BOC29" s="5"/>
      <c r="BOD29" s="5"/>
      <c r="BOE29" s="5"/>
      <c r="BOF29" s="5"/>
      <c r="BOG29" s="5"/>
      <c r="BOH29" s="5"/>
      <c r="BOI29" s="5"/>
      <c r="BOJ29" s="5"/>
      <c r="BOK29" s="5"/>
      <c r="BOL29" s="5"/>
      <c r="BOM29" s="5"/>
      <c r="BON29" s="5"/>
      <c r="BOO29" s="5"/>
      <c r="BOP29" s="5"/>
      <c r="BOQ29" s="5"/>
      <c r="BOR29" s="5"/>
      <c r="BOS29" s="5"/>
      <c r="BOT29" s="5"/>
      <c r="BOU29" s="5"/>
      <c r="BOV29" s="5"/>
      <c r="BOW29" s="5"/>
      <c r="BOX29" s="5"/>
      <c r="BOY29" s="5"/>
      <c r="BOZ29" s="5"/>
      <c r="BPA29" s="5"/>
      <c r="BPB29" s="5"/>
      <c r="BPC29" s="5"/>
      <c r="BPD29" s="5"/>
      <c r="BPE29" s="5"/>
      <c r="BPF29" s="5"/>
      <c r="BPG29" s="5"/>
      <c r="BPH29" s="5"/>
      <c r="BPI29" s="5"/>
      <c r="BPJ29" s="5"/>
      <c r="BPK29" s="5"/>
      <c r="BPL29" s="5"/>
      <c r="BPM29" s="5"/>
      <c r="BPN29" s="5"/>
      <c r="BPO29" s="5"/>
      <c r="BPP29" s="5"/>
      <c r="BPQ29" s="5"/>
      <c r="BPR29" s="5"/>
      <c r="BPS29" s="5"/>
      <c r="BPT29" s="5"/>
      <c r="BPU29" s="5"/>
      <c r="BPV29" s="5"/>
      <c r="BPW29" s="5"/>
      <c r="BPX29" s="5"/>
      <c r="BPY29" s="5"/>
      <c r="BPZ29" s="5"/>
      <c r="BQA29" s="5"/>
      <c r="BQB29" s="5"/>
      <c r="BQC29" s="5"/>
      <c r="BQD29" s="5"/>
      <c r="BQE29" s="5"/>
      <c r="BQF29" s="5"/>
      <c r="BQG29" s="5"/>
      <c r="BQH29" s="5"/>
      <c r="BQI29" s="5"/>
      <c r="BQJ29" s="5"/>
      <c r="BQK29" s="5"/>
      <c r="BQL29" s="5"/>
      <c r="BQM29" s="5"/>
      <c r="BQN29" s="5"/>
      <c r="BQO29" s="5"/>
      <c r="BQP29" s="5"/>
      <c r="BQQ29" s="5"/>
      <c r="BQR29" s="5"/>
      <c r="BQS29" s="5"/>
      <c r="BQT29" s="5"/>
      <c r="BQU29" s="5"/>
      <c r="BQV29" s="5"/>
      <c r="BQW29" s="5"/>
      <c r="BQX29" s="5"/>
      <c r="BQY29" s="5"/>
      <c r="BQZ29" s="5"/>
      <c r="BRA29" s="5"/>
      <c r="BRB29" s="5"/>
      <c r="BRC29" s="5"/>
      <c r="BRD29" s="5"/>
      <c r="BRE29" s="5"/>
      <c r="BRF29" s="5"/>
      <c r="BRG29" s="5"/>
      <c r="BRH29" s="5"/>
      <c r="BRI29" s="5"/>
      <c r="BRJ29" s="5"/>
      <c r="BRK29" s="5"/>
      <c r="BRL29" s="5"/>
      <c r="BRM29" s="5"/>
      <c r="BRN29" s="5"/>
      <c r="BRO29" s="5"/>
      <c r="BRP29" s="5"/>
      <c r="BRQ29" s="5"/>
      <c r="BRR29" s="5"/>
      <c r="BRS29" s="5"/>
      <c r="BRT29" s="5"/>
      <c r="BRU29" s="5"/>
      <c r="BRV29" s="5"/>
      <c r="BRW29" s="5"/>
      <c r="BRX29" s="5"/>
      <c r="BRY29" s="5"/>
      <c r="BRZ29" s="5"/>
      <c r="BSA29" s="5"/>
      <c r="BSB29" s="5"/>
      <c r="BSC29" s="5"/>
      <c r="BSD29" s="5"/>
      <c r="BSE29" s="5"/>
      <c r="BSF29" s="5"/>
      <c r="BSG29" s="5"/>
      <c r="BSH29" s="5"/>
      <c r="BSI29" s="5"/>
      <c r="BSJ29" s="5"/>
      <c r="BSK29" s="5"/>
      <c r="BSL29" s="5"/>
      <c r="BSM29" s="5"/>
      <c r="BSN29" s="5"/>
      <c r="BSO29" s="5"/>
      <c r="BSP29" s="5"/>
      <c r="BSQ29" s="5"/>
      <c r="BSR29" s="5"/>
      <c r="BSS29" s="5"/>
      <c r="BST29" s="5"/>
      <c r="BSU29" s="5"/>
      <c r="BSV29" s="5"/>
      <c r="BSW29" s="5"/>
      <c r="BSX29" s="5"/>
      <c r="BSY29" s="5"/>
      <c r="BSZ29" s="5"/>
      <c r="BTA29" s="5"/>
      <c r="BTB29" s="5"/>
      <c r="BTC29" s="5"/>
      <c r="BTD29" s="5"/>
      <c r="BTE29" s="5"/>
      <c r="BTF29" s="5"/>
      <c r="BTG29" s="5"/>
      <c r="BTH29" s="5"/>
      <c r="BTI29" s="5"/>
      <c r="BTJ29" s="5"/>
      <c r="BTK29" s="5"/>
      <c r="BTL29" s="5"/>
      <c r="BTM29" s="5"/>
      <c r="BTN29" s="5"/>
      <c r="BTO29" s="5"/>
      <c r="BTP29" s="5"/>
      <c r="BTQ29" s="5"/>
      <c r="BTR29" s="5"/>
      <c r="BTS29" s="5"/>
      <c r="BTT29" s="5"/>
      <c r="BTU29" s="5"/>
      <c r="BTV29" s="5"/>
      <c r="BTW29" s="5"/>
      <c r="BTX29" s="5"/>
      <c r="BTY29" s="5"/>
      <c r="BTZ29" s="5"/>
      <c r="BUA29" s="5"/>
      <c r="BUB29" s="5"/>
      <c r="BUC29" s="5"/>
      <c r="BUD29" s="5"/>
      <c r="BUE29" s="5"/>
      <c r="BUF29" s="5"/>
      <c r="BUG29" s="5"/>
      <c r="BUH29" s="5"/>
      <c r="BUI29" s="5"/>
      <c r="BUJ29" s="5"/>
      <c r="BUK29" s="5"/>
      <c r="BUL29" s="5"/>
      <c r="BUM29" s="5"/>
      <c r="BUN29" s="5"/>
      <c r="BUO29" s="5"/>
      <c r="BUP29" s="5"/>
      <c r="BUQ29" s="5"/>
      <c r="BUR29" s="5"/>
      <c r="BUS29" s="5"/>
      <c r="BUT29" s="5"/>
      <c r="BUU29" s="5"/>
      <c r="BUV29" s="5"/>
      <c r="BUW29" s="5"/>
      <c r="BUX29" s="5"/>
      <c r="BUY29" s="5"/>
      <c r="BUZ29" s="5"/>
      <c r="BVA29" s="5"/>
      <c r="BVB29" s="5"/>
      <c r="BVC29" s="5"/>
      <c r="BVD29" s="5"/>
      <c r="BVE29" s="5"/>
      <c r="BVF29" s="5"/>
      <c r="BVG29" s="5"/>
      <c r="BVH29" s="5"/>
      <c r="BVI29" s="5"/>
      <c r="BVJ29" s="5"/>
      <c r="BVK29" s="5"/>
      <c r="BVL29" s="5"/>
      <c r="BVM29" s="5"/>
      <c r="BVN29" s="5"/>
      <c r="BVO29" s="5"/>
      <c r="BVP29" s="5"/>
      <c r="BVQ29" s="5"/>
      <c r="BVR29" s="5"/>
      <c r="BVS29" s="5"/>
      <c r="BVT29" s="5"/>
      <c r="BVU29" s="5"/>
      <c r="BVV29" s="5"/>
      <c r="BVW29" s="5"/>
      <c r="BVX29" s="5"/>
      <c r="BVY29" s="5"/>
      <c r="BVZ29" s="5"/>
      <c r="BWA29" s="5"/>
      <c r="BWB29" s="5"/>
      <c r="BWC29" s="5"/>
      <c r="BWD29" s="5"/>
      <c r="BWE29" s="5"/>
      <c r="BWF29" s="5"/>
      <c r="BWG29" s="5"/>
      <c r="BWH29" s="5"/>
      <c r="BWI29" s="5"/>
      <c r="BWJ29" s="5"/>
      <c r="BWK29" s="5"/>
      <c r="BWL29" s="5"/>
      <c r="BWM29" s="5"/>
      <c r="BWN29" s="5"/>
      <c r="BWO29" s="5"/>
      <c r="BWP29" s="5"/>
      <c r="BWQ29" s="5"/>
      <c r="BWR29" s="5"/>
      <c r="BWS29" s="5"/>
      <c r="BWT29" s="5"/>
      <c r="BWU29" s="5"/>
      <c r="BWV29" s="5"/>
      <c r="BWW29" s="5"/>
      <c r="BWX29" s="5"/>
      <c r="BWY29" s="5"/>
      <c r="BWZ29" s="5"/>
      <c r="BXA29" s="5"/>
      <c r="BXB29" s="5"/>
      <c r="BXC29" s="5"/>
      <c r="BXD29" s="5"/>
      <c r="BXE29" s="5"/>
      <c r="BXF29" s="5"/>
      <c r="BXG29" s="5"/>
      <c r="BXH29" s="5"/>
      <c r="BXI29" s="5"/>
      <c r="BXJ29" s="5"/>
      <c r="BXK29" s="5"/>
      <c r="BXL29" s="5"/>
      <c r="BXM29" s="5"/>
      <c r="BXN29" s="5"/>
      <c r="BXO29" s="5"/>
      <c r="BXP29" s="5"/>
      <c r="BXQ29" s="5"/>
      <c r="BXR29" s="5"/>
      <c r="BXS29" s="5"/>
      <c r="BXT29" s="5"/>
      <c r="BXU29" s="5"/>
      <c r="BXV29" s="5"/>
      <c r="BXW29" s="5"/>
      <c r="BXX29" s="5"/>
      <c r="BXY29" s="5"/>
      <c r="BXZ29" s="5"/>
      <c r="BYA29" s="5"/>
      <c r="BYB29" s="5"/>
      <c r="BYC29" s="5"/>
      <c r="BYD29" s="5"/>
      <c r="BYE29" s="5"/>
      <c r="BYF29" s="5"/>
      <c r="BYG29" s="5"/>
      <c r="BYH29" s="5"/>
      <c r="BYI29" s="5"/>
      <c r="BYJ29" s="5"/>
      <c r="BYK29" s="5"/>
      <c r="BYL29" s="5"/>
      <c r="BYM29" s="5"/>
      <c r="BYN29" s="5"/>
      <c r="BYO29" s="5"/>
      <c r="BYP29" s="5"/>
      <c r="BYQ29" s="5"/>
      <c r="BYR29" s="5"/>
      <c r="BYS29" s="5"/>
      <c r="BYT29" s="5"/>
      <c r="BYU29" s="5"/>
      <c r="BYV29" s="5"/>
      <c r="BYW29" s="5"/>
      <c r="BYX29" s="5"/>
      <c r="BYY29" s="5"/>
      <c r="BYZ29" s="5"/>
      <c r="BZA29" s="5"/>
      <c r="BZB29" s="5"/>
      <c r="BZC29" s="5"/>
      <c r="BZD29" s="5"/>
      <c r="BZE29" s="5"/>
      <c r="BZF29" s="5"/>
      <c r="BZG29" s="5"/>
      <c r="BZH29" s="5"/>
      <c r="BZI29" s="5"/>
      <c r="BZJ29" s="5"/>
      <c r="BZK29" s="5"/>
      <c r="BZL29" s="5"/>
      <c r="BZM29" s="5"/>
      <c r="BZN29" s="5"/>
      <c r="BZO29" s="5"/>
      <c r="BZP29" s="5"/>
      <c r="BZQ29" s="5"/>
      <c r="BZR29" s="5"/>
      <c r="BZS29" s="5"/>
      <c r="BZT29" s="5"/>
      <c r="BZU29" s="5"/>
      <c r="BZV29" s="5"/>
      <c r="BZW29" s="5"/>
      <c r="BZX29" s="5"/>
      <c r="BZY29" s="5"/>
      <c r="BZZ29" s="5"/>
      <c r="CAA29" s="5"/>
      <c r="CAB29" s="5"/>
      <c r="CAC29" s="5"/>
      <c r="CAD29" s="5"/>
      <c r="CAE29" s="5"/>
      <c r="CAF29" s="5"/>
      <c r="CAG29" s="5"/>
      <c r="CAH29" s="5"/>
      <c r="CAI29" s="5"/>
      <c r="CAJ29" s="5"/>
      <c r="CAK29" s="5"/>
      <c r="CAL29" s="5"/>
      <c r="CAM29" s="5"/>
      <c r="CAN29" s="5"/>
      <c r="CAO29" s="5"/>
      <c r="CAP29" s="5"/>
      <c r="CAQ29" s="5"/>
      <c r="CAR29" s="5"/>
      <c r="CAS29" s="5"/>
      <c r="CAT29" s="5"/>
      <c r="CAU29" s="5"/>
      <c r="CAV29" s="5"/>
      <c r="CAW29" s="5"/>
      <c r="CAX29" s="5"/>
      <c r="CAY29" s="5"/>
      <c r="CAZ29" s="5"/>
      <c r="CBA29" s="5"/>
      <c r="CBB29" s="5"/>
      <c r="CBC29" s="5"/>
      <c r="CBD29" s="5"/>
      <c r="CBE29" s="5"/>
      <c r="CBF29" s="5"/>
      <c r="CBG29" s="5"/>
      <c r="CBH29" s="5"/>
      <c r="CBI29" s="5"/>
      <c r="CBJ29" s="5"/>
      <c r="CBK29" s="5"/>
      <c r="CBL29" s="5"/>
      <c r="CBM29" s="5"/>
      <c r="CBN29" s="5"/>
      <c r="CBO29" s="5"/>
      <c r="CBP29" s="5"/>
      <c r="CBQ29" s="5"/>
      <c r="CBR29" s="5"/>
      <c r="CBS29" s="5"/>
      <c r="CBT29" s="5"/>
      <c r="CBU29" s="5"/>
      <c r="CBV29" s="5"/>
      <c r="CBW29" s="5"/>
      <c r="CBX29" s="5"/>
      <c r="CBY29" s="5"/>
      <c r="CBZ29" s="5"/>
      <c r="CCA29" s="5"/>
      <c r="CCB29" s="5"/>
      <c r="CCC29" s="5"/>
      <c r="CCD29" s="5"/>
      <c r="CCE29" s="5"/>
      <c r="CCF29" s="5"/>
      <c r="CCG29" s="5"/>
      <c r="CCH29" s="5"/>
      <c r="CCI29" s="5"/>
      <c r="CCJ29" s="5"/>
      <c r="CCK29" s="5"/>
      <c r="CCL29" s="5"/>
      <c r="CCM29" s="5"/>
      <c r="CCN29" s="5"/>
      <c r="CCO29" s="5"/>
      <c r="CCP29" s="5"/>
      <c r="CCQ29" s="5"/>
      <c r="CCR29" s="5"/>
      <c r="CCS29" s="5"/>
      <c r="CCT29" s="5"/>
      <c r="CCU29" s="5"/>
      <c r="CCV29" s="5"/>
      <c r="CCW29" s="5"/>
      <c r="CCX29" s="5"/>
      <c r="CCY29" s="5"/>
      <c r="CCZ29" s="5"/>
      <c r="CDA29" s="5"/>
      <c r="CDB29" s="5"/>
      <c r="CDC29" s="5"/>
      <c r="CDD29" s="5"/>
      <c r="CDE29" s="5"/>
      <c r="CDF29" s="5"/>
      <c r="CDG29" s="5"/>
      <c r="CDH29" s="5"/>
      <c r="CDI29" s="5"/>
      <c r="CDJ29" s="5"/>
      <c r="CDK29" s="5"/>
      <c r="CDL29" s="5"/>
      <c r="CDM29" s="5"/>
      <c r="CDN29" s="5"/>
      <c r="CDO29" s="5"/>
      <c r="CDP29" s="5"/>
      <c r="CDQ29" s="5"/>
      <c r="CDR29" s="5"/>
      <c r="CDS29" s="5"/>
      <c r="CDT29" s="5"/>
      <c r="CDU29" s="5"/>
      <c r="CDV29" s="5"/>
      <c r="CDW29" s="5"/>
      <c r="CDX29" s="5"/>
      <c r="CDY29" s="5"/>
      <c r="CDZ29" s="5"/>
      <c r="CEA29" s="5"/>
      <c r="CEB29" s="5"/>
      <c r="CEC29" s="5"/>
      <c r="CED29" s="5"/>
      <c r="CEE29" s="5"/>
      <c r="CEF29" s="5"/>
      <c r="CEG29" s="5"/>
      <c r="CEH29" s="5"/>
      <c r="CEI29" s="5"/>
      <c r="CEJ29" s="5"/>
      <c r="CEK29" s="5"/>
      <c r="CEL29" s="5"/>
      <c r="CEM29" s="5"/>
      <c r="CEN29" s="5"/>
      <c r="CEO29" s="5"/>
      <c r="CEP29" s="5"/>
      <c r="CEQ29" s="5"/>
      <c r="CER29" s="5"/>
      <c r="CES29" s="5"/>
      <c r="CET29" s="5"/>
      <c r="CEU29" s="5"/>
      <c r="CEV29" s="5"/>
      <c r="CEW29" s="5"/>
      <c r="CEX29" s="5"/>
      <c r="CEY29" s="5"/>
      <c r="CEZ29" s="5"/>
      <c r="CFA29" s="5"/>
      <c r="CFB29" s="5"/>
      <c r="CFC29" s="5"/>
      <c r="CFD29" s="5"/>
      <c r="CFE29" s="5"/>
      <c r="CFF29" s="5"/>
      <c r="CFG29" s="5"/>
      <c r="CFH29" s="5"/>
      <c r="CFI29" s="5"/>
      <c r="CFJ29" s="5"/>
      <c r="CFK29" s="5"/>
      <c r="CFL29" s="5"/>
      <c r="CFM29" s="5"/>
      <c r="CFN29" s="5"/>
      <c r="CFO29" s="5"/>
      <c r="CFP29" s="5"/>
      <c r="CFQ29" s="5"/>
      <c r="CFR29" s="5"/>
      <c r="CFS29" s="5"/>
      <c r="CFT29" s="5"/>
      <c r="CFU29" s="5"/>
      <c r="CFV29" s="5"/>
      <c r="CFW29" s="5"/>
      <c r="CFX29" s="5"/>
      <c r="CFY29" s="5"/>
      <c r="CFZ29" s="5"/>
      <c r="CGA29" s="5"/>
      <c r="CGB29" s="5"/>
      <c r="CGC29" s="5"/>
      <c r="CGD29" s="5"/>
      <c r="CGE29" s="5"/>
      <c r="CGF29" s="5"/>
      <c r="CGG29" s="5"/>
      <c r="CGH29" s="5"/>
      <c r="CGI29" s="5"/>
      <c r="CGJ29" s="5"/>
      <c r="CGK29" s="5"/>
      <c r="CGL29" s="5"/>
      <c r="CGM29" s="5"/>
      <c r="CGN29" s="5"/>
      <c r="CGO29" s="5"/>
      <c r="CGP29" s="5"/>
      <c r="CGQ29" s="5"/>
      <c r="CGR29" s="5"/>
      <c r="CGS29" s="5"/>
      <c r="CGT29" s="5"/>
      <c r="CGU29" s="5"/>
      <c r="CGV29" s="5"/>
      <c r="CGW29" s="5"/>
      <c r="CGX29" s="5"/>
      <c r="CGY29" s="5"/>
      <c r="CGZ29" s="5"/>
      <c r="CHA29" s="5"/>
      <c r="CHB29" s="5"/>
      <c r="CHC29" s="5"/>
      <c r="CHD29" s="5"/>
      <c r="CHE29" s="5"/>
      <c r="CHF29" s="5"/>
      <c r="CHG29" s="5"/>
      <c r="CHH29" s="5"/>
      <c r="CHI29" s="5"/>
      <c r="CHJ29" s="5"/>
      <c r="CHK29" s="5"/>
      <c r="CHL29" s="5"/>
      <c r="CHM29" s="5"/>
      <c r="CHN29" s="5"/>
      <c r="CHO29" s="5"/>
      <c r="CHP29" s="5"/>
      <c r="CHQ29" s="5"/>
      <c r="CHR29" s="5"/>
      <c r="CHS29" s="5"/>
      <c r="CHT29" s="5"/>
      <c r="CHU29" s="5"/>
      <c r="CHV29" s="5"/>
      <c r="CHW29" s="5"/>
      <c r="CHX29" s="5"/>
      <c r="CHY29" s="5"/>
      <c r="CHZ29" s="5"/>
      <c r="CIA29" s="5"/>
      <c r="CIB29" s="5"/>
      <c r="CIC29" s="5"/>
      <c r="CID29" s="5"/>
      <c r="CIE29" s="5"/>
      <c r="CIF29" s="5"/>
      <c r="CIG29" s="5"/>
      <c r="CIH29" s="5"/>
      <c r="CII29" s="5"/>
      <c r="CIJ29" s="5"/>
      <c r="CIK29" s="5"/>
      <c r="CIL29" s="5"/>
      <c r="CIM29" s="5"/>
      <c r="CIN29" s="5"/>
      <c r="CIO29" s="5"/>
      <c r="CIP29" s="5"/>
      <c r="CIQ29" s="5"/>
      <c r="CIR29" s="5"/>
      <c r="CIS29" s="5"/>
      <c r="CIT29" s="5"/>
      <c r="CIU29" s="5"/>
      <c r="CIV29" s="5"/>
      <c r="CIW29" s="5"/>
      <c r="CIX29" s="5"/>
      <c r="CIY29" s="5"/>
      <c r="CIZ29" s="5"/>
      <c r="CJA29" s="5"/>
      <c r="CJB29" s="5"/>
      <c r="CJC29" s="5"/>
      <c r="CJD29" s="5"/>
      <c r="CJE29" s="5"/>
      <c r="CJF29" s="5"/>
      <c r="CJG29" s="5"/>
      <c r="CJH29" s="5"/>
      <c r="CJI29" s="5"/>
      <c r="CJJ29" s="5"/>
      <c r="CJK29" s="5"/>
      <c r="CJL29" s="5"/>
      <c r="CJM29" s="5"/>
      <c r="CJN29" s="5"/>
      <c r="CJO29" s="5"/>
      <c r="CJP29" s="5"/>
      <c r="CJQ29" s="5"/>
      <c r="CJR29" s="5"/>
      <c r="CJS29" s="5"/>
      <c r="CJT29" s="5"/>
      <c r="CJU29" s="5"/>
      <c r="CJV29" s="5"/>
      <c r="CJW29" s="5"/>
      <c r="CJX29" s="5"/>
      <c r="CJY29" s="5"/>
      <c r="CJZ29" s="5"/>
      <c r="CKA29" s="5"/>
      <c r="CKB29" s="5"/>
      <c r="CKC29" s="5"/>
      <c r="CKD29" s="5"/>
      <c r="CKE29" s="5"/>
      <c r="CKF29" s="5"/>
      <c r="CKG29" s="5"/>
      <c r="CKH29" s="5"/>
      <c r="CKI29" s="5"/>
      <c r="CKJ29" s="5"/>
      <c r="CKK29" s="5"/>
      <c r="CKL29" s="5"/>
      <c r="CKM29" s="5"/>
      <c r="CKN29" s="5"/>
      <c r="CKO29" s="5"/>
      <c r="CKP29" s="5"/>
      <c r="CKQ29" s="5"/>
      <c r="CKR29" s="5"/>
      <c r="CKS29" s="5"/>
      <c r="CKT29" s="5"/>
      <c r="CKU29" s="5"/>
      <c r="CKV29" s="5"/>
      <c r="CKW29" s="5"/>
      <c r="CKX29" s="5"/>
      <c r="CKY29" s="5"/>
      <c r="CKZ29" s="5"/>
      <c r="CLA29" s="5"/>
      <c r="CLB29" s="5"/>
      <c r="CLC29" s="5"/>
      <c r="CLD29" s="5"/>
      <c r="CLE29" s="5"/>
      <c r="CLF29" s="5"/>
      <c r="CLG29" s="5"/>
      <c r="CLH29" s="5"/>
      <c r="CLI29" s="5"/>
      <c r="CLJ29" s="5"/>
      <c r="CLK29" s="5"/>
      <c r="CLL29" s="5"/>
      <c r="CLM29" s="5"/>
      <c r="CLN29" s="5"/>
      <c r="CLO29" s="5"/>
      <c r="CLP29" s="5"/>
      <c r="CLQ29" s="5"/>
      <c r="CLR29" s="5"/>
      <c r="CLS29" s="5"/>
      <c r="CLT29" s="5"/>
      <c r="CLU29" s="5"/>
      <c r="CLV29" s="5"/>
      <c r="CLW29" s="5"/>
      <c r="CLX29" s="5"/>
      <c r="CLY29" s="5"/>
      <c r="CLZ29" s="5"/>
      <c r="CMA29" s="5"/>
      <c r="CMB29" s="5"/>
      <c r="CMC29" s="5"/>
      <c r="CMD29" s="5"/>
      <c r="CME29" s="5"/>
      <c r="CMF29" s="5"/>
      <c r="CMG29" s="5"/>
      <c r="CMH29" s="5"/>
      <c r="CMI29" s="5"/>
      <c r="CMJ29" s="5"/>
      <c r="CMK29" s="5"/>
      <c r="CML29" s="5"/>
      <c r="CMM29" s="5"/>
      <c r="CMN29" s="5"/>
      <c r="CMO29" s="5"/>
      <c r="CMP29" s="5"/>
      <c r="CMQ29" s="5"/>
      <c r="CMR29" s="5"/>
      <c r="CMS29" s="5"/>
      <c r="CMT29" s="5"/>
      <c r="CMU29" s="5"/>
      <c r="CMV29" s="5"/>
      <c r="CMW29" s="5"/>
      <c r="CMX29" s="5"/>
      <c r="CMY29" s="5"/>
      <c r="CMZ29" s="5"/>
      <c r="CNA29" s="5"/>
      <c r="CNB29" s="5"/>
      <c r="CNC29" s="5"/>
      <c r="CND29" s="5"/>
      <c r="CNE29" s="5"/>
      <c r="CNF29" s="5"/>
      <c r="CNG29" s="5"/>
      <c r="CNH29" s="5"/>
      <c r="CNI29" s="5"/>
      <c r="CNJ29" s="5"/>
      <c r="CNK29" s="5"/>
      <c r="CNL29" s="5"/>
      <c r="CNM29" s="5"/>
      <c r="CNN29" s="5"/>
      <c r="CNO29" s="5"/>
      <c r="CNP29" s="5"/>
      <c r="CNQ29" s="5"/>
      <c r="CNR29" s="5"/>
      <c r="CNS29" s="5"/>
      <c r="CNT29" s="5"/>
      <c r="CNU29" s="5"/>
      <c r="CNV29" s="5"/>
      <c r="CNW29" s="5"/>
      <c r="CNX29" s="5"/>
      <c r="CNY29" s="5"/>
      <c r="CNZ29" s="5"/>
      <c r="COA29" s="5"/>
      <c r="COB29" s="5"/>
      <c r="COC29" s="5"/>
      <c r="COD29" s="5"/>
      <c r="COE29" s="5"/>
      <c r="COF29" s="5"/>
      <c r="COG29" s="5"/>
      <c r="COH29" s="5"/>
      <c r="COI29" s="5"/>
      <c r="COJ29" s="5"/>
      <c r="COK29" s="5"/>
      <c r="COL29" s="5"/>
      <c r="COM29" s="5"/>
      <c r="CON29" s="5"/>
      <c r="COO29" s="5"/>
      <c r="COP29" s="5"/>
      <c r="COQ29" s="5"/>
      <c r="COR29" s="5"/>
      <c r="COS29" s="5"/>
      <c r="COT29" s="5"/>
      <c r="COU29" s="5"/>
      <c r="COV29" s="5"/>
      <c r="COW29" s="5"/>
      <c r="COX29" s="5"/>
      <c r="COY29" s="5"/>
      <c r="COZ29" s="5"/>
      <c r="CPA29" s="5"/>
      <c r="CPB29" s="5"/>
      <c r="CPC29" s="5"/>
      <c r="CPD29" s="5"/>
      <c r="CPE29" s="5"/>
      <c r="CPF29" s="5"/>
      <c r="CPG29" s="5"/>
      <c r="CPH29" s="5"/>
      <c r="CPI29" s="5"/>
      <c r="CPJ29" s="5"/>
      <c r="CPK29" s="5"/>
      <c r="CPL29" s="5"/>
      <c r="CPM29" s="5"/>
      <c r="CPN29" s="5"/>
      <c r="CPO29" s="5"/>
      <c r="CPP29" s="5"/>
      <c r="CPQ29" s="5"/>
      <c r="CPR29" s="5"/>
      <c r="CPS29" s="5"/>
      <c r="CPT29" s="5"/>
      <c r="CPU29" s="5"/>
      <c r="CPV29" s="5"/>
      <c r="CPW29" s="5"/>
      <c r="CPX29" s="5"/>
      <c r="CPY29" s="5"/>
      <c r="CPZ29" s="5"/>
      <c r="CQA29" s="5"/>
      <c r="CQB29" s="5"/>
      <c r="CQC29" s="5"/>
      <c r="CQD29" s="5"/>
      <c r="CQE29" s="5"/>
      <c r="CQF29" s="5"/>
      <c r="CQG29" s="5"/>
      <c r="CQH29" s="5"/>
      <c r="CQI29" s="5"/>
      <c r="CQJ29" s="5"/>
      <c r="CQK29" s="5"/>
      <c r="CQL29" s="5"/>
      <c r="CQM29" s="5"/>
      <c r="CQN29" s="5"/>
      <c r="CQO29" s="5"/>
      <c r="CQP29" s="5"/>
      <c r="CQQ29" s="5"/>
      <c r="CQR29" s="5"/>
      <c r="CQS29" s="5"/>
      <c r="CQT29" s="5"/>
      <c r="CQU29" s="5"/>
      <c r="CQV29" s="5"/>
      <c r="CQW29" s="5"/>
      <c r="CQX29" s="5"/>
      <c r="CQY29" s="5"/>
      <c r="CQZ29" s="5"/>
      <c r="CRA29" s="5"/>
      <c r="CRB29" s="5"/>
      <c r="CRC29" s="5"/>
      <c r="CRD29" s="5"/>
      <c r="CRE29" s="5"/>
      <c r="CRF29" s="5"/>
      <c r="CRG29" s="5"/>
      <c r="CRH29" s="5"/>
      <c r="CRI29" s="5"/>
      <c r="CRJ29" s="5"/>
      <c r="CRK29" s="5"/>
      <c r="CRL29" s="5"/>
      <c r="CRM29" s="5"/>
      <c r="CRN29" s="5"/>
      <c r="CRO29" s="5"/>
      <c r="CRP29" s="5"/>
      <c r="CRQ29" s="5"/>
      <c r="CRR29" s="5"/>
      <c r="CRS29" s="5"/>
      <c r="CRT29" s="5"/>
      <c r="CRU29" s="5"/>
      <c r="CRV29" s="5"/>
      <c r="CRW29" s="5"/>
      <c r="CRX29" s="5"/>
      <c r="CRY29" s="5"/>
      <c r="CRZ29" s="5"/>
      <c r="CSA29" s="5"/>
      <c r="CSB29" s="5"/>
      <c r="CSC29" s="5"/>
      <c r="CSD29" s="5"/>
      <c r="CSE29" s="5"/>
      <c r="CSF29" s="5"/>
      <c r="CSG29" s="5"/>
      <c r="CSH29" s="5"/>
      <c r="CSI29" s="5"/>
      <c r="CSJ29" s="5"/>
      <c r="CSK29" s="5"/>
      <c r="CSL29" s="5"/>
      <c r="CSM29" s="5"/>
      <c r="CSN29" s="5"/>
      <c r="CSO29" s="5"/>
      <c r="CSP29" s="5"/>
      <c r="CSQ29" s="5"/>
      <c r="CSR29" s="5"/>
      <c r="CSS29" s="5"/>
      <c r="CST29" s="5"/>
      <c r="CSU29" s="5"/>
      <c r="CSV29" s="5"/>
      <c r="CSW29" s="5"/>
      <c r="CSX29" s="5"/>
      <c r="CSY29" s="5"/>
      <c r="CSZ29" s="5"/>
      <c r="CTA29" s="5"/>
      <c r="CTB29" s="5"/>
      <c r="CTC29" s="5"/>
      <c r="CTD29" s="5"/>
      <c r="CTE29" s="5"/>
      <c r="CTF29" s="5"/>
      <c r="CTG29" s="5"/>
      <c r="CTH29" s="5"/>
      <c r="CTI29" s="5"/>
      <c r="CTJ29" s="5"/>
      <c r="CTK29" s="5"/>
      <c r="CTL29" s="5"/>
      <c r="CTM29" s="5"/>
      <c r="CTN29" s="5"/>
      <c r="CTO29" s="5"/>
      <c r="CTP29" s="5"/>
      <c r="CTQ29" s="5"/>
      <c r="CTR29" s="5"/>
      <c r="CTS29" s="5"/>
      <c r="CTT29" s="5"/>
      <c r="CTU29" s="5"/>
      <c r="CTV29" s="5"/>
      <c r="CTW29" s="5"/>
      <c r="CTX29" s="5"/>
      <c r="CTY29" s="5"/>
      <c r="CTZ29" s="5"/>
      <c r="CUA29" s="5"/>
      <c r="CUB29" s="5"/>
      <c r="CUC29" s="5"/>
      <c r="CUD29" s="5"/>
      <c r="CUE29" s="5"/>
      <c r="CUF29" s="5"/>
      <c r="CUG29" s="5"/>
      <c r="CUH29" s="5"/>
      <c r="CUI29" s="5"/>
      <c r="CUJ29" s="5"/>
      <c r="CUK29" s="5"/>
      <c r="CUL29" s="5"/>
      <c r="CUM29" s="5"/>
      <c r="CUN29" s="5"/>
      <c r="CUO29" s="5"/>
      <c r="CUP29" s="5"/>
      <c r="CUQ29" s="5"/>
      <c r="CUR29" s="5"/>
      <c r="CUS29" s="5"/>
      <c r="CUT29" s="5"/>
      <c r="CUU29" s="5"/>
      <c r="CUV29" s="5"/>
      <c r="CUW29" s="5"/>
      <c r="CUX29" s="5"/>
      <c r="CUY29" s="5"/>
      <c r="CUZ29" s="5"/>
      <c r="CVA29" s="5"/>
      <c r="CVB29" s="5"/>
      <c r="CVC29" s="5"/>
      <c r="CVD29" s="5"/>
      <c r="CVE29" s="5"/>
      <c r="CVF29" s="5"/>
      <c r="CVG29" s="5"/>
      <c r="CVH29" s="5"/>
      <c r="CVI29" s="5"/>
      <c r="CVJ29" s="5"/>
      <c r="CVK29" s="5"/>
      <c r="CVL29" s="5"/>
      <c r="CVM29" s="5"/>
      <c r="CVN29" s="5"/>
      <c r="CVO29" s="5"/>
      <c r="CVP29" s="5"/>
      <c r="CVQ29" s="5"/>
      <c r="CVR29" s="5"/>
      <c r="CVS29" s="5"/>
      <c r="CVT29" s="5"/>
      <c r="CVU29" s="5"/>
      <c r="CVV29" s="5"/>
      <c r="CVW29" s="5"/>
      <c r="CVX29" s="5"/>
      <c r="CVY29" s="5"/>
      <c r="CVZ29" s="5"/>
      <c r="CWA29" s="5"/>
      <c r="CWB29" s="5"/>
      <c r="CWC29" s="5"/>
      <c r="CWD29" s="5"/>
      <c r="CWE29" s="5"/>
      <c r="CWF29" s="5"/>
      <c r="CWG29" s="5"/>
      <c r="CWH29" s="5"/>
      <c r="CWI29" s="5"/>
      <c r="CWJ29" s="5"/>
      <c r="CWK29" s="5"/>
      <c r="CWL29" s="5"/>
      <c r="CWM29" s="5"/>
      <c r="CWN29" s="5"/>
      <c r="CWO29" s="5"/>
      <c r="CWP29" s="5"/>
      <c r="CWQ29" s="5"/>
      <c r="CWR29" s="5"/>
      <c r="CWS29" s="5"/>
      <c r="CWT29" s="5"/>
      <c r="CWU29" s="5"/>
      <c r="CWV29" s="5"/>
      <c r="CWW29" s="5"/>
      <c r="CWX29" s="5"/>
      <c r="CWY29" s="5"/>
      <c r="CWZ29" s="5"/>
      <c r="CXA29" s="5"/>
      <c r="CXB29" s="5"/>
      <c r="CXC29" s="5"/>
      <c r="CXD29" s="5"/>
      <c r="CXE29" s="5"/>
      <c r="CXF29" s="5"/>
      <c r="CXG29" s="5"/>
      <c r="CXH29" s="5"/>
      <c r="CXI29" s="5"/>
      <c r="CXJ29" s="5"/>
      <c r="CXK29" s="5"/>
      <c r="CXL29" s="5"/>
      <c r="CXM29" s="5"/>
      <c r="CXN29" s="5"/>
      <c r="CXO29" s="5"/>
      <c r="CXP29" s="5"/>
      <c r="CXQ29" s="5"/>
      <c r="CXR29" s="5"/>
      <c r="CXS29" s="5"/>
      <c r="CXT29" s="5"/>
      <c r="CXU29" s="5"/>
      <c r="CXV29" s="5"/>
      <c r="CXW29" s="5"/>
      <c r="CXX29" s="5"/>
      <c r="CXY29" s="5"/>
      <c r="CXZ29" s="5"/>
      <c r="CYA29" s="5"/>
      <c r="CYB29" s="5"/>
      <c r="CYC29" s="5"/>
      <c r="CYD29" s="5"/>
      <c r="CYE29" s="5"/>
      <c r="CYF29" s="5"/>
      <c r="CYG29" s="5"/>
      <c r="CYH29" s="5"/>
      <c r="CYI29" s="5"/>
      <c r="CYJ29" s="5"/>
      <c r="CYK29" s="5"/>
      <c r="CYL29" s="5"/>
      <c r="CYM29" s="5"/>
      <c r="CYN29" s="5"/>
      <c r="CYO29" s="5"/>
      <c r="CYP29" s="5"/>
      <c r="CYQ29" s="5"/>
      <c r="CYR29" s="5"/>
      <c r="CYS29" s="5"/>
      <c r="CYT29" s="5"/>
      <c r="CYU29" s="5"/>
      <c r="CYV29" s="5"/>
      <c r="CYW29" s="5"/>
      <c r="CYX29" s="5"/>
      <c r="CYY29" s="5"/>
      <c r="CYZ29" s="5"/>
      <c r="CZA29" s="5"/>
      <c r="CZB29" s="5"/>
      <c r="CZC29" s="5"/>
      <c r="CZD29" s="5"/>
      <c r="CZE29" s="5"/>
      <c r="CZF29" s="5"/>
      <c r="CZG29" s="5"/>
      <c r="CZH29" s="5"/>
      <c r="CZI29" s="5"/>
      <c r="CZJ29" s="5"/>
      <c r="CZK29" s="5"/>
      <c r="CZL29" s="5"/>
      <c r="CZM29" s="5"/>
      <c r="CZN29" s="5"/>
      <c r="CZO29" s="5"/>
      <c r="CZP29" s="5"/>
      <c r="CZQ29" s="5"/>
      <c r="CZR29" s="5"/>
      <c r="CZS29" s="5"/>
      <c r="CZT29" s="5"/>
      <c r="CZU29" s="5"/>
      <c r="CZV29" s="5"/>
      <c r="CZW29" s="5"/>
      <c r="CZX29" s="5"/>
      <c r="CZY29" s="5"/>
      <c r="CZZ29" s="5"/>
      <c r="DAA29" s="5"/>
      <c r="DAB29" s="5"/>
      <c r="DAC29" s="5"/>
      <c r="DAD29" s="5"/>
      <c r="DAE29" s="5"/>
      <c r="DAF29" s="5"/>
      <c r="DAG29" s="5"/>
      <c r="DAH29" s="5"/>
      <c r="DAI29" s="5"/>
      <c r="DAJ29" s="5"/>
      <c r="DAK29" s="5"/>
      <c r="DAL29" s="5"/>
      <c r="DAM29" s="5"/>
      <c r="DAN29" s="5"/>
      <c r="DAO29" s="5"/>
      <c r="DAP29" s="5"/>
      <c r="DAQ29" s="5"/>
      <c r="DAR29" s="5"/>
      <c r="DAS29" s="5"/>
      <c r="DAT29" s="5"/>
      <c r="DAU29" s="5"/>
      <c r="DAV29" s="5"/>
      <c r="DAW29" s="5"/>
      <c r="DAX29" s="5"/>
      <c r="DAY29" s="5"/>
      <c r="DAZ29" s="5"/>
      <c r="DBA29" s="5"/>
      <c r="DBB29" s="5"/>
      <c r="DBC29" s="5"/>
      <c r="DBD29" s="5"/>
      <c r="DBE29" s="5"/>
      <c r="DBF29" s="5"/>
      <c r="DBG29" s="5"/>
      <c r="DBH29" s="5"/>
      <c r="DBI29" s="5"/>
      <c r="DBJ29" s="5"/>
      <c r="DBK29" s="5"/>
      <c r="DBL29" s="5"/>
      <c r="DBM29" s="5"/>
      <c r="DBN29" s="5"/>
      <c r="DBO29" s="5"/>
      <c r="DBP29" s="5"/>
      <c r="DBQ29" s="5"/>
      <c r="DBR29" s="5"/>
      <c r="DBS29" s="5"/>
      <c r="DBT29" s="5"/>
      <c r="DBU29" s="5"/>
      <c r="DBV29" s="5"/>
      <c r="DBW29" s="5"/>
      <c r="DBX29" s="5"/>
      <c r="DBY29" s="5"/>
      <c r="DBZ29" s="5"/>
      <c r="DCA29" s="5"/>
      <c r="DCB29" s="5"/>
      <c r="DCC29" s="5"/>
      <c r="DCD29" s="5"/>
      <c r="DCE29" s="5"/>
      <c r="DCF29" s="5"/>
      <c r="DCG29" s="5"/>
      <c r="DCH29" s="5"/>
      <c r="DCI29" s="5"/>
      <c r="DCJ29" s="5"/>
      <c r="DCK29" s="5"/>
      <c r="DCL29" s="5"/>
      <c r="DCM29" s="5"/>
      <c r="DCN29" s="5"/>
      <c r="DCO29" s="5"/>
      <c r="DCP29" s="5"/>
      <c r="DCQ29" s="5"/>
      <c r="DCR29" s="5"/>
      <c r="DCS29" s="5"/>
      <c r="DCT29" s="5"/>
      <c r="DCU29" s="5"/>
      <c r="DCV29" s="5"/>
      <c r="DCW29" s="5"/>
      <c r="DCX29" s="5"/>
      <c r="DCY29" s="5"/>
      <c r="DCZ29" s="5"/>
      <c r="DDA29" s="5"/>
      <c r="DDB29" s="5"/>
      <c r="DDC29" s="5"/>
      <c r="DDD29" s="5"/>
      <c r="DDE29" s="5"/>
      <c r="DDF29" s="5"/>
      <c r="DDG29" s="5"/>
      <c r="DDH29" s="5"/>
      <c r="DDI29" s="5"/>
      <c r="DDJ29" s="5"/>
      <c r="DDK29" s="5"/>
      <c r="DDL29" s="5"/>
      <c r="DDM29" s="5"/>
      <c r="DDN29" s="5"/>
      <c r="DDO29" s="5"/>
      <c r="DDP29" s="5"/>
      <c r="DDQ29" s="5"/>
      <c r="DDR29" s="5"/>
      <c r="DDS29" s="5"/>
      <c r="DDT29" s="5"/>
      <c r="DDU29" s="5"/>
      <c r="DDV29" s="5"/>
      <c r="DDW29" s="5"/>
      <c r="DDX29" s="5"/>
      <c r="DDY29" s="5"/>
      <c r="DDZ29" s="5"/>
      <c r="DEA29" s="5"/>
      <c r="DEB29" s="5"/>
      <c r="DEC29" s="5"/>
      <c r="DED29" s="5"/>
      <c r="DEE29" s="5"/>
      <c r="DEF29" s="5"/>
      <c r="DEG29" s="5"/>
      <c r="DEH29" s="5"/>
      <c r="DEI29" s="5"/>
      <c r="DEJ29" s="5"/>
      <c r="DEK29" s="5"/>
      <c r="DEL29" s="5"/>
      <c r="DEM29" s="5"/>
      <c r="DEN29" s="5"/>
      <c r="DEO29" s="5"/>
      <c r="DEP29" s="5"/>
      <c r="DEQ29" s="5"/>
      <c r="DER29" s="5"/>
      <c r="DES29" s="5"/>
      <c r="DET29" s="5"/>
      <c r="DEU29" s="5"/>
      <c r="DEV29" s="5"/>
      <c r="DEW29" s="5"/>
      <c r="DEX29" s="5"/>
      <c r="DEY29" s="5"/>
      <c r="DEZ29" s="5"/>
      <c r="DFA29" s="5"/>
      <c r="DFB29" s="5"/>
      <c r="DFC29" s="5"/>
      <c r="DFD29" s="5"/>
      <c r="DFE29" s="5"/>
      <c r="DFF29" s="5"/>
      <c r="DFG29" s="5"/>
      <c r="DFH29" s="5"/>
      <c r="DFI29" s="5"/>
      <c r="DFJ29" s="5"/>
      <c r="DFK29" s="5"/>
      <c r="DFL29" s="5"/>
      <c r="DFM29" s="5"/>
      <c r="DFN29" s="5"/>
      <c r="DFO29" s="5"/>
      <c r="DFP29" s="5"/>
      <c r="DFQ29" s="5"/>
      <c r="DFR29" s="5"/>
      <c r="DFS29" s="5"/>
      <c r="DFT29" s="5"/>
      <c r="DFU29" s="5"/>
      <c r="DFV29" s="5"/>
      <c r="DFW29" s="5"/>
      <c r="DFX29" s="5"/>
      <c r="DFY29" s="5"/>
      <c r="DFZ29" s="5"/>
      <c r="DGA29" s="5"/>
      <c r="DGB29" s="5"/>
      <c r="DGC29" s="5"/>
      <c r="DGD29" s="5"/>
      <c r="DGE29" s="5"/>
      <c r="DGF29" s="5"/>
      <c r="DGG29" s="5"/>
      <c r="DGH29" s="5"/>
      <c r="DGI29" s="5"/>
      <c r="DGJ29" s="5"/>
      <c r="DGK29" s="5"/>
      <c r="DGL29" s="5"/>
      <c r="DGM29" s="5"/>
      <c r="DGN29" s="5"/>
      <c r="DGO29" s="5"/>
      <c r="DGP29" s="5"/>
      <c r="DGQ29" s="5"/>
      <c r="DGR29" s="5"/>
      <c r="DGS29" s="5"/>
      <c r="DGT29" s="5"/>
      <c r="DGU29" s="5"/>
      <c r="DGV29" s="5"/>
      <c r="DGW29" s="5"/>
      <c r="DGX29" s="5"/>
      <c r="DGY29" s="5"/>
      <c r="DGZ29" s="5"/>
      <c r="DHA29" s="5"/>
      <c r="DHB29" s="5"/>
      <c r="DHC29" s="5"/>
      <c r="DHD29" s="5"/>
      <c r="DHE29" s="5"/>
      <c r="DHF29" s="5"/>
      <c r="DHG29" s="5"/>
      <c r="DHH29" s="5"/>
      <c r="DHI29" s="5"/>
      <c r="DHJ29" s="5"/>
      <c r="DHK29" s="5"/>
      <c r="DHL29" s="5"/>
      <c r="DHM29" s="5"/>
      <c r="DHN29" s="5"/>
      <c r="DHO29" s="5"/>
      <c r="DHP29" s="5"/>
      <c r="DHQ29" s="5"/>
      <c r="DHR29" s="5"/>
      <c r="DHS29" s="5"/>
      <c r="DHT29" s="5"/>
      <c r="DHU29" s="5"/>
      <c r="DHV29" s="5"/>
      <c r="DHW29" s="5"/>
      <c r="DHX29" s="5"/>
      <c r="DHY29" s="5"/>
      <c r="DHZ29" s="5"/>
      <c r="DIA29" s="5"/>
      <c r="DIB29" s="5"/>
      <c r="DIC29" s="5"/>
      <c r="DID29" s="5"/>
      <c r="DIE29" s="5"/>
      <c r="DIF29" s="5"/>
      <c r="DIG29" s="5"/>
      <c r="DIH29" s="5"/>
      <c r="DII29" s="5"/>
      <c r="DIJ29" s="5"/>
      <c r="DIK29" s="5"/>
      <c r="DIL29" s="5"/>
      <c r="DIM29" s="5"/>
      <c r="DIN29" s="5"/>
      <c r="DIO29" s="5"/>
      <c r="DIP29" s="5"/>
      <c r="DIQ29" s="5"/>
      <c r="DIR29" s="5"/>
      <c r="DIS29" s="5"/>
      <c r="DIT29" s="5"/>
      <c r="DIU29" s="5"/>
      <c r="DIV29" s="5"/>
      <c r="DIW29" s="5"/>
      <c r="DIX29" s="5"/>
      <c r="DIY29" s="5"/>
      <c r="DIZ29" s="5"/>
      <c r="DJA29" s="5"/>
      <c r="DJB29" s="5"/>
      <c r="DJC29" s="5"/>
      <c r="DJD29" s="5"/>
      <c r="DJE29" s="5"/>
      <c r="DJF29" s="5"/>
      <c r="DJG29" s="5"/>
      <c r="DJH29" s="5"/>
      <c r="DJI29" s="5"/>
      <c r="DJJ29" s="5"/>
      <c r="DJK29" s="5"/>
      <c r="DJL29" s="5"/>
      <c r="DJM29" s="5"/>
      <c r="DJN29" s="5"/>
      <c r="DJO29" s="5"/>
      <c r="DJP29" s="5"/>
      <c r="DJQ29" s="5"/>
      <c r="DJR29" s="5"/>
      <c r="DJS29" s="5"/>
      <c r="DJT29" s="5"/>
      <c r="DJU29" s="5"/>
      <c r="DJV29" s="5"/>
      <c r="DJW29" s="5"/>
      <c r="DJX29" s="5"/>
      <c r="DJY29" s="5"/>
      <c r="DJZ29" s="5"/>
      <c r="DKA29" s="5"/>
      <c r="DKB29" s="5"/>
      <c r="DKC29" s="5"/>
      <c r="DKD29" s="5"/>
      <c r="DKE29" s="5"/>
      <c r="DKF29" s="5"/>
      <c r="DKG29" s="5"/>
      <c r="DKH29" s="5"/>
      <c r="DKI29" s="5"/>
      <c r="DKJ29" s="5"/>
      <c r="DKK29" s="5"/>
      <c r="DKL29" s="5"/>
      <c r="DKM29" s="5"/>
      <c r="DKN29" s="5"/>
      <c r="DKO29" s="5"/>
      <c r="DKP29" s="5"/>
      <c r="DKQ29" s="5"/>
      <c r="DKR29" s="5"/>
      <c r="DKS29" s="5"/>
      <c r="DKT29" s="5"/>
      <c r="DKU29" s="5"/>
      <c r="DKV29" s="5"/>
      <c r="DKW29" s="5"/>
      <c r="DKX29" s="5"/>
      <c r="DKY29" s="5"/>
      <c r="DKZ29" s="5"/>
      <c r="DLA29" s="5"/>
      <c r="DLB29" s="5"/>
      <c r="DLC29" s="5"/>
      <c r="DLD29" s="5"/>
      <c r="DLE29" s="5"/>
      <c r="DLF29" s="5"/>
      <c r="DLG29" s="5"/>
      <c r="DLH29" s="5"/>
      <c r="DLI29" s="5"/>
      <c r="DLJ29" s="5"/>
      <c r="DLK29" s="5"/>
      <c r="DLL29" s="5"/>
      <c r="DLM29" s="5"/>
      <c r="DLN29" s="5"/>
      <c r="DLO29" s="5"/>
      <c r="DLP29" s="5"/>
      <c r="DLQ29" s="5"/>
      <c r="DLR29" s="5"/>
      <c r="DLS29" s="5"/>
      <c r="DLT29" s="5"/>
      <c r="DLU29" s="5"/>
      <c r="DLV29" s="5"/>
      <c r="DLW29" s="5"/>
      <c r="DLX29" s="5"/>
      <c r="DLY29" s="5"/>
      <c r="DLZ29" s="5"/>
      <c r="DMA29" s="5"/>
      <c r="DMB29" s="5"/>
      <c r="DMC29" s="5"/>
      <c r="DMD29" s="5"/>
      <c r="DME29" s="5"/>
      <c r="DMF29" s="5"/>
      <c r="DMG29" s="5"/>
      <c r="DMH29" s="5"/>
      <c r="DMI29" s="5"/>
      <c r="DMJ29" s="5"/>
      <c r="DMK29" s="5"/>
      <c r="DML29" s="5"/>
      <c r="DMM29" s="5"/>
      <c r="DMN29" s="5"/>
      <c r="DMO29" s="5"/>
      <c r="DMP29" s="5"/>
      <c r="DMQ29" s="5"/>
      <c r="DMR29" s="5"/>
      <c r="DMS29" s="5"/>
      <c r="DMT29" s="5"/>
      <c r="DMU29" s="5"/>
      <c r="DMV29" s="5"/>
      <c r="DMW29" s="5"/>
      <c r="DMX29" s="5"/>
      <c r="DMY29" s="5"/>
      <c r="DMZ29" s="5"/>
      <c r="DNA29" s="5"/>
      <c r="DNB29" s="5"/>
      <c r="DNC29" s="5"/>
      <c r="DND29" s="5"/>
      <c r="DNE29" s="5"/>
      <c r="DNF29" s="5"/>
      <c r="DNG29" s="5"/>
      <c r="DNH29" s="5"/>
      <c r="DNI29" s="5"/>
      <c r="DNJ29" s="5"/>
      <c r="DNK29" s="5"/>
      <c r="DNL29" s="5"/>
      <c r="DNM29" s="5"/>
      <c r="DNN29" s="5"/>
      <c r="DNO29" s="5"/>
      <c r="DNP29" s="5"/>
      <c r="DNQ29" s="5"/>
      <c r="DNR29" s="5"/>
      <c r="DNS29" s="5"/>
      <c r="DNT29" s="5"/>
      <c r="DNU29" s="5"/>
      <c r="DNV29" s="5"/>
      <c r="DNW29" s="5"/>
      <c r="DNX29" s="5"/>
      <c r="DNY29" s="5"/>
      <c r="DNZ29" s="5"/>
      <c r="DOA29" s="5"/>
      <c r="DOB29" s="5"/>
      <c r="DOC29" s="5"/>
      <c r="DOD29" s="5"/>
      <c r="DOE29" s="5"/>
      <c r="DOF29" s="5"/>
      <c r="DOG29" s="5"/>
      <c r="DOH29" s="5"/>
      <c r="DOI29" s="5"/>
      <c r="DOJ29" s="5"/>
      <c r="DOK29" s="5"/>
      <c r="DOL29" s="5"/>
      <c r="DOM29" s="5"/>
      <c r="DON29" s="5"/>
      <c r="DOO29" s="5"/>
      <c r="DOP29" s="5"/>
      <c r="DOQ29" s="5"/>
      <c r="DOR29" s="5"/>
      <c r="DOS29" s="5"/>
      <c r="DOT29" s="5"/>
      <c r="DOU29" s="5"/>
      <c r="DOV29" s="5"/>
      <c r="DOW29" s="5"/>
      <c r="DOX29" s="5"/>
      <c r="DOY29" s="5"/>
      <c r="DOZ29" s="5"/>
      <c r="DPA29" s="5"/>
      <c r="DPB29" s="5"/>
      <c r="DPC29" s="5"/>
      <c r="DPD29" s="5"/>
      <c r="DPE29" s="5"/>
      <c r="DPF29" s="5"/>
      <c r="DPG29" s="5"/>
      <c r="DPH29" s="5"/>
      <c r="DPI29" s="5"/>
      <c r="DPJ29" s="5"/>
      <c r="DPK29" s="5"/>
      <c r="DPL29" s="5"/>
      <c r="DPM29" s="5"/>
      <c r="DPN29" s="5"/>
      <c r="DPO29" s="5"/>
      <c r="DPP29" s="5"/>
      <c r="DPQ29" s="5"/>
      <c r="DPR29" s="5"/>
      <c r="DPS29" s="5"/>
      <c r="DPT29" s="5"/>
      <c r="DPU29" s="5"/>
      <c r="DPV29" s="5"/>
      <c r="DPW29" s="5"/>
      <c r="DPX29" s="5"/>
      <c r="DPY29" s="5"/>
      <c r="DPZ29" s="5"/>
      <c r="DQA29" s="5"/>
      <c r="DQB29" s="5"/>
      <c r="DQC29" s="5"/>
      <c r="DQD29" s="5"/>
      <c r="DQE29" s="5"/>
      <c r="DQF29" s="5"/>
      <c r="DQG29" s="5"/>
      <c r="DQH29" s="5"/>
      <c r="DQI29" s="5"/>
      <c r="DQJ29" s="5"/>
      <c r="DQK29" s="5"/>
      <c r="DQL29" s="5"/>
      <c r="DQM29" s="5"/>
      <c r="DQN29" s="5"/>
      <c r="DQO29" s="5"/>
      <c r="DQP29" s="5"/>
      <c r="DQQ29" s="5"/>
      <c r="DQR29" s="5"/>
      <c r="DQS29" s="5"/>
      <c r="DQT29" s="5"/>
      <c r="DQU29" s="5"/>
      <c r="DQV29" s="5"/>
      <c r="DQW29" s="5"/>
      <c r="DQX29" s="5"/>
      <c r="DQY29" s="5"/>
      <c r="DQZ29" s="5"/>
      <c r="DRA29" s="5"/>
      <c r="DRB29" s="5"/>
      <c r="DRC29" s="5"/>
      <c r="DRD29" s="5"/>
      <c r="DRE29" s="5"/>
      <c r="DRF29" s="5"/>
      <c r="DRG29" s="5"/>
      <c r="DRH29" s="5"/>
      <c r="DRI29" s="5"/>
      <c r="DRJ29" s="5"/>
      <c r="DRK29" s="5"/>
      <c r="DRL29" s="5"/>
      <c r="DRM29" s="5"/>
      <c r="DRN29" s="5"/>
      <c r="DRO29" s="5"/>
      <c r="DRP29" s="5"/>
      <c r="DRQ29" s="5"/>
      <c r="DRR29" s="5"/>
      <c r="DRS29" s="5"/>
      <c r="DRT29" s="5"/>
      <c r="DRU29" s="5"/>
      <c r="DRV29" s="5"/>
      <c r="DRW29" s="5"/>
      <c r="DRX29" s="5"/>
      <c r="DRY29" s="5"/>
      <c r="DRZ29" s="5"/>
      <c r="DSA29" s="5"/>
      <c r="DSB29" s="5"/>
      <c r="DSC29" s="5"/>
      <c r="DSD29" s="5"/>
      <c r="DSE29" s="5"/>
      <c r="DSF29" s="5"/>
      <c r="DSG29" s="5"/>
      <c r="DSH29" s="5"/>
      <c r="DSI29" s="5"/>
      <c r="DSJ29" s="5"/>
      <c r="DSK29" s="5"/>
      <c r="DSL29" s="5"/>
      <c r="DSM29" s="5"/>
      <c r="DSN29" s="5"/>
      <c r="DSO29" s="5"/>
      <c r="DSP29" s="5"/>
      <c r="DSQ29" s="5"/>
      <c r="DSR29" s="5"/>
      <c r="DSS29" s="5"/>
      <c r="DST29" s="5"/>
      <c r="DSU29" s="5"/>
      <c r="DSV29" s="5"/>
      <c r="DSW29" s="5"/>
      <c r="DSX29" s="5"/>
      <c r="DSY29" s="5"/>
      <c r="DSZ29" s="5"/>
      <c r="DTA29" s="5"/>
      <c r="DTB29" s="5"/>
      <c r="DTC29" s="5"/>
      <c r="DTD29" s="5"/>
      <c r="DTE29" s="5"/>
      <c r="DTF29" s="5"/>
      <c r="DTG29" s="5"/>
      <c r="DTH29" s="5"/>
      <c r="DTI29" s="5"/>
      <c r="DTJ29" s="5"/>
      <c r="DTK29" s="5"/>
      <c r="DTL29" s="5"/>
      <c r="DTM29" s="5"/>
      <c r="DTN29" s="5"/>
      <c r="DTO29" s="5"/>
      <c r="DTP29" s="5"/>
      <c r="DTQ29" s="5"/>
      <c r="DTR29" s="5"/>
      <c r="DTS29" s="5"/>
      <c r="DTT29" s="5"/>
      <c r="DTU29" s="5"/>
      <c r="DTV29" s="5"/>
      <c r="DTW29" s="5"/>
      <c r="DTX29" s="5"/>
      <c r="DTY29" s="5"/>
      <c r="DTZ29" s="5"/>
      <c r="DUA29" s="5"/>
      <c r="DUB29" s="5"/>
      <c r="DUC29" s="5"/>
      <c r="DUD29" s="5"/>
      <c r="DUE29" s="5"/>
      <c r="DUF29" s="5"/>
      <c r="DUG29" s="5"/>
      <c r="DUH29" s="5"/>
      <c r="DUI29" s="5"/>
      <c r="DUJ29" s="5"/>
      <c r="DUK29" s="5"/>
      <c r="DUL29" s="5"/>
      <c r="DUM29" s="5"/>
      <c r="DUN29" s="5"/>
      <c r="DUO29" s="5"/>
      <c r="DUP29" s="5"/>
      <c r="DUQ29" s="5"/>
      <c r="DUR29" s="5"/>
      <c r="DUS29" s="5"/>
      <c r="DUT29" s="5"/>
      <c r="DUU29" s="5"/>
      <c r="DUV29" s="5"/>
      <c r="DUW29" s="5"/>
      <c r="DUX29" s="5"/>
      <c r="DUY29" s="5"/>
      <c r="DUZ29" s="5"/>
      <c r="DVA29" s="5"/>
      <c r="DVB29" s="5"/>
      <c r="DVC29" s="5"/>
      <c r="DVD29" s="5"/>
      <c r="DVE29" s="5"/>
      <c r="DVF29" s="5"/>
      <c r="DVG29" s="5"/>
      <c r="DVH29" s="5"/>
      <c r="DVI29" s="5"/>
      <c r="DVJ29" s="5"/>
      <c r="DVK29" s="5"/>
      <c r="DVL29" s="5"/>
      <c r="DVM29" s="5"/>
      <c r="DVN29" s="5"/>
      <c r="DVO29" s="5"/>
      <c r="DVP29" s="5"/>
      <c r="DVQ29" s="5"/>
      <c r="DVR29" s="5"/>
      <c r="DVS29" s="5"/>
      <c r="DVT29" s="5"/>
      <c r="DVU29" s="5"/>
      <c r="DVV29" s="5"/>
      <c r="DVW29" s="5"/>
      <c r="DVX29" s="5"/>
      <c r="DVY29" s="5"/>
      <c r="DVZ29" s="5"/>
      <c r="DWA29" s="5"/>
      <c r="DWB29" s="5"/>
      <c r="DWC29" s="5"/>
      <c r="DWD29" s="5"/>
      <c r="DWE29" s="5"/>
      <c r="DWF29" s="5"/>
      <c r="DWG29" s="5"/>
      <c r="DWH29" s="5"/>
      <c r="DWI29" s="5"/>
      <c r="DWJ29" s="5"/>
      <c r="DWK29" s="5"/>
      <c r="DWL29" s="5"/>
      <c r="DWM29" s="5"/>
      <c r="DWN29" s="5"/>
      <c r="DWO29" s="5"/>
      <c r="DWP29" s="5"/>
      <c r="DWQ29" s="5"/>
      <c r="DWR29" s="5"/>
      <c r="DWS29" s="5"/>
      <c r="DWT29" s="5"/>
      <c r="DWU29" s="5"/>
      <c r="DWV29" s="5"/>
      <c r="DWW29" s="5"/>
      <c r="DWX29" s="5"/>
      <c r="DWY29" s="5"/>
      <c r="DWZ29" s="5"/>
      <c r="DXA29" s="5"/>
      <c r="DXB29" s="5"/>
      <c r="DXC29" s="5"/>
      <c r="DXD29" s="5"/>
      <c r="DXE29" s="5"/>
      <c r="DXF29" s="5"/>
      <c r="DXG29" s="5"/>
      <c r="DXH29" s="5"/>
      <c r="DXI29" s="5"/>
      <c r="DXJ29" s="5"/>
      <c r="DXK29" s="5"/>
      <c r="DXL29" s="5"/>
      <c r="DXM29" s="5"/>
      <c r="DXN29" s="5"/>
      <c r="DXO29" s="5"/>
      <c r="DXP29" s="5"/>
      <c r="DXQ29" s="5"/>
      <c r="DXR29" s="5"/>
      <c r="DXS29" s="5"/>
      <c r="DXT29" s="5"/>
      <c r="DXU29" s="5"/>
      <c r="DXV29" s="5"/>
      <c r="DXW29" s="5"/>
      <c r="DXX29" s="5"/>
      <c r="DXY29" s="5"/>
      <c r="DXZ29" s="5"/>
      <c r="DYA29" s="5"/>
      <c r="DYB29" s="5"/>
      <c r="DYC29" s="5"/>
      <c r="DYD29" s="5"/>
      <c r="DYE29" s="5"/>
      <c r="DYF29" s="5"/>
      <c r="DYG29" s="5"/>
      <c r="DYH29" s="5"/>
      <c r="DYI29" s="5"/>
      <c r="DYJ29" s="5"/>
      <c r="DYK29" s="5"/>
      <c r="DYL29" s="5"/>
      <c r="DYM29" s="5"/>
      <c r="DYN29" s="5"/>
      <c r="DYO29" s="5"/>
      <c r="DYP29" s="5"/>
      <c r="DYQ29" s="5"/>
      <c r="DYR29" s="5"/>
      <c r="DYS29" s="5"/>
      <c r="DYT29" s="5"/>
      <c r="DYU29" s="5"/>
      <c r="DYV29" s="5"/>
      <c r="DYW29" s="5"/>
      <c r="DYX29" s="5"/>
      <c r="DYY29" s="5"/>
      <c r="DYZ29" s="5"/>
      <c r="DZA29" s="5"/>
      <c r="DZB29" s="5"/>
      <c r="DZC29" s="5"/>
      <c r="DZD29" s="5"/>
      <c r="DZE29" s="5"/>
      <c r="DZF29" s="5"/>
      <c r="DZG29" s="5"/>
      <c r="DZH29" s="5"/>
      <c r="DZI29" s="5"/>
      <c r="DZJ29" s="5"/>
      <c r="DZK29" s="5"/>
      <c r="DZL29" s="5"/>
      <c r="DZM29" s="5"/>
      <c r="DZN29" s="5"/>
      <c r="DZO29" s="5"/>
      <c r="DZP29" s="5"/>
      <c r="DZQ29" s="5"/>
      <c r="DZR29" s="5"/>
      <c r="DZS29" s="5"/>
      <c r="DZT29" s="5"/>
      <c r="DZU29" s="5"/>
      <c r="DZV29" s="5"/>
      <c r="DZW29" s="5"/>
      <c r="DZX29" s="5"/>
      <c r="DZY29" s="5"/>
      <c r="DZZ29" s="5"/>
      <c r="EAA29" s="5"/>
      <c r="EAB29" s="5"/>
      <c r="EAC29" s="5"/>
      <c r="EAD29" s="5"/>
      <c r="EAE29" s="5"/>
      <c r="EAF29" s="5"/>
      <c r="EAG29" s="5"/>
      <c r="EAH29" s="5"/>
      <c r="EAI29" s="5"/>
      <c r="EAJ29" s="5"/>
      <c r="EAK29" s="5"/>
      <c r="EAL29" s="5"/>
      <c r="EAM29" s="5"/>
      <c r="EAN29" s="5"/>
      <c r="EAO29" s="5"/>
      <c r="EAP29" s="5"/>
      <c r="EAQ29" s="5"/>
      <c r="EAR29" s="5"/>
      <c r="EAS29" s="5"/>
      <c r="EAT29" s="5"/>
      <c r="EAU29" s="5"/>
      <c r="EAV29" s="5"/>
      <c r="EAW29" s="5"/>
      <c r="EAX29" s="5"/>
      <c r="EAY29" s="5"/>
      <c r="EAZ29" s="5"/>
      <c r="EBA29" s="5"/>
      <c r="EBB29" s="5"/>
      <c r="EBC29" s="5"/>
      <c r="EBD29" s="5"/>
      <c r="EBE29" s="5"/>
      <c r="EBF29" s="5"/>
      <c r="EBG29" s="5"/>
      <c r="EBH29" s="5"/>
      <c r="EBI29" s="5"/>
      <c r="EBJ29" s="5"/>
      <c r="EBK29" s="5"/>
      <c r="EBL29" s="5"/>
      <c r="EBM29" s="5"/>
      <c r="EBN29" s="5"/>
      <c r="EBO29" s="5"/>
      <c r="EBP29" s="5"/>
      <c r="EBQ29" s="5"/>
      <c r="EBR29" s="5"/>
      <c r="EBS29" s="5"/>
      <c r="EBT29" s="5"/>
      <c r="EBU29" s="5"/>
      <c r="EBV29" s="5"/>
      <c r="EBW29" s="5"/>
      <c r="EBX29" s="5"/>
      <c r="EBY29" s="5"/>
      <c r="EBZ29" s="5"/>
      <c r="ECA29" s="5"/>
      <c r="ECB29" s="5"/>
      <c r="ECC29" s="5"/>
      <c r="ECD29" s="5"/>
      <c r="ECE29" s="5"/>
      <c r="ECF29" s="5"/>
      <c r="ECG29" s="5"/>
      <c r="ECH29" s="5"/>
      <c r="ECI29" s="5"/>
      <c r="ECJ29" s="5"/>
      <c r="ECK29" s="5"/>
      <c r="ECL29" s="5"/>
      <c r="ECM29" s="5"/>
      <c r="ECN29" s="5"/>
      <c r="ECO29" s="5"/>
      <c r="ECP29" s="5"/>
      <c r="ECQ29" s="5"/>
      <c r="ECR29" s="5"/>
      <c r="ECS29" s="5"/>
      <c r="ECT29" s="5"/>
      <c r="ECU29" s="5"/>
      <c r="ECV29" s="5"/>
      <c r="ECW29" s="5"/>
      <c r="ECX29" s="5"/>
      <c r="ECY29" s="5"/>
      <c r="ECZ29" s="5"/>
      <c r="EDA29" s="5"/>
      <c r="EDB29" s="5"/>
      <c r="EDC29" s="5"/>
      <c r="EDD29" s="5"/>
      <c r="EDE29" s="5"/>
      <c r="EDF29" s="5"/>
      <c r="EDG29" s="5"/>
      <c r="EDH29" s="5"/>
      <c r="EDI29" s="5"/>
      <c r="EDJ29" s="5"/>
      <c r="EDK29" s="5"/>
      <c r="EDL29" s="5"/>
      <c r="EDM29" s="5"/>
      <c r="EDN29" s="5"/>
      <c r="EDO29" s="5"/>
      <c r="EDP29" s="5"/>
      <c r="EDQ29" s="5"/>
      <c r="EDR29" s="5"/>
      <c r="EDS29" s="5"/>
      <c r="EDT29" s="5"/>
      <c r="EDU29" s="5"/>
      <c r="EDV29" s="5"/>
      <c r="EDW29" s="5"/>
      <c r="EDX29" s="5"/>
      <c r="EDY29" s="5"/>
      <c r="EDZ29" s="5"/>
      <c r="EEA29" s="5"/>
      <c r="EEB29" s="5"/>
      <c r="EEC29" s="5"/>
      <c r="EED29" s="5"/>
      <c r="EEE29" s="5"/>
      <c r="EEF29" s="5"/>
      <c r="EEG29" s="5"/>
      <c r="EEH29" s="5"/>
      <c r="EEI29" s="5"/>
      <c r="EEJ29" s="5"/>
      <c r="EEK29" s="5"/>
      <c r="EEL29" s="5"/>
      <c r="EEM29" s="5"/>
      <c r="EEN29" s="5"/>
      <c r="EEO29" s="5"/>
      <c r="EEP29" s="5"/>
      <c r="EEQ29" s="5"/>
      <c r="EER29" s="5"/>
      <c r="EES29" s="5"/>
      <c r="EET29" s="5"/>
      <c r="EEU29" s="5"/>
      <c r="EEV29" s="5"/>
      <c r="EEW29" s="5"/>
      <c r="EEX29" s="5"/>
      <c r="EEY29" s="5"/>
      <c r="EEZ29" s="5"/>
      <c r="EFA29" s="5"/>
      <c r="EFB29" s="5"/>
      <c r="EFC29" s="5"/>
      <c r="EFD29" s="5"/>
      <c r="EFE29" s="5"/>
      <c r="EFF29" s="5"/>
      <c r="EFG29" s="5"/>
      <c r="EFH29" s="5"/>
      <c r="EFI29" s="5"/>
      <c r="EFJ29" s="5"/>
      <c r="EFK29" s="5"/>
      <c r="EFL29" s="5"/>
      <c r="EFM29" s="5"/>
      <c r="EFN29" s="5"/>
      <c r="EFO29" s="5"/>
      <c r="EFP29" s="5"/>
      <c r="EFQ29" s="5"/>
      <c r="EFR29" s="5"/>
      <c r="EFS29" s="5"/>
      <c r="EFT29" s="5"/>
      <c r="EFU29" s="5"/>
      <c r="EFV29" s="5"/>
      <c r="EFW29" s="5"/>
      <c r="EFX29" s="5"/>
      <c r="EFY29" s="5"/>
      <c r="EFZ29" s="5"/>
      <c r="EGA29" s="5"/>
      <c r="EGB29" s="5"/>
      <c r="EGC29" s="5"/>
      <c r="EGD29" s="5"/>
      <c r="EGE29" s="5"/>
      <c r="EGF29" s="5"/>
      <c r="EGG29" s="5"/>
      <c r="EGH29" s="5"/>
      <c r="EGI29" s="5"/>
      <c r="EGJ29" s="5"/>
      <c r="EGK29" s="5"/>
      <c r="EGL29" s="5"/>
      <c r="EGM29" s="5"/>
      <c r="EGN29" s="5"/>
      <c r="EGO29" s="5"/>
      <c r="EGP29" s="5"/>
      <c r="EGQ29" s="5"/>
      <c r="EGR29" s="5"/>
      <c r="EGS29" s="5"/>
      <c r="EGT29" s="5"/>
      <c r="EGU29" s="5"/>
      <c r="EGV29" s="5"/>
      <c r="EGW29" s="5"/>
      <c r="EGX29" s="5"/>
      <c r="EGY29" s="5"/>
      <c r="EGZ29" s="5"/>
      <c r="EHA29" s="5"/>
      <c r="EHB29" s="5"/>
      <c r="EHC29" s="5"/>
      <c r="EHD29" s="5"/>
      <c r="EHE29" s="5"/>
      <c r="EHF29" s="5"/>
      <c r="EHG29" s="5"/>
      <c r="EHH29" s="5"/>
      <c r="EHI29" s="5"/>
      <c r="EHJ29" s="5"/>
      <c r="EHK29" s="5"/>
      <c r="EHL29" s="5"/>
      <c r="EHM29" s="5"/>
      <c r="EHN29" s="5"/>
      <c r="EHO29" s="5"/>
      <c r="EHP29" s="5"/>
      <c r="EHQ29" s="5"/>
      <c r="EHR29" s="5"/>
      <c r="EHS29" s="5"/>
      <c r="EHT29" s="5"/>
      <c r="EHU29" s="5"/>
      <c r="EHV29" s="5"/>
      <c r="EHW29" s="5"/>
      <c r="EHX29" s="5"/>
      <c r="EHY29" s="5"/>
      <c r="EHZ29" s="5"/>
      <c r="EIA29" s="5"/>
      <c r="EIB29" s="5"/>
      <c r="EIC29" s="5"/>
      <c r="EID29" s="5"/>
      <c r="EIE29" s="5"/>
      <c r="EIF29" s="5"/>
      <c r="EIG29" s="5"/>
      <c r="EIH29" s="5"/>
      <c r="EII29" s="5"/>
      <c r="EIJ29" s="5"/>
      <c r="EIK29" s="5"/>
      <c r="EIL29" s="5"/>
      <c r="EIM29" s="5"/>
      <c r="EIN29" s="5"/>
      <c r="EIO29" s="5"/>
      <c r="EIP29" s="5"/>
      <c r="EIQ29" s="5"/>
      <c r="EIR29" s="5"/>
      <c r="EIS29" s="5"/>
      <c r="EIT29" s="5"/>
      <c r="EIU29" s="5"/>
      <c r="EIV29" s="5"/>
      <c r="EIW29" s="5"/>
      <c r="EIX29" s="5"/>
      <c r="EIY29" s="5"/>
      <c r="EIZ29" s="5"/>
      <c r="EJA29" s="5"/>
      <c r="EJB29" s="5"/>
      <c r="EJC29" s="5"/>
      <c r="EJD29" s="5"/>
      <c r="EJE29" s="5"/>
      <c r="EJF29" s="5"/>
      <c r="EJG29" s="5"/>
      <c r="EJH29" s="5"/>
      <c r="EJI29" s="5"/>
      <c r="EJJ29" s="5"/>
      <c r="EJK29" s="5"/>
      <c r="EJL29" s="5"/>
      <c r="EJM29" s="5"/>
      <c r="EJN29" s="5"/>
      <c r="EJO29" s="5"/>
      <c r="EJP29" s="5"/>
      <c r="EJQ29" s="5"/>
      <c r="EJR29" s="5"/>
      <c r="EJS29" s="5"/>
      <c r="EJT29" s="5"/>
      <c r="EJU29" s="5"/>
      <c r="EJV29" s="5"/>
      <c r="EJW29" s="5"/>
      <c r="EJX29" s="5"/>
      <c r="EJY29" s="5"/>
      <c r="EJZ29" s="5"/>
      <c r="EKA29" s="5"/>
      <c r="EKB29" s="5"/>
      <c r="EKC29" s="5"/>
      <c r="EKD29" s="5"/>
      <c r="EKE29" s="5"/>
      <c r="EKF29" s="5"/>
      <c r="EKG29" s="5"/>
      <c r="EKH29" s="5"/>
      <c r="EKI29" s="5"/>
      <c r="EKJ29" s="5"/>
      <c r="EKK29" s="5"/>
      <c r="EKL29" s="5"/>
      <c r="EKM29" s="5"/>
      <c r="EKN29" s="5"/>
      <c r="EKO29" s="5"/>
      <c r="EKP29" s="5"/>
      <c r="EKQ29" s="5"/>
      <c r="EKR29" s="5"/>
      <c r="EKS29" s="5"/>
      <c r="EKT29" s="5"/>
      <c r="EKU29" s="5"/>
      <c r="EKV29" s="5"/>
      <c r="EKW29" s="5"/>
      <c r="EKX29" s="5"/>
      <c r="EKY29" s="5"/>
      <c r="EKZ29" s="5"/>
      <c r="ELA29" s="5"/>
      <c r="ELB29" s="5"/>
      <c r="ELC29" s="5"/>
      <c r="ELD29" s="5"/>
      <c r="ELE29" s="5"/>
      <c r="ELF29" s="5"/>
      <c r="ELG29" s="5"/>
      <c r="ELH29" s="5"/>
      <c r="ELI29" s="5"/>
      <c r="ELJ29" s="5"/>
      <c r="ELK29" s="5"/>
      <c r="ELL29" s="5"/>
      <c r="ELM29" s="5"/>
      <c r="ELN29" s="5"/>
      <c r="ELO29" s="5"/>
      <c r="ELP29" s="5"/>
      <c r="ELQ29" s="5"/>
      <c r="ELR29" s="5"/>
      <c r="ELS29" s="5"/>
      <c r="ELT29" s="5"/>
      <c r="ELU29" s="5"/>
      <c r="ELV29" s="5"/>
      <c r="ELW29" s="5"/>
      <c r="ELX29" s="5"/>
      <c r="ELY29" s="5"/>
      <c r="ELZ29" s="5"/>
      <c r="EMA29" s="5"/>
      <c r="EMB29" s="5"/>
      <c r="EMC29" s="5"/>
      <c r="EMD29" s="5"/>
      <c r="EME29" s="5"/>
      <c r="EMF29" s="5"/>
      <c r="EMG29" s="5"/>
      <c r="EMH29" s="5"/>
      <c r="EMI29" s="5"/>
      <c r="EMJ29" s="5"/>
      <c r="EMK29" s="5"/>
      <c r="EML29" s="5"/>
      <c r="EMM29" s="5"/>
      <c r="EMN29" s="5"/>
      <c r="EMO29" s="5"/>
      <c r="EMP29" s="5"/>
      <c r="EMQ29" s="5"/>
      <c r="EMR29" s="5"/>
      <c r="EMS29" s="5"/>
      <c r="EMT29" s="5"/>
      <c r="EMU29" s="5"/>
      <c r="EMV29" s="5"/>
      <c r="EMW29" s="5"/>
      <c r="EMX29" s="5"/>
      <c r="EMY29" s="5"/>
      <c r="EMZ29" s="5"/>
      <c r="ENA29" s="5"/>
      <c r="ENB29" s="5"/>
      <c r="ENC29" s="5"/>
      <c r="END29" s="5"/>
      <c r="ENE29" s="5"/>
      <c r="ENF29" s="5"/>
      <c r="ENG29" s="5"/>
      <c r="ENH29" s="5"/>
      <c r="ENI29" s="5"/>
      <c r="ENJ29" s="5"/>
      <c r="ENK29" s="5"/>
      <c r="ENL29" s="5"/>
      <c r="ENM29" s="5"/>
      <c r="ENN29" s="5"/>
      <c r="ENO29" s="5"/>
      <c r="ENP29" s="5"/>
      <c r="ENQ29" s="5"/>
      <c r="ENR29" s="5"/>
      <c r="ENS29" s="5"/>
      <c r="ENT29" s="5"/>
      <c r="ENU29" s="5"/>
      <c r="ENV29" s="5"/>
      <c r="ENW29" s="5"/>
      <c r="ENX29" s="5"/>
      <c r="ENY29" s="5"/>
      <c r="ENZ29" s="5"/>
      <c r="EOA29" s="5"/>
      <c r="EOB29" s="5"/>
      <c r="EOC29" s="5"/>
      <c r="EOD29" s="5"/>
      <c r="EOE29" s="5"/>
      <c r="EOF29" s="5"/>
      <c r="EOG29" s="5"/>
      <c r="EOH29" s="5"/>
      <c r="EOI29" s="5"/>
      <c r="EOJ29" s="5"/>
      <c r="EOK29" s="5"/>
      <c r="EOL29" s="5"/>
      <c r="EOM29" s="5"/>
      <c r="EON29" s="5"/>
      <c r="EOO29" s="5"/>
      <c r="EOP29" s="5"/>
      <c r="EOQ29" s="5"/>
      <c r="EOR29" s="5"/>
      <c r="EOS29" s="5"/>
      <c r="EOT29" s="5"/>
      <c r="EOU29" s="5"/>
      <c r="EOV29" s="5"/>
      <c r="EOW29" s="5"/>
      <c r="EOX29" s="5"/>
      <c r="EOY29" s="5"/>
      <c r="EOZ29" s="5"/>
      <c r="EPA29" s="5"/>
      <c r="EPB29" s="5"/>
      <c r="EPC29" s="5"/>
      <c r="EPD29" s="5"/>
      <c r="EPE29" s="5"/>
      <c r="EPF29" s="5"/>
      <c r="EPG29" s="5"/>
      <c r="EPH29" s="5"/>
      <c r="EPI29" s="5"/>
      <c r="EPJ29" s="5"/>
      <c r="EPK29" s="5"/>
      <c r="EPL29" s="5"/>
      <c r="EPM29" s="5"/>
      <c r="EPN29" s="5"/>
      <c r="EPO29" s="5"/>
      <c r="EPP29" s="5"/>
      <c r="EPQ29" s="5"/>
      <c r="EPR29" s="5"/>
      <c r="EPS29" s="5"/>
      <c r="EPT29" s="5"/>
      <c r="EPU29" s="5"/>
      <c r="EPV29" s="5"/>
      <c r="EPW29" s="5"/>
      <c r="EPX29" s="5"/>
      <c r="EPY29" s="5"/>
      <c r="EPZ29" s="5"/>
      <c r="EQA29" s="5"/>
      <c r="EQB29" s="5"/>
      <c r="EQC29" s="5"/>
      <c r="EQD29" s="5"/>
      <c r="EQE29" s="5"/>
      <c r="EQF29" s="5"/>
      <c r="EQG29" s="5"/>
      <c r="EQH29" s="5"/>
      <c r="EQI29" s="5"/>
      <c r="EQJ29" s="5"/>
      <c r="EQK29" s="5"/>
      <c r="EQL29" s="5"/>
      <c r="EQM29" s="5"/>
      <c r="EQN29" s="5"/>
      <c r="EQO29" s="5"/>
      <c r="EQP29" s="5"/>
      <c r="EQQ29" s="5"/>
      <c r="EQR29" s="5"/>
      <c r="EQS29" s="5"/>
      <c r="EQT29" s="5"/>
      <c r="EQU29" s="5"/>
      <c r="EQV29" s="5"/>
      <c r="EQW29" s="5"/>
      <c r="EQX29" s="5"/>
      <c r="EQY29" s="5"/>
      <c r="EQZ29" s="5"/>
      <c r="ERA29" s="5"/>
      <c r="ERB29" s="5"/>
      <c r="ERC29" s="5"/>
      <c r="ERD29" s="5"/>
      <c r="ERE29" s="5"/>
      <c r="ERF29" s="5"/>
      <c r="ERG29" s="5"/>
      <c r="ERH29" s="5"/>
      <c r="ERI29" s="5"/>
      <c r="ERJ29" s="5"/>
      <c r="ERK29" s="5"/>
      <c r="ERL29" s="5"/>
      <c r="ERM29" s="5"/>
      <c r="ERN29" s="5"/>
      <c r="ERO29" s="5"/>
      <c r="ERP29" s="5"/>
      <c r="ERQ29" s="5"/>
      <c r="ERR29" s="5"/>
      <c r="ERS29" s="5"/>
      <c r="ERT29" s="5"/>
      <c r="ERU29" s="5"/>
      <c r="ERV29" s="5"/>
      <c r="ERW29" s="5"/>
      <c r="ERX29" s="5"/>
      <c r="ERY29" s="5"/>
      <c r="ERZ29" s="5"/>
      <c r="ESA29" s="5"/>
      <c r="ESB29" s="5"/>
      <c r="ESC29" s="5"/>
      <c r="ESD29" s="5"/>
      <c r="ESE29" s="5"/>
      <c r="ESF29" s="5"/>
      <c r="ESG29" s="5"/>
      <c r="ESH29" s="5"/>
      <c r="ESI29" s="5"/>
      <c r="ESJ29" s="5"/>
      <c r="ESK29" s="5"/>
      <c r="ESL29" s="5"/>
      <c r="ESM29" s="5"/>
      <c r="ESN29" s="5"/>
      <c r="ESO29" s="5"/>
      <c r="ESP29" s="5"/>
      <c r="ESQ29" s="5"/>
      <c r="ESR29" s="5"/>
      <c r="ESS29" s="5"/>
      <c r="EST29" s="5"/>
      <c r="ESU29" s="5"/>
      <c r="ESV29" s="5"/>
      <c r="ESW29" s="5"/>
      <c r="ESX29" s="5"/>
      <c r="ESY29" s="5"/>
      <c r="ESZ29" s="5"/>
      <c r="ETA29" s="5"/>
      <c r="ETB29" s="5"/>
      <c r="ETC29" s="5"/>
      <c r="ETD29" s="5"/>
      <c r="ETE29" s="5"/>
      <c r="ETF29" s="5"/>
      <c r="ETG29" s="5"/>
      <c r="ETH29" s="5"/>
      <c r="ETI29" s="5"/>
      <c r="ETJ29" s="5"/>
      <c r="ETK29" s="5"/>
      <c r="ETL29" s="5"/>
      <c r="ETM29" s="5"/>
      <c r="ETN29" s="5"/>
      <c r="ETO29" s="5"/>
      <c r="ETP29" s="5"/>
      <c r="ETQ29" s="5"/>
      <c r="ETR29" s="5"/>
      <c r="ETS29" s="5"/>
      <c r="ETT29" s="5"/>
      <c r="ETU29" s="5"/>
      <c r="ETV29" s="5"/>
      <c r="ETW29" s="5"/>
      <c r="ETX29" s="5"/>
      <c r="ETY29" s="5"/>
      <c r="ETZ29" s="5"/>
      <c r="EUA29" s="5"/>
      <c r="EUB29" s="5"/>
      <c r="EUC29" s="5"/>
      <c r="EUD29" s="5"/>
      <c r="EUE29" s="5"/>
      <c r="EUF29" s="5"/>
      <c r="EUG29" s="5"/>
      <c r="EUH29" s="5"/>
      <c r="EUI29" s="5"/>
      <c r="EUJ29" s="5"/>
      <c r="EUK29" s="5"/>
      <c r="EUL29" s="5"/>
      <c r="EUM29" s="5"/>
      <c r="EUN29" s="5"/>
      <c r="EUO29" s="5"/>
      <c r="EUP29" s="5"/>
      <c r="EUQ29" s="5"/>
      <c r="EUR29" s="5"/>
      <c r="EUS29" s="5"/>
      <c r="EUT29" s="5"/>
      <c r="EUU29" s="5"/>
      <c r="EUV29" s="5"/>
      <c r="EUW29" s="5"/>
      <c r="EUX29" s="5"/>
      <c r="EUY29" s="5"/>
      <c r="EUZ29" s="5"/>
      <c r="EVA29" s="5"/>
      <c r="EVB29" s="5"/>
      <c r="EVC29" s="5"/>
      <c r="EVD29" s="5"/>
      <c r="EVE29" s="5"/>
      <c r="EVF29" s="5"/>
      <c r="EVG29" s="5"/>
      <c r="EVH29" s="5"/>
      <c r="EVI29" s="5"/>
      <c r="EVJ29" s="5"/>
      <c r="EVK29" s="5"/>
      <c r="EVL29" s="5"/>
      <c r="EVM29" s="5"/>
      <c r="EVN29" s="5"/>
      <c r="EVO29" s="5"/>
      <c r="EVP29" s="5"/>
      <c r="EVQ29" s="5"/>
      <c r="EVR29" s="5"/>
      <c r="EVS29" s="5"/>
      <c r="EVT29" s="5"/>
      <c r="EVU29" s="5"/>
      <c r="EVV29" s="5"/>
      <c r="EVW29" s="5"/>
      <c r="EVX29" s="5"/>
      <c r="EVY29" s="5"/>
      <c r="EVZ29" s="5"/>
      <c r="EWA29" s="5"/>
      <c r="EWB29" s="5"/>
      <c r="EWC29" s="5"/>
      <c r="EWD29" s="5"/>
      <c r="EWE29" s="5"/>
      <c r="EWF29" s="5"/>
      <c r="EWG29" s="5"/>
      <c r="EWH29" s="5"/>
      <c r="EWI29" s="5"/>
      <c r="EWJ29" s="5"/>
      <c r="EWK29" s="5"/>
      <c r="EWL29" s="5"/>
      <c r="EWM29" s="5"/>
      <c r="EWN29" s="5"/>
      <c r="EWO29" s="5"/>
      <c r="EWP29" s="5"/>
      <c r="EWQ29" s="5"/>
      <c r="EWR29" s="5"/>
      <c r="EWS29" s="5"/>
      <c r="EWT29" s="5"/>
      <c r="EWU29" s="5"/>
      <c r="EWV29" s="5"/>
      <c r="EWW29" s="5"/>
      <c r="EWX29" s="5"/>
      <c r="EWY29" s="5"/>
      <c r="EWZ29" s="5"/>
      <c r="EXA29" s="5"/>
      <c r="EXB29" s="5"/>
      <c r="EXC29" s="5"/>
      <c r="EXD29" s="5"/>
      <c r="EXE29" s="5"/>
      <c r="EXF29" s="5"/>
      <c r="EXG29" s="5"/>
      <c r="EXH29" s="5"/>
      <c r="EXI29" s="5"/>
      <c r="EXJ29" s="5"/>
      <c r="EXK29" s="5"/>
      <c r="EXL29" s="5"/>
      <c r="EXM29" s="5"/>
      <c r="EXN29" s="5"/>
      <c r="EXO29" s="5"/>
      <c r="EXP29" s="5"/>
      <c r="EXQ29" s="5"/>
      <c r="EXR29" s="5"/>
      <c r="EXS29" s="5"/>
      <c r="EXT29" s="5"/>
      <c r="EXU29" s="5"/>
      <c r="EXV29" s="5"/>
      <c r="EXW29" s="5"/>
      <c r="EXX29" s="5"/>
      <c r="EXY29" s="5"/>
      <c r="EXZ29" s="5"/>
      <c r="EYA29" s="5"/>
      <c r="EYB29" s="5"/>
      <c r="EYC29" s="5"/>
      <c r="EYD29" s="5"/>
      <c r="EYE29" s="5"/>
      <c r="EYF29" s="5"/>
      <c r="EYG29" s="5"/>
      <c r="EYH29" s="5"/>
      <c r="EYI29" s="5"/>
      <c r="EYJ29" s="5"/>
      <c r="EYK29" s="5"/>
      <c r="EYL29" s="5"/>
      <c r="EYM29" s="5"/>
      <c r="EYN29" s="5"/>
      <c r="EYO29" s="5"/>
      <c r="EYP29" s="5"/>
      <c r="EYQ29" s="5"/>
      <c r="EYR29" s="5"/>
      <c r="EYS29" s="5"/>
      <c r="EYT29" s="5"/>
      <c r="EYU29" s="5"/>
      <c r="EYV29" s="5"/>
      <c r="EYW29" s="5"/>
      <c r="EYX29" s="5"/>
      <c r="EYY29" s="5"/>
      <c r="EYZ29" s="5"/>
      <c r="EZA29" s="5"/>
      <c r="EZB29" s="5"/>
      <c r="EZC29" s="5"/>
      <c r="EZD29" s="5"/>
      <c r="EZE29" s="5"/>
      <c r="EZF29" s="5"/>
      <c r="EZG29" s="5"/>
      <c r="EZH29" s="5"/>
      <c r="EZI29" s="5"/>
      <c r="EZJ29" s="5"/>
      <c r="EZK29" s="5"/>
      <c r="EZL29" s="5"/>
      <c r="EZM29" s="5"/>
      <c r="EZN29" s="5"/>
      <c r="EZO29" s="5"/>
      <c r="EZP29" s="5"/>
      <c r="EZQ29" s="5"/>
      <c r="EZR29" s="5"/>
      <c r="EZS29" s="5"/>
      <c r="EZT29" s="5"/>
      <c r="EZU29" s="5"/>
      <c r="EZV29" s="5"/>
      <c r="EZW29" s="5"/>
      <c r="EZX29" s="5"/>
      <c r="EZY29" s="5"/>
      <c r="EZZ29" s="5"/>
      <c r="FAA29" s="5"/>
      <c r="FAB29" s="5"/>
      <c r="FAC29" s="5"/>
      <c r="FAD29" s="5"/>
      <c r="FAE29" s="5"/>
      <c r="FAF29" s="5"/>
      <c r="FAG29" s="5"/>
      <c r="FAH29" s="5"/>
      <c r="FAI29" s="5"/>
      <c r="FAJ29" s="5"/>
      <c r="FAK29" s="5"/>
      <c r="FAL29" s="5"/>
      <c r="FAM29" s="5"/>
      <c r="FAN29" s="5"/>
      <c r="FAO29" s="5"/>
      <c r="FAP29" s="5"/>
      <c r="FAQ29" s="5"/>
      <c r="FAR29" s="5"/>
      <c r="FAS29" s="5"/>
      <c r="FAT29" s="5"/>
      <c r="FAU29" s="5"/>
      <c r="FAV29" s="5"/>
      <c r="FAW29" s="5"/>
      <c r="FAX29" s="5"/>
      <c r="FAY29" s="5"/>
      <c r="FAZ29" s="5"/>
      <c r="FBA29" s="5"/>
      <c r="FBB29" s="5"/>
      <c r="FBC29" s="5"/>
      <c r="FBD29" s="5"/>
      <c r="FBE29" s="5"/>
      <c r="FBF29" s="5"/>
      <c r="FBG29" s="5"/>
      <c r="FBH29" s="5"/>
      <c r="FBI29" s="5"/>
      <c r="FBJ29" s="5"/>
      <c r="FBK29" s="5"/>
      <c r="FBL29" s="5"/>
      <c r="FBM29" s="5"/>
      <c r="FBN29" s="5"/>
      <c r="FBO29" s="5"/>
      <c r="FBP29" s="5"/>
      <c r="FBQ29" s="5"/>
      <c r="FBR29" s="5"/>
      <c r="FBS29" s="5"/>
      <c r="FBT29" s="5"/>
      <c r="FBU29" s="5"/>
      <c r="FBV29" s="5"/>
      <c r="FBW29" s="5"/>
      <c r="FBX29" s="5"/>
      <c r="FBY29" s="5"/>
      <c r="FBZ29" s="5"/>
      <c r="FCA29" s="5"/>
      <c r="FCB29" s="5"/>
      <c r="FCC29" s="5"/>
      <c r="FCD29" s="5"/>
      <c r="FCE29" s="5"/>
      <c r="FCF29" s="5"/>
      <c r="FCG29" s="5"/>
      <c r="FCH29" s="5"/>
      <c r="FCI29" s="5"/>
      <c r="FCJ29" s="5"/>
      <c r="FCK29" s="5"/>
      <c r="FCL29" s="5"/>
      <c r="FCM29" s="5"/>
      <c r="FCN29" s="5"/>
      <c r="FCO29" s="5"/>
      <c r="FCP29" s="5"/>
      <c r="FCQ29" s="5"/>
      <c r="FCR29" s="5"/>
      <c r="FCS29" s="5"/>
      <c r="FCT29" s="5"/>
      <c r="FCU29" s="5"/>
      <c r="FCV29" s="5"/>
      <c r="FCW29" s="5"/>
      <c r="FCX29" s="5"/>
      <c r="FCY29" s="5"/>
      <c r="FCZ29" s="5"/>
      <c r="FDA29" s="5"/>
      <c r="FDB29" s="5"/>
      <c r="FDC29" s="5"/>
      <c r="FDD29" s="5"/>
      <c r="FDE29" s="5"/>
      <c r="FDF29" s="5"/>
      <c r="FDG29" s="5"/>
      <c r="FDH29" s="5"/>
      <c r="FDI29" s="5"/>
      <c r="FDJ29" s="5"/>
      <c r="FDK29" s="5"/>
      <c r="FDL29" s="5"/>
      <c r="FDM29" s="5"/>
      <c r="FDN29" s="5"/>
      <c r="FDO29" s="5"/>
      <c r="FDP29" s="5"/>
      <c r="FDQ29" s="5"/>
      <c r="FDR29" s="5"/>
      <c r="FDS29" s="5"/>
      <c r="FDT29" s="5"/>
      <c r="FDU29" s="5"/>
      <c r="FDV29" s="5"/>
      <c r="FDW29" s="5"/>
      <c r="FDX29" s="5"/>
      <c r="FDY29" s="5"/>
      <c r="FDZ29" s="5"/>
      <c r="FEA29" s="5"/>
      <c r="FEB29" s="5"/>
      <c r="FEC29" s="5"/>
      <c r="FED29" s="5"/>
      <c r="FEE29" s="5"/>
      <c r="FEF29" s="5"/>
      <c r="FEG29" s="5"/>
      <c r="FEH29" s="5"/>
      <c r="FEI29" s="5"/>
      <c r="FEJ29" s="5"/>
      <c r="FEK29" s="5"/>
      <c r="FEL29" s="5"/>
      <c r="FEM29" s="5"/>
      <c r="FEN29" s="5"/>
      <c r="FEO29" s="5"/>
      <c r="FEP29" s="5"/>
      <c r="FEQ29" s="5"/>
      <c r="FER29" s="5"/>
      <c r="FES29" s="5"/>
      <c r="FET29" s="5"/>
      <c r="FEU29" s="5"/>
      <c r="FEV29" s="5"/>
      <c r="FEW29" s="5"/>
      <c r="FEX29" s="5"/>
      <c r="FEY29" s="5"/>
      <c r="FEZ29" s="5"/>
      <c r="FFA29" s="5"/>
      <c r="FFB29" s="5"/>
      <c r="FFC29" s="5"/>
      <c r="FFD29" s="5"/>
      <c r="FFE29" s="5"/>
      <c r="FFF29" s="5"/>
      <c r="FFG29" s="5"/>
      <c r="FFH29" s="5"/>
      <c r="FFI29" s="5"/>
      <c r="FFJ29" s="5"/>
      <c r="FFK29" s="5"/>
      <c r="FFL29" s="5"/>
      <c r="FFM29" s="5"/>
      <c r="FFN29" s="5"/>
      <c r="FFO29" s="5"/>
      <c r="FFP29" s="5"/>
      <c r="FFQ29" s="5"/>
      <c r="FFR29" s="5"/>
      <c r="FFS29" s="5"/>
      <c r="FFT29" s="5"/>
      <c r="FFU29" s="5"/>
      <c r="FFV29" s="5"/>
      <c r="FFW29" s="5"/>
      <c r="FFX29" s="5"/>
      <c r="FFY29" s="5"/>
      <c r="FFZ29" s="5"/>
      <c r="FGA29" s="5"/>
      <c r="FGB29" s="5"/>
      <c r="FGC29" s="5"/>
      <c r="FGD29" s="5"/>
      <c r="FGE29" s="5"/>
      <c r="FGF29" s="5"/>
      <c r="FGG29" s="5"/>
      <c r="FGH29" s="5"/>
      <c r="FGI29" s="5"/>
      <c r="FGJ29" s="5"/>
      <c r="FGK29" s="5"/>
      <c r="FGL29" s="5"/>
      <c r="FGM29" s="5"/>
      <c r="FGN29" s="5"/>
      <c r="FGO29" s="5"/>
      <c r="FGP29" s="5"/>
      <c r="FGQ29" s="5"/>
      <c r="FGR29" s="5"/>
      <c r="FGS29" s="5"/>
      <c r="FGT29" s="5"/>
      <c r="FGU29" s="5"/>
      <c r="FGV29" s="5"/>
      <c r="FGW29" s="5"/>
      <c r="FGX29" s="5"/>
      <c r="FGY29" s="5"/>
      <c r="FGZ29" s="5"/>
      <c r="FHA29" s="5"/>
      <c r="FHB29" s="5"/>
      <c r="FHC29" s="5"/>
      <c r="FHD29" s="5"/>
      <c r="FHE29" s="5"/>
      <c r="FHF29" s="5"/>
      <c r="FHG29" s="5"/>
      <c r="FHH29" s="5"/>
      <c r="FHI29" s="5"/>
      <c r="FHJ29" s="5"/>
      <c r="FHK29" s="5"/>
      <c r="FHL29" s="5"/>
      <c r="FHM29" s="5"/>
      <c r="FHN29" s="5"/>
      <c r="FHO29" s="5"/>
      <c r="FHP29" s="5"/>
      <c r="FHQ29" s="5"/>
      <c r="FHR29" s="5"/>
      <c r="FHS29" s="5"/>
      <c r="FHT29" s="5"/>
      <c r="FHU29" s="5"/>
      <c r="FHV29" s="5"/>
      <c r="FHW29" s="5"/>
      <c r="FHX29" s="5"/>
      <c r="FHY29" s="5"/>
      <c r="FHZ29" s="5"/>
      <c r="FIA29" s="5"/>
      <c r="FIB29" s="5"/>
      <c r="FIC29" s="5"/>
      <c r="FID29" s="5"/>
      <c r="FIE29" s="5"/>
      <c r="FIF29" s="5"/>
      <c r="FIG29" s="5"/>
      <c r="FIH29" s="5"/>
      <c r="FII29" s="5"/>
      <c r="FIJ29" s="5"/>
      <c r="FIK29" s="5"/>
      <c r="FIL29" s="5"/>
      <c r="FIM29" s="5"/>
      <c r="FIN29" s="5"/>
      <c r="FIO29" s="5"/>
      <c r="FIP29" s="5"/>
      <c r="FIQ29" s="5"/>
      <c r="FIR29" s="5"/>
      <c r="FIS29" s="5"/>
      <c r="FIT29" s="5"/>
      <c r="FIU29" s="5"/>
      <c r="FIV29" s="5"/>
      <c r="FIW29" s="5"/>
      <c r="FIX29" s="5"/>
      <c r="FIY29" s="5"/>
      <c r="FIZ29" s="5"/>
      <c r="FJA29" s="5"/>
      <c r="FJB29" s="5"/>
      <c r="FJC29" s="5"/>
      <c r="FJD29" s="5"/>
      <c r="FJE29" s="5"/>
      <c r="FJF29" s="5"/>
      <c r="FJG29" s="5"/>
      <c r="FJH29" s="5"/>
      <c r="FJI29" s="5"/>
      <c r="FJJ29" s="5"/>
      <c r="FJK29" s="5"/>
      <c r="FJL29" s="5"/>
      <c r="FJM29" s="5"/>
      <c r="FJN29" s="5"/>
      <c r="FJO29" s="5"/>
      <c r="FJP29" s="5"/>
      <c r="FJQ29" s="5"/>
      <c r="FJR29" s="5"/>
      <c r="FJS29" s="5"/>
      <c r="FJT29" s="5"/>
      <c r="FJU29" s="5"/>
      <c r="FJV29" s="5"/>
      <c r="FJW29" s="5"/>
      <c r="FJX29" s="5"/>
      <c r="FJY29" s="5"/>
      <c r="FJZ29" s="5"/>
      <c r="FKA29" s="5"/>
      <c r="FKB29" s="5"/>
      <c r="FKC29" s="5"/>
      <c r="FKD29" s="5"/>
      <c r="FKE29" s="5"/>
      <c r="FKF29" s="5"/>
      <c r="FKG29" s="5"/>
      <c r="FKH29" s="5"/>
      <c r="FKI29" s="5"/>
      <c r="FKJ29" s="5"/>
      <c r="FKK29" s="5"/>
      <c r="FKL29" s="5"/>
      <c r="FKM29" s="5"/>
      <c r="FKN29" s="5"/>
      <c r="FKO29" s="5"/>
      <c r="FKP29" s="5"/>
      <c r="FKQ29" s="5"/>
      <c r="FKR29" s="5"/>
      <c r="FKS29" s="5"/>
      <c r="FKT29" s="5"/>
      <c r="FKU29" s="5"/>
      <c r="FKV29" s="5"/>
      <c r="FKW29" s="5"/>
      <c r="FKX29" s="5"/>
      <c r="FKY29" s="5"/>
      <c r="FKZ29" s="5"/>
      <c r="FLA29" s="5"/>
      <c r="FLB29" s="5"/>
      <c r="FLC29" s="5"/>
      <c r="FLD29" s="5"/>
      <c r="FLE29" s="5"/>
      <c r="FLF29" s="5"/>
      <c r="FLG29" s="5"/>
      <c r="FLH29" s="5"/>
      <c r="FLI29" s="5"/>
      <c r="FLJ29" s="5"/>
      <c r="FLK29" s="5"/>
      <c r="FLL29" s="5"/>
      <c r="FLM29" s="5"/>
      <c r="FLN29" s="5"/>
      <c r="FLO29" s="5"/>
      <c r="FLP29" s="5"/>
      <c r="FLQ29" s="5"/>
      <c r="FLR29" s="5"/>
      <c r="FLS29" s="5"/>
      <c r="FLT29" s="5"/>
      <c r="FLU29" s="5"/>
      <c r="FLV29" s="5"/>
      <c r="FLW29" s="5"/>
      <c r="FLX29" s="5"/>
      <c r="FLY29" s="5"/>
      <c r="FLZ29" s="5"/>
      <c r="FMA29" s="5"/>
      <c r="FMB29" s="5"/>
      <c r="FMC29" s="5"/>
      <c r="FMD29" s="5"/>
      <c r="FME29" s="5"/>
      <c r="FMF29" s="5"/>
      <c r="FMG29" s="5"/>
      <c r="FMH29" s="5"/>
      <c r="FMI29" s="5"/>
      <c r="FMJ29" s="5"/>
      <c r="FMK29" s="5"/>
      <c r="FML29" s="5"/>
      <c r="FMM29" s="5"/>
      <c r="FMN29" s="5"/>
      <c r="FMO29" s="5"/>
      <c r="FMP29" s="5"/>
      <c r="FMQ29" s="5"/>
      <c r="FMR29" s="5"/>
      <c r="FMS29" s="5"/>
      <c r="FMT29" s="5"/>
      <c r="FMU29" s="5"/>
      <c r="FMV29" s="5"/>
      <c r="FMW29" s="5"/>
      <c r="FMX29" s="5"/>
      <c r="FMY29" s="5"/>
      <c r="FMZ29" s="5"/>
      <c r="FNA29" s="5"/>
      <c r="FNB29" s="5"/>
      <c r="FNC29" s="5"/>
      <c r="FND29" s="5"/>
      <c r="FNE29" s="5"/>
      <c r="FNF29" s="5"/>
      <c r="FNG29" s="5"/>
      <c r="FNH29" s="5"/>
      <c r="FNI29" s="5"/>
      <c r="FNJ29" s="5"/>
      <c r="FNK29" s="5"/>
      <c r="FNL29" s="5"/>
      <c r="FNM29" s="5"/>
      <c r="FNN29" s="5"/>
      <c r="FNO29" s="5"/>
      <c r="FNP29" s="5"/>
      <c r="FNQ29" s="5"/>
      <c r="FNR29" s="5"/>
      <c r="FNS29" s="5"/>
      <c r="FNT29" s="5"/>
      <c r="FNU29" s="5"/>
      <c r="FNV29" s="5"/>
      <c r="FNW29" s="5"/>
      <c r="FNX29" s="5"/>
      <c r="FNY29" s="5"/>
      <c r="FNZ29" s="5"/>
      <c r="FOA29" s="5"/>
      <c r="FOB29" s="5"/>
      <c r="FOC29" s="5"/>
      <c r="FOD29" s="5"/>
      <c r="FOE29" s="5"/>
      <c r="FOF29" s="5"/>
      <c r="FOG29" s="5"/>
      <c r="FOH29" s="5"/>
      <c r="FOI29" s="5"/>
      <c r="FOJ29" s="5"/>
      <c r="FOK29" s="5"/>
      <c r="FOL29" s="5"/>
      <c r="FOM29" s="5"/>
      <c r="FON29" s="5"/>
      <c r="FOO29" s="5"/>
      <c r="FOP29" s="5"/>
      <c r="FOQ29" s="5"/>
      <c r="FOR29" s="5"/>
      <c r="FOS29" s="5"/>
      <c r="FOT29" s="5"/>
      <c r="FOU29" s="5"/>
      <c r="FOV29" s="5"/>
      <c r="FOW29" s="5"/>
      <c r="FOX29" s="5"/>
      <c r="FOY29" s="5"/>
      <c r="FOZ29" s="5"/>
      <c r="FPA29" s="5"/>
      <c r="FPB29" s="5"/>
      <c r="FPC29" s="5"/>
      <c r="FPD29" s="5"/>
      <c r="FPE29" s="5"/>
      <c r="FPF29" s="5"/>
      <c r="FPG29" s="5"/>
      <c r="FPH29" s="5"/>
      <c r="FPI29" s="5"/>
      <c r="FPJ29" s="5"/>
      <c r="FPK29" s="5"/>
      <c r="FPL29" s="5"/>
      <c r="FPM29" s="5"/>
      <c r="FPN29" s="5"/>
      <c r="FPO29" s="5"/>
      <c r="FPP29" s="5"/>
      <c r="FPQ29" s="5"/>
      <c r="FPR29" s="5"/>
      <c r="FPS29" s="5"/>
      <c r="FPT29" s="5"/>
      <c r="FPU29" s="5"/>
      <c r="FPV29" s="5"/>
      <c r="FPW29" s="5"/>
      <c r="FPX29" s="5"/>
      <c r="FPY29" s="5"/>
      <c r="FPZ29" s="5"/>
      <c r="FQA29" s="5"/>
      <c r="FQB29" s="5"/>
      <c r="FQC29" s="5"/>
      <c r="FQD29" s="5"/>
      <c r="FQE29" s="5"/>
      <c r="FQF29" s="5"/>
      <c r="FQG29" s="5"/>
      <c r="FQH29" s="5"/>
      <c r="FQI29" s="5"/>
      <c r="FQJ29" s="5"/>
      <c r="FQK29" s="5"/>
      <c r="FQL29" s="5"/>
      <c r="FQM29" s="5"/>
      <c r="FQN29" s="5"/>
      <c r="FQO29" s="5"/>
      <c r="FQP29" s="5"/>
      <c r="FQQ29" s="5"/>
      <c r="FQR29" s="5"/>
      <c r="FQS29" s="5"/>
      <c r="FQT29" s="5"/>
      <c r="FQU29" s="5"/>
      <c r="FQV29" s="5"/>
      <c r="FQW29" s="5"/>
      <c r="FQX29" s="5"/>
      <c r="FQY29" s="5"/>
      <c r="FQZ29" s="5"/>
      <c r="FRA29" s="5"/>
      <c r="FRB29" s="5"/>
      <c r="FRC29" s="5"/>
      <c r="FRD29" s="5"/>
      <c r="FRE29" s="5"/>
      <c r="FRF29" s="5"/>
      <c r="FRG29" s="5"/>
      <c r="FRH29" s="5"/>
      <c r="FRI29" s="5"/>
      <c r="FRJ29" s="5"/>
      <c r="FRK29" s="5"/>
      <c r="FRL29" s="5"/>
      <c r="FRM29" s="5"/>
      <c r="FRN29" s="5"/>
      <c r="FRO29" s="5"/>
      <c r="FRP29" s="5"/>
      <c r="FRQ29" s="5"/>
      <c r="FRR29" s="5"/>
      <c r="FRS29" s="5"/>
      <c r="FRT29" s="5"/>
      <c r="FRU29" s="5"/>
      <c r="FRV29" s="5"/>
      <c r="FRW29" s="5"/>
      <c r="FRX29" s="5"/>
      <c r="FRY29" s="5"/>
      <c r="FRZ29" s="5"/>
      <c r="FSA29" s="5"/>
      <c r="FSB29" s="5"/>
      <c r="FSC29" s="5"/>
      <c r="FSD29" s="5"/>
      <c r="FSE29" s="5"/>
      <c r="FSF29" s="5"/>
      <c r="FSG29" s="5"/>
      <c r="FSH29" s="5"/>
      <c r="FSI29" s="5"/>
      <c r="FSJ29" s="5"/>
      <c r="FSK29" s="5"/>
      <c r="FSL29" s="5"/>
      <c r="FSM29" s="5"/>
      <c r="FSN29" s="5"/>
      <c r="FSO29" s="5"/>
      <c r="FSP29" s="5"/>
      <c r="FSQ29" s="5"/>
      <c r="FSR29" s="5"/>
      <c r="FSS29" s="5"/>
      <c r="FST29" s="5"/>
      <c r="FSU29" s="5"/>
      <c r="FSV29" s="5"/>
      <c r="FSW29" s="5"/>
      <c r="FSX29" s="5"/>
      <c r="FSY29" s="5"/>
      <c r="FSZ29" s="5"/>
      <c r="FTA29" s="5"/>
      <c r="FTB29" s="5"/>
      <c r="FTC29" s="5"/>
      <c r="FTD29" s="5"/>
      <c r="FTE29" s="5"/>
      <c r="FTF29" s="5"/>
      <c r="FTG29" s="5"/>
      <c r="FTH29" s="5"/>
      <c r="FTI29" s="5"/>
      <c r="FTJ29" s="5"/>
      <c r="FTK29" s="5"/>
      <c r="FTL29" s="5"/>
      <c r="FTM29" s="5"/>
      <c r="FTN29" s="5"/>
      <c r="FTO29" s="5"/>
      <c r="FTP29" s="5"/>
      <c r="FTQ29" s="5"/>
      <c r="FTR29" s="5"/>
      <c r="FTS29" s="5"/>
      <c r="FTT29" s="5"/>
      <c r="FTU29" s="5"/>
      <c r="FTV29" s="5"/>
      <c r="FTW29" s="5"/>
      <c r="FTX29" s="5"/>
      <c r="FTY29" s="5"/>
      <c r="FTZ29" s="5"/>
      <c r="FUA29" s="5"/>
      <c r="FUB29" s="5"/>
      <c r="FUC29" s="5"/>
      <c r="FUD29" s="5"/>
      <c r="FUE29" s="5"/>
      <c r="FUF29" s="5"/>
      <c r="FUG29" s="5"/>
      <c r="FUH29" s="5"/>
      <c r="FUI29" s="5"/>
      <c r="FUJ29" s="5"/>
      <c r="FUK29" s="5"/>
      <c r="FUL29" s="5"/>
      <c r="FUM29" s="5"/>
      <c r="FUN29" s="5"/>
      <c r="FUO29" s="5"/>
      <c r="FUP29" s="5"/>
      <c r="FUQ29" s="5"/>
      <c r="FUR29" s="5"/>
      <c r="FUS29" s="5"/>
      <c r="FUT29" s="5"/>
      <c r="FUU29" s="5"/>
      <c r="FUV29" s="5"/>
      <c r="FUW29" s="5"/>
      <c r="FUX29" s="5"/>
      <c r="FUY29" s="5"/>
      <c r="FUZ29" s="5"/>
      <c r="FVA29" s="5"/>
      <c r="FVB29" s="5"/>
      <c r="FVC29" s="5"/>
      <c r="FVD29" s="5"/>
      <c r="FVE29" s="5"/>
      <c r="FVF29" s="5"/>
      <c r="FVG29" s="5"/>
      <c r="FVH29" s="5"/>
      <c r="FVI29" s="5"/>
      <c r="FVJ29" s="5"/>
      <c r="FVK29" s="5"/>
      <c r="FVL29" s="5"/>
      <c r="FVM29" s="5"/>
      <c r="FVN29" s="5"/>
      <c r="FVO29" s="5"/>
      <c r="FVP29" s="5"/>
      <c r="FVQ29" s="5"/>
      <c r="FVR29" s="5"/>
      <c r="FVS29" s="5"/>
      <c r="FVT29" s="5"/>
      <c r="FVU29" s="5"/>
      <c r="FVV29" s="5"/>
      <c r="FVW29" s="5"/>
      <c r="FVX29" s="5"/>
      <c r="FVY29" s="5"/>
      <c r="FVZ29" s="5"/>
      <c r="FWA29" s="5"/>
      <c r="FWB29" s="5"/>
      <c r="FWC29" s="5"/>
      <c r="FWD29" s="5"/>
      <c r="FWE29" s="5"/>
      <c r="FWF29" s="5"/>
      <c r="FWG29" s="5"/>
      <c r="FWH29" s="5"/>
      <c r="FWI29" s="5"/>
      <c r="FWJ29" s="5"/>
      <c r="FWK29" s="5"/>
      <c r="FWL29" s="5"/>
      <c r="FWM29" s="5"/>
      <c r="FWN29" s="5"/>
      <c r="FWO29" s="5"/>
      <c r="FWP29" s="5"/>
      <c r="FWQ29" s="5"/>
      <c r="FWR29" s="5"/>
      <c r="FWS29" s="5"/>
      <c r="FWT29" s="5"/>
      <c r="FWU29" s="5"/>
      <c r="FWV29" s="5"/>
      <c r="FWW29" s="5"/>
      <c r="FWX29" s="5"/>
      <c r="FWY29" s="5"/>
      <c r="FWZ29" s="5"/>
      <c r="FXA29" s="5"/>
      <c r="FXB29" s="5"/>
      <c r="FXC29" s="5"/>
      <c r="FXD29" s="5"/>
      <c r="FXE29" s="5"/>
      <c r="FXF29" s="5"/>
      <c r="FXG29" s="5"/>
      <c r="FXH29" s="5"/>
      <c r="FXI29" s="5"/>
      <c r="FXJ29" s="5"/>
      <c r="FXK29" s="5"/>
      <c r="FXL29" s="5"/>
      <c r="FXM29" s="5"/>
      <c r="FXN29" s="5"/>
      <c r="FXO29" s="5"/>
      <c r="FXP29" s="5"/>
      <c r="FXQ29" s="5"/>
      <c r="FXR29" s="5"/>
      <c r="FXS29" s="5"/>
      <c r="FXT29" s="5"/>
      <c r="FXU29" s="5"/>
      <c r="FXV29" s="5"/>
      <c r="FXW29" s="5"/>
      <c r="FXX29" s="5"/>
      <c r="FXY29" s="5"/>
      <c r="FXZ29" s="5"/>
      <c r="FYA29" s="5"/>
      <c r="FYB29" s="5"/>
      <c r="FYC29" s="5"/>
      <c r="FYD29" s="5"/>
      <c r="FYE29" s="5"/>
      <c r="FYF29" s="5"/>
      <c r="FYG29" s="5"/>
      <c r="FYH29" s="5"/>
      <c r="FYI29" s="5"/>
      <c r="FYJ29" s="5"/>
      <c r="FYK29" s="5"/>
      <c r="FYL29" s="5"/>
      <c r="FYM29" s="5"/>
      <c r="FYN29" s="5"/>
      <c r="FYO29" s="5"/>
      <c r="FYP29" s="5"/>
      <c r="FYQ29" s="5"/>
      <c r="FYR29" s="5"/>
      <c r="FYS29" s="5"/>
      <c r="FYT29" s="5"/>
      <c r="FYU29" s="5"/>
      <c r="FYV29" s="5"/>
      <c r="FYW29" s="5"/>
      <c r="FYX29" s="5"/>
      <c r="FYY29" s="5"/>
      <c r="FYZ29" s="5"/>
      <c r="FZA29" s="5"/>
      <c r="FZB29" s="5"/>
      <c r="FZC29" s="5"/>
      <c r="FZD29" s="5"/>
      <c r="FZE29" s="5"/>
      <c r="FZF29" s="5"/>
      <c r="FZG29" s="5"/>
      <c r="FZH29" s="5"/>
      <c r="FZI29" s="5"/>
      <c r="FZJ29" s="5"/>
      <c r="FZK29" s="5"/>
      <c r="FZL29" s="5"/>
      <c r="FZM29" s="5"/>
      <c r="FZN29" s="5"/>
      <c r="FZO29" s="5"/>
      <c r="FZP29" s="5"/>
      <c r="FZQ29" s="5"/>
      <c r="FZR29" s="5"/>
      <c r="FZS29" s="5"/>
      <c r="FZT29" s="5"/>
      <c r="FZU29" s="5"/>
      <c r="FZV29" s="5"/>
      <c r="FZW29" s="5"/>
      <c r="FZX29" s="5"/>
      <c r="FZY29" s="5"/>
      <c r="FZZ29" s="5"/>
      <c r="GAA29" s="5"/>
      <c r="GAB29" s="5"/>
      <c r="GAC29" s="5"/>
      <c r="GAD29" s="5"/>
      <c r="GAE29" s="5"/>
      <c r="GAF29" s="5"/>
      <c r="GAG29" s="5"/>
      <c r="GAH29" s="5"/>
      <c r="GAI29" s="5"/>
      <c r="GAJ29" s="5"/>
      <c r="GAK29" s="5"/>
      <c r="GAL29" s="5"/>
      <c r="GAM29" s="5"/>
      <c r="GAN29" s="5"/>
      <c r="GAO29" s="5"/>
      <c r="GAP29" s="5"/>
      <c r="GAQ29" s="5"/>
      <c r="GAR29" s="5"/>
      <c r="GAS29" s="5"/>
      <c r="GAT29" s="5"/>
      <c r="GAU29" s="5"/>
      <c r="GAV29" s="5"/>
      <c r="GAW29" s="5"/>
      <c r="GAX29" s="5"/>
      <c r="GAY29" s="5"/>
      <c r="GAZ29" s="5"/>
      <c r="GBA29" s="5"/>
      <c r="GBB29" s="5"/>
      <c r="GBC29" s="5"/>
      <c r="GBD29" s="5"/>
      <c r="GBE29" s="5"/>
      <c r="GBF29" s="5"/>
      <c r="GBG29" s="5"/>
      <c r="GBH29" s="5"/>
      <c r="GBI29" s="5"/>
      <c r="GBJ29" s="5"/>
      <c r="GBK29" s="5"/>
      <c r="GBL29" s="5"/>
      <c r="GBM29" s="5"/>
      <c r="GBN29" s="5"/>
      <c r="GBO29" s="5"/>
      <c r="GBP29" s="5"/>
      <c r="GBQ29" s="5"/>
      <c r="GBR29" s="5"/>
      <c r="GBS29" s="5"/>
      <c r="GBT29" s="5"/>
      <c r="GBU29" s="5"/>
      <c r="GBV29" s="5"/>
      <c r="GBW29" s="5"/>
      <c r="GBX29" s="5"/>
      <c r="GBY29" s="5"/>
      <c r="GBZ29" s="5"/>
      <c r="GCA29" s="5"/>
      <c r="GCB29" s="5"/>
      <c r="GCC29" s="5"/>
      <c r="GCD29" s="5"/>
      <c r="GCE29" s="5"/>
      <c r="GCF29" s="5"/>
      <c r="GCG29" s="5"/>
      <c r="GCH29" s="5"/>
      <c r="GCI29" s="5"/>
      <c r="GCJ29" s="5"/>
      <c r="GCK29" s="5"/>
      <c r="GCL29" s="5"/>
      <c r="GCM29" s="5"/>
      <c r="GCN29" s="5"/>
      <c r="GCO29" s="5"/>
      <c r="GCP29" s="5"/>
      <c r="GCQ29" s="5"/>
      <c r="GCR29" s="5"/>
      <c r="GCS29" s="5"/>
      <c r="GCT29" s="5"/>
      <c r="GCU29" s="5"/>
      <c r="GCV29" s="5"/>
      <c r="GCW29" s="5"/>
      <c r="GCX29" s="5"/>
      <c r="GCY29" s="5"/>
      <c r="GCZ29" s="5"/>
      <c r="GDA29" s="5"/>
      <c r="GDB29" s="5"/>
      <c r="GDC29" s="5"/>
      <c r="GDD29" s="5"/>
      <c r="GDE29" s="5"/>
      <c r="GDF29" s="5"/>
      <c r="GDG29" s="5"/>
      <c r="GDH29" s="5"/>
      <c r="GDI29" s="5"/>
      <c r="GDJ29" s="5"/>
      <c r="GDK29" s="5"/>
      <c r="GDL29" s="5"/>
      <c r="GDM29" s="5"/>
      <c r="GDN29" s="5"/>
      <c r="GDO29" s="5"/>
      <c r="GDP29" s="5"/>
      <c r="GDQ29" s="5"/>
      <c r="GDR29" s="5"/>
      <c r="GDS29" s="5"/>
      <c r="GDT29" s="5"/>
      <c r="GDU29" s="5"/>
      <c r="GDV29" s="5"/>
      <c r="GDW29" s="5"/>
      <c r="GDX29" s="5"/>
      <c r="GDY29" s="5"/>
      <c r="GDZ29" s="5"/>
      <c r="GEA29" s="5"/>
      <c r="GEB29" s="5"/>
      <c r="GEC29" s="5"/>
      <c r="GED29" s="5"/>
      <c r="GEE29" s="5"/>
      <c r="GEF29" s="5"/>
      <c r="GEG29" s="5"/>
      <c r="GEH29" s="5"/>
      <c r="GEI29" s="5"/>
      <c r="GEJ29" s="5"/>
      <c r="GEK29" s="5"/>
      <c r="GEL29" s="5"/>
      <c r="GEM29" s="5"/>
      <c r="GEN29" s="5"/>
      <c r="GEO29" s="5"/>
      <c r="GEP29" s="5"/>
      <c r="GEQ29" s="5"/>
      <c r="GER29" s="5"/>
      <c r="GES29" s="5"/>
      <c r="GET29" s="5"/>
      <c r="GEU29" s="5"/>
      <c r="GEV29" s="5"/>
      <c r="GEW29" s="5"/>
      <c r="GEX29" s="5"/>
      <c r="GEY29" s="5"/>
      <c r="GEZ29" s="5"/>
      <c r="GFA29" s="5"/>
      <c r="GFB29" s="5"/>
      <c r="GFC29" s="5"/>
      <c r="GFD29" s="5"/>
      <c r="GFE29" s="5"/>
      <c r="GFF29" s="5"/>
      <c r="GFG29" s="5"/>
      <c r="GFH29" s="5"/>
      <c r="GFI29" s="5"/>
      <c r="GFJ29" s="5"/>
      <c r="GFK29" s="5"/>
      <c r="GFL29" s="5"/>
      <c r="GFM29" s="5"/>
      <c r="GFN29" s="5"/>
      <c r="GFO29" s="5"/>
      <c r="GFP29" s="5"/>
      <c r="GFQ29" s="5"/>
      <c r="GFR29" s="5"/>
      <c r="GFS29" s="5"/>
      <c r="GFT29" s="5"/>
      <c r="GFU29" s="5"/>
      <c r="GFV29" s="5"/>
      <c r="GFW29" s="5"/>
      <c r="GFX29" s="5"/>
      <c r="GFY29" s="5"/>
      <c r="GFZ29" s="5"/>
      <c r="GGA29" s="5"/>
      <c r="GGB29" s="5"/>
      <c r="GGC29" s="5"/>
      <c r="GGD29" s="5"/>
      <c r="GGE29" s="5"/>
      <c r="GGF29" s="5"/>
      <c r="GGG29" s="5"/>
      <c r="GGH29" s="5"/>
      <c r="GGI29" s="5"/>
      <c r="GGJ29" s="5"/>
      <c r="GGK29" s="5"/>
      <c r="GGL29" s="5"/>
      <c r="GGM29" s="5"/>
      <c r="GGN29" s="5"/>
      <c r="GGO29" s="5"/>
      <c r="GGP29" s="5"/>
      <c r="GGQ29" s="5"/>
      <c r="GGR29" s="5"/>
      <c r="GGS29" s="5"/>
      <c r="GGT29" s="5"/>
      <c r="GGU29" s="5"/>
      <c r="GGV29" s="5"/>
      <c r="GGW29" s="5"/>
      <c r="GGX29" s="5"/>
      <c r="GGY29" s="5"/>
      <c r="GGZ29" s="5"/>
      <c r="GHA29" s="5"/>
      <c r="GHB29" s="5"/>
      <c r="GHC29" s="5"/>
      <c r="GHD29" s="5"/>
      <c r="GHE29" s="5"/>
      <c r="GHF29" s="5"/>
      <c r="GHG29" s="5"/>
      <c r="GHH29" s="5"/>
      <c r="GHI29" s="5"/>
      <c r="GHJ29" s="5"/>
      <c r="GHK29" s="5"/>
      <c r="GHL29" s="5"/>
      <c r="GHM29" s="5"/>
      <c r="GHN29" s="5"/>
      <c r="GHO29" s="5"/>
      <c r="GHP29" s="5"/>
      <c r="GHQ29" s="5"/>
      <c r="GHR29" s="5"/>
      <c r="GHS29" s="5"/>
      <c r="GHT29" s="5"/>
      <c r="GHU29" s="5"/>
      <c r="GHV29" s="5"/>
      <c r="GHW29" s="5"/>
      <c r="GHX29" s="5"/>
      <c r="GHY29" s="5"/>
      <c r="GHZ29" s="5"/>
      <c r="GIA29" s="5"/>
      <c r="GIB29" s="5"/>
      <c r="GIC29" s="5"/>
      <c r="GID29" s="5"/>
      <c r="GIE29" s="5"/>
      <c r="GIF29" s="5"/>
      <c r="GIG29" s="5"/>
      <c r="GIH29" s="5"/>
      <c r="GII29" s="5"/>
      <c r="GIJ29" s="5"/>
      <c r="GIK29" s="5"/>
      <c r="GIL29" s="5"/>
      <c r="GIM29" s="5"/>
      <c r="GIN29" s="5"/>
      <c r="GIO29" s="5"/>
      <c r="GIP29" s="5"/>
      <c r="GIQ29" s="5"/>
      <c r="GIR29" s="5"/>
      <c r="GIS29" s="5"/>
      <c r="GIT29" s="5"/>
      <c r="GIU29" s="5"/>
      <c r="GIV29" s="5"/>
      <c r="GIW29" s="5"/>
      <c r="GIX29" s="5"/>
      <c r="GIY29" s="5"/>
      <c r="GIZ29" s="5"/>
      <c r="GJA29" s="5"/>
      <c r="GJB29" s="5"/>
      <c r="GJC29" s="5"/>
      <c r="GJD29" s="5"/>
      <c r="GJE29" s="5"/>
      <c r="GJF29" s="5"/>
      <c r="GJG29" s="5"/>
      <c r="GJH29" s="5"/>
      <c r="GJI29" s="5"/>
      <c r="GJJ29" s="5"/>
      <c r="GJK29" s="5"/>
      <c r="GJL29" s="5"/>
      <c r="GJM29" s="5"/>
      <c r="GJN29" s="5"/>
      <c r="GJO29" s="5"/>
      <c r="GJP29" s="5"/>
      <c r="GJQ29" s="5"/>
      <c r="GJR29" s="5"/>
      <c r="GJS29" s="5"/>
      <c r="GJT29" s="5"/>
      <c r="GJU29" s="5"/>
      <c r="GJV29" s="5"/>
      <c r="GJW29" s="5"/>
      <c r="GJX29" s="5"/>
      <c r="GJY29" s="5"/>
      <c r="GJZ29" s="5"/>
      <c r="GKA29" s="5"/>
      <c r="GKB29" s="5"/>
      <c r="GKC29" s="5"/>
      <c r="GKD29" s="5"/>
      <c r="GKE29" s="5"/>
      <c r="GKF29" s="5"/>
      <c r="GKG29" s="5"/>
      <c r="GKH29" s="5"/>
      <c r="GKI29" s="5"/>
      <c r="GKJ29" s="5"/>
      <c r="GKK29" s="5"/>
      <c r="GKL29" s="5"/>
      <c r="GKM29" s="5"/>
      <c r="GKN29" s="5"/>
      <c r="GKO29" s="5"/>
      <c r="GKP29" s="5"/>
      <c r="GKQ29" s="5"/>
      <c r="GKR29" s="5"/>
      <c r="GKS29" s="5"/>
      <c r="GKT29" s="5"/>
      <c r="GKU29" s="5"/>
      <c r="GKV29" s="5"/>
      <c r="GKW29" s="5"/>
      <c r="GKX29" s="5"/>
      <c r="GKY29" s="5"/>
      <c r="GKZ29" s="5"/>
      <c r="GLA29" s="5"/>
      <c r="GLB29" s="5"/>
      <c r="GLC29" s="5"/>
      <c r="GLD29" s="5"/>
      <c r="GLE29" s="5"/>
      <c r="GLF29" s="5"/>
      <c r="GLG29" s="5"/>
      <c r="GLH29" s="5"/>
      <c r="GLI29" s="5"/>
      <c r="GLJ29" s="5"/>
      <c r="GLK29" s="5"/>
      <c r="GLL29" s="5"/>
      <c r="GLM29" s="5"/>
      <c r="GLN29" s="5"/>
      <c r="GLO29" s="5"/>
      <c r="GLP29" s="5"/>
      <c r="GLQ29" s="5"/>
      <c r="GLR29" s="5"/>
      <c r="GLS29" s="5"/>
      <c r="GLT29" s="5"/>
      <c r="GLU29" s="5"/>
      <c r="GLV29" s="5"/>
      <c r="GLW29" s="5"/>
      <c r="GLX29" s="5"/>
      <c r="GLY29" s="5"/>
      <c r="GLZ29" s="5"/>
      <c r="GMA29" s="5"/>
      <c r="GMB29" s="5"/>
      <c r="GMC29" s="5"/>
      <c r="GMD29" s="5"/>
      <c r="GME29" s="5"/>
      <c r="GMF29" s="5"/>
      <c r="GMG29" s="5"/>
      <c r="GMH29" s="5"/>
      <c r="GMI29" s="5"/>
      <c r="GMJ29" s="5"/>
      <c r="GMK29" s="5"/>
      <c r="GML29" s="5"/>
      <c r="GMM29" s="5"/>
      <c r="GMN29" s="5"/>
      <c r="GMO29" s="5"/>
      <c r="GMP29" s="5"/>
      <c r="GMQ29" s="5"/>
      <c r="GMR29" s="5"/>
      <c r="GMS29" s="5"/>
      <c r="GMT29" s="5"/>
      <c r="GMU29" s="5"/>
      <c r="GMV29" s="5"/>
      <c r="GMW29" s="5"/>
      <c r="GMX29" s="5"/>
      <c r="GMY29" s="5"/>
      <c r="GMZ29" s="5"/>
      <c r="GNA29" s="5"/>
      <c r="GNB29" s="5"/>
      <c r="GNC29" s="5"/>
      <c r="GND29" s="5"/>
      <c r="GNE29" s="5"/>
      <c r="GNF29" s="5"/>
      <c r="GNG29" s="5"/>
      <c r="GNH29" s="5"/>
      <c r="GNI29" s="5"/>
      <c r="GNJ29" s="5"/>
      <c r="GNK29" s="5"/>
      <c r="GNL29" s="5"/>
      <c r="GNM29" s="5"/>
      <c r="GNN29" s="5"/>
      <c r="GNO29" s="5"/>
      <c r="GNP29" s="5"/>
      <c r="GNQ29" s="5"/>
      <c r="GNR29" s="5"/>
      <c r="GNS29" s="5"/>
      <c r="GNT29" s="5"/>
      <c r="GNU29" s="5"/>
      <c r="GNV29" s="5"/>
      <c r="GNW29" s="5"/>
      <c r="GNX29" s="5"/>
      <c r="GNY29" s="5"/>
      <c r="GNZ29" s="5"/>
      <c r="GOA29" s="5"/>
      <c r="GOB29" s="5"/>
      <c r="GOC29" s="5"/>
      <c r="GOD29" s="5"/>
      <c r="GOE29" s="5"/>
      <c r="GOF29" s="5"/>
      <c r="GOG29" s="5"/>
      <c r="GOH29" s="5"/>
      <c r="GOI29" s="5"/>
      <c r="GOJ29" s="5"/>
      <c r="GOK29" s="5"/>
      <c r="GOL29" s="5"/>
      <c r="GOM29" s="5"/>
      <c r="GON29" s="5"/>
      <c r="GOO29" s="5"/>
      <c r="GOP29" s="5"/>
      <c r="GOQ29" s="5"/>
      <c r="GOR29" s="5"/>
      <c r="GOS29" s="5"/>
      <c r="GOT29" s="5"/>
      <c r="GOU29" s="5"/>
      <c r="GOV29" s="5"/>
      <c r="GOW29" s="5"/>
      <c r="GOX29" s="5"/>
      <c r="GOY29" s="5"/>
      <c r="GOZ29" s="5"/>
      <c r="GPA29" s="5"/>
      <c r="GPB29" s="5"/>
      <c r="GPC29" s="5"/>
      <c r="GPD29" s="5"/>
      <c r="GPE29" s="5"/>
      <c r="GPF29" s="5"/>
      <c r="GPG29" s="5"/>
      <c r="GPH29" s="5"/>
      <c r="GPI29" s="5"/>
      <c r="GPJ29" s="5"/>
      <c r="GPK29" s="5"/>
      <c r="GPL29" s="5"/>
      <c r="GPM29" s="5"/>
      <c r="GPN29" s="5"/>
      <c r="GPO29" s="5"/>
      <c r="GPP29" s="5"/>
      <c r="GPQ29" s="5"/>
      <c r="GPR29" s="5"/>
      <c r="GPS29" s="5"/>
      <c r="GPT29" s="5"/>
      <c r="GPU29" s="5"/>
      <c r="GPV29" s="5"/>
      <c r="GPW29" s="5"/>
      <c r="GPX29" s="5"/>
      <c r="GPY29" s="5"/>
      <c r="GPZ29" s="5"/>
      <c r="GQA29" s="5"/>
      <c r="GQB29" s="5"/>
      <c r="GQC29" s="5"/>
      <c r="GQD29" s="5"/>
      <c r="GQE29" s="5"/>
      <c r="GQF29" s="5"/>
      <c r="GQG29" s="5"/>
      <c r="GQH29" s="5"/>
      <c r="GQI29" s="5"/>
      <c r="GQJ29" s="5"/>
      <c r="GQK29" s="5"/>
      <c r="GQL29" s="5"/>
      <c r="GQM29" s="5"/>
      <c r="GQN29" s="5"/>
      <c r="GQO29" s="5"/>
      <c r="GQP29" s="5"/>
      <c r="GQQ29" s="5"/>
      <c r="GQR29" s="5"/>
      <c r="GQS29" s="5"/>
      <c r="GQT29" s="5"/>
      <c r="GQU29" s="5"/>
      <c r="GQV29" s="5"/>
      <c r="GQW29" s="5"/>
      <c r="GQX29" s="5"/>
      <c r="GQY29" s="5"/>
      <c r="GQZ29" s="5"/>
      <c r="GRA29" s="5"/>
      <c r="GRB29" s="5"/>
      <c r="GRC29" s="5"/>
      <c r="GRD29" s="5"/>
      <c r="GRE29" s="5"/>
      <c r="GRF29" s="5"/>
      <c r="GRG29" s="5"/>
      <c r="GRH29" s="5"/>
      <c r="GRI29" s="5"/>
      <c r="GRJ29" s="5"/>
      <c r="GRK29" s="5"/>
      <c r="GRL29" s="5"/>
      <c r="GRM29" s="5"/>
      <c r="GRN29" s="5"/>
      <c r="GRO29" s="5"/>
      <c r="GRP29" s="5"/>
      <c r="GRQ29" s="5"/>
      <c r="GRR29" s="5"/>
      <c r="GRS29" s="5"/>
      <c r="GRT29" s="5"/>
      <c r="GRU29" s="5"/>
      <c r="GRV29" s="5"/>
      <c r="GRW29" s="5"/>
      <c r="GRX29" s="5"/>
      <c r="GRY29" s="5"/>
      <c r="GRZ29" s="5"/>
      <c r="GSA29" s="5"/>
      <c r="GSB29" s="5"/>
      <c r="GSC29" s="5"/>
      <c r="GSD29" s="5"/>
      <c r="GSE29" s="5"/>
      <c r="GSF29" s="5"/>
      <c r="GSG29" s="5"/>
      <c r="GSH29" s="5"/>
      <c r="GSI29" s="5"/>
      <c r="GSJ29" s="5"/>
      <c r="GSK29" s="5"/>
      <c r="GSL29" s="5"/>
      <c r="GSM29" s="5"/>
      <c r="GSN29" s="5"/>
      <c r="GSO29" s="5"/>
      <c r="GSP29" s="5"/>
      <c r="GSQ29" s="5"/>
      <c r="GSR29" s="5"/>
      <c r="GSS29" s="5"/>
      <c r="GST29" s="5"/>
      <c r="GSU29" s="5"/>
      <c r="GSV29" s="5"/>
      <c r="GSW29" s="5"/>
      <c r="GSX29" s="5"/>
      <c r="GSY29" s="5"/>
      <c r="GSZ29" s="5"/>
      <c r="GTA29" s="5"/>
      <c r="GTB29" s="5"/>
      <c r="GTC29" s="5"/>
      <c r="GTD29" s="5"/>
      <c r="GTE29" s="5"/>
      <c r="GTF29" s="5"/>
      <c r="GTG29" s="5"/>
      <c r="GTH29" s="5"/>
      <c r="GTI29" s="5"/>
      <c r="GTJ29" s="5"/>
      <c r="GTK29" s="5"/>
      <c r="GTL29" s="5"/>
      <c r="GTM29" s="5"/>
      <c r="GTN29" s="5"/>
      <c r="GTO29" s="5"/>
      <c r="GTP29" s="5"/>
      <c r="GTQ29" s="5"/>
      <c r="GTR29" s="5"/>
      <c r="GTS29" s="5"/>
      <c r="GTT29" s="5"/>
      <c r="GTU29" s="5"/>
      <c r="GTV29" s="5"/>
      <c r="GTW29" s="5"/>
      <c r="GTX29" s="5"/>
      <c r="GTY29" s="5"/>
      <c r="GTZ29" s="5"/>
      <c r="GUA29" s="5"/>
      <c r="GUB29" s="5"/>
      <c r="GUC29" s="5"/>
      <c r="GUD29" s="5"/>
      <c r="GUE29" s="5"/>
      <c r="GUF29" s="5"/>
      <c r="GUG29" s="5"/>
      <c r="GUH29" s="5"/>
      <c r="GUI29" s="5"/>
      <c r="GUJ29" s="5"/>
      <c r="GUK29" s="5"/>
      <c r="GUL29" s="5"/>
      <c r="GUM29" s="5"/>
      <c r="GUN29" s="5"/>
      <c r="GUO29" s="5"/>
      <c r="GUP29" s="5"/>
      <c r="GUQ29" s="5"/>
      <c r="GUR29" s="5"/>
      <c r="GUS29" s="5"/>
      <c r="GUT29" s="5"/>
      <c r="GUU29" s="5"/>
      <c r="GUV29" s="5"/>
      <c r="GUW29" s="5"/>
      <c r="GUX29" s="5"/>
      <c r="GUY29" s="5"/>
      <c r="GUZ29" s="5"/>
      <c r="GVA29" s="5"/>
      <c r="GVB29" s="5"/>
      <c r="GVC29" s="5"/>
      <c r="GVD29" s="5"/>
      <c r="GVE29" s="5"/>
      <c r="GVF29" s="5"/>
      <c r="GVG29" s="5"/>
      <c r="GVH29" s="5"/>
      <c r="GVI29" s="5"/>
      <c r="GVJ29" s="5"/>
      <c r="GVK29" s="5"/>
      <c r="GVL29" s="5"/>
      <c r="GVM29" s="5"/>
      <c r="GVN29" s="5"/>
      <c r="GVO29" s="5"/>
      <c r="GVP29" s="5"/>
      <c r="GVQ29" s="5"/>
      <c r="GVR29" s="5"/>
      <c r="GVS29" s="5"/>
      <c r="GVT29" s="5"/>
      <c r="GVU29" s="5"/>
      <c r="GVV29" s="5"/>
      <c r="GVW29" s="5"/>
      <c r="GVX29" s="5"/>
      <c r="GVY29" s="5"/>
      <c r="GVZ29" s="5"/>
      <c r="GWA29" s="5"/>
      <c r="GWB29" s="5"/>
      <c r="GWC29" s="5"/>
      <c r="GWD29" s="5"/>
      <c r="GWE29" s="5"/>
      <c r="GWF29" s="5"/>
      <c r="GWG29" s="5"/>
      <c r="GWH29" s="5"/>
      <c r="GWI29" s="5"/>
      <c r="GWJ29" s="5"/>
      <c r="GWK29" s="5"/>
      <c r="GWL29" s="5"/>
      <c r="GWM29" s="5"/>
      <c r="GWN29" s="5"/>
      <c r="GWO29" s="5"/>
      <c r="GWP29" s="5"/>
      <c r="GWQ29" s="5"/>
      <c r="GWR29" s="5"/>
      <c r="GWS29" s="5"/>
      <c r="GWT29" s="5"/>
      <c r="GWU29" s="5"/>
      <c r="GWV29" s="5"/>
      <c r="GWW29" s="5"/>
      <c r="GWX29" s="5"/>
      <c r="GWY29" s="5"/>
      <c r="GWZ29" s="5"/>
      <c r="GXA29" s="5"/>
      <c r="GXB29" s="5"/>
      <c r="GXC29" s="5"/>
      <c r="GXD29" s="5"/>
      <c r="GXE29" s="5"/>
      <c r="GXF29" s="5"/>
      <c r="GXG29" s="5"/>
      <c r="GXH29" s="5"/>
      <c r="GXI29" s="5"/>
      <c r="GXJ29" s="5"/>
      <c r="GXK29" s="5"/>
      <c r="GXL29" s="5"/>
      <c r="GXM29" s="5"/>
      <c r="GXN29" s="5"/>
      <c r="GXO29" s="5"/>
      <c r="GXP29" s="5"/>
      <c r="GXQ29" s="5"/>
      <c r="GXR29" s="5"/>
      <c r="GXS29" s="5"/>
      <c r="GXT29" s="5"/>
      <c r="GXU29" s="5"/>
      <c r="GXV29" s="5"/>
      <c r="GXW29" s="5"/>
      <c r="GXX29" s="5"/>
      <c r="GXY29" s="5"/>
      <c r="GXZ29" s="5"/>
      <c r="GYA29" s="5"/>
      <c r="GYB29" s="5"/>
      <c r="GYC29" s="5"/>
      <c r="GYD29" s="5"/>
      <c r="GYE29" s="5"/>
      <c r="GYF29" s="5"/>
      <c r="GYG29" s="5"/>
      <c r="GYH29" s="5"/>
      <c r="GYI29" s="5"/>
      <c r="GYJ29" s="5"/>
      <c r="GYK29" s="5"/>
      <c r="GYL29" s="5"/>
      <c r="GYM29" s="5"/>
      <c r="GYN29" s="5"/>
      <c r="GYO29" s="5"/>
      <c r="GYP29" s="5"/>
      <c r="GYQ29" s="5"/>
      <c r="GYR29" s="5"/>
      <c r="GYS29" s="5"/>
      <c r="GYT29" s="5"/>
      <c r="GYU29" s="5"/>
      <c r="GYV29" s="5"/>
      <c r="GYW29" s="5"/>
      <c r="GYX29" s="5"/>
      <c r="GYY29" s="5"/>
      <c r="GYZ29" s="5"/>
      <c r="GZA29" s="5"/>
      <c r="GZB29" s="5"/>
      <c r="GZC29" s="5"/>
      <c r="GZD29" s="5"/>
      <c r="GZE29" s="5"/>
      <c r="GZF29" s="5"/>
      <c r="GZG29" s="5"/>
      <c r="GZH29" s="5"/>
      <c r="GZI29" s="5"/>
      <c r="GZJ29" s="5"/>
      <c r="GZK29" s="5"/>
      <c r="GZL29" s="5"/>
      <c r="GZM29" s="5"/>
      <c r="GZN29" s="5"/>
      <c r="GZO29" s="5"/>
      <c r="GZP29" s="5"/>
      <c r="GZQ29" s="5"/>
      <c r="GZR29" s="5"/>
      <c r="GZS29" s="5"/>
      <c r="GZT29" s="5"/>
      <c r="GZU29" s="5"/>
      <c r="GZV29" s="5"/>
      <c r="GZW29" s="5"/>
      <c r="GZX29" s="5"/>
      <c r="GZY29" s="5"/>
      <c r="GZZ29" s="5"/>
      <c r="HAA29" s="5"/>
      <c r="HAB29" s="5"/>
      <c r="HAC29" s="5"/>
      <c r="HAD29" s="5"/>
      <c r="HAE29" s="5"/>
      <c r="HAF29" s="5"/>
      <c r="HAG29" s="5"/>
      <c r="HAH29" s="5"/>
      <c r="HAI29" s="5"/>
      <c r="HAJ29" s="5"/>
      <c r="HAK29" s="5"/>
      <c r="HAL29" s="5"/>
      <c r="HAM29" s="5"/>
      <c r="HAN29" s="5"/>
      <c r="HAO29" s="5"/>
      <c r="HAP29" s="5"/>
      <c r="HAQ29" s="5"/>
      <c r="HAR29" s="5"/>
      <c r="HAS29" s="5"/>
      <c r="HAT29" s="5"/>
      <c r="HAU29" s="5"/>
      <c r="HAV29" s="5"/>
      <c r="HAW29" s="5"/>
      <c r="HAX29" s="5"/>
      <c r="HAY29" s="5"/>
      <c r="HAZ29" s="5"/>
      <c r="HBA29" s="5"/>
      <c r="HBB29" s="5"/>
      <c r="HBC29" s="5"/>
      <c r="HBD29" s="5"/>
      <c r="HBE29" s="5"/>
      <c r="HBF29" s="5"/>
      <c r="HBG29" s="5"/>
      <c r="HBH29" s="5"/>
      <c r="HBI29" s="5"/>
      <c r="HBJ29" s="5"/>
      <c r="HBK29" s="5"/>
      <c r="HBL29" s="5"/>
      <c r="HBM29" s="5"/>
      <c r="HBN29" s="5"/>
      <c r="HBO29" s="5"/>
      <c r="HBP29" s="5"/>
      <c r="HBQ29" s="5"/>
      <c r="HBR29" s="5"/>
      <c r="HBS29" s="5"/>
      <c r="HBT29" s="5"/>
      <c r="HBU29" s="5"/>
      <c r="HBV29" s="5"/>
      <c r="HBW29" s="5"/>
      <c r="HBX29" s="5"/>
      <c r="HBY29" s="5"/>
      <c r="HBZ29" s="5"/>
      <c r="HCA29" s="5"/>
      <c r="HCB29" s="5"/>
      <c r="HCC29" s="5"/>
      <c r="HCD29" s="5"/>
      <c r="HCE29" s="5"/>
      <c r="HCF29" s="5"/>
      <c r="HCG29" s="5"/>
      <c r="HCH29" s="5"/>
      <c r="HCI29" s="5"/>
      <c r="HCJ29" s="5"/>
      <c r="HCK29" s="5"/>
      <c r="HCL29" s="5"/>
      <c r="HCM29" s="5"/>
      <c r="HCN29" s="5"/>
      <c r="HCO29" s="5"/>
      <c r="HCP29" s="5"/>
      <c r="HCQ29" s="5"/>
      <c r="HCR29" s="5"/>
      <c r="HCS29" s="5"/>
      <c r="HCT29" s="5"/>
      <c r="HCU29" s="5"/>
      <c r="HCV29" s="5"/>
      <c r="HCW29" s="5"/>
      <c r="HCX29" s="5"/>
      <c r="HCY29" s="5"/>
      <c r="HCZ29" s="5"/>
      <c r="HDA29" s="5"/>
      <c r="HDB29" s="5"/>
      <c r="HDC29" s="5"/>
      <c r="HDD29" s="5"/>
      <c r="HDE29" s="5"/>
      <c r="HDF29" s="5"/>
      <c r="HDG29" s="5"/>
      <c r="HDH29" s="5"/>
      <c r="HDI29" s="5"/>
      <c r="HDJ29" s="5"/>
      <c r="HDK29" s="5"/>
      <c r="HDL29" s="5"/>
      <c r="HDM29" s="5"/>
      <c r="HDN29" s="5"/>
      <c r="HDO29" s="5"/>
      <c r="HDP29" s="5"/>
      <c r="HDQ29" s="5"/>
      <c r="HDR29" s="5"/>
      <c r="HDS29" s="5"/>
      <c r="HDT29" s="5"/>
      <c r="HDU29" s="5"/>
      <c r="HDV29" s="5"/>
      <c r="HDW29" s="5"/>
      <c r="HDX29" s="5"/>
      <c r="HDY29" s="5"/>
      <c r="HDZ29" s="5"/>
      <c r="HEA29" s="5"/>
      <c r="HEB29" s="5"/>
      <c r="HEC29" s="5"/>
      <c r="HED29" s="5"/>
      <c r="HEE29" s="5"/>
      <c r="HEF29" s="5"/>
      <c r="HEG29" s="5"/>
      <c r="HEH29" s="5"/>
      <c r="HEI29" s="5"/>
      <c r="HEJ29" s="5"/>
      <c r="HEK29" s="5"/>
      <c r="HEL29" s="5"/>
      <c r="HEM29" s="5"/>
      <c r="HEN29" s="5"/>
      <c r="HEO29" s="5"/>
      <c r="HEP29" s="5"/>
      <c r="HEQ29" s="5"/>
      <c r="HER29" s="5"/>
      <c r="HES29" s="5"/>
      <c r="HET29" s="5"/>
      <c r="HEU29" s="5"/>
      <c r="HEV29" s="5"/>
      <c r="HEW29" s="5"/>
      <c r="HEX29" s="5"/>
      <c r="HEY29" s="5"/>
      <c r="HEZ29" s="5"/>
      <c r="HFA29" s="5"/>
      <c r="HFB29" s="5"/>
      <c r="HFC29" s="5"/>
      <c r="HFD29" s="5"/>
      <c r="HFE29" s="5"/>
      <c r="HFF29" s="5"/>
      <c r="HFG29" s="5"/>
      <c r="HFH29" s="5"/>
      <c r="HFI29" s="5"/>
      <c r="HFJ29" s="5"/>
      <c r="HFK29" s="5"/>
      <c r="HFL29" s="5"/>
      <c r="HFM29" s="5"/>
      <c r="HFN29" s="5"/>
      <c r="HFO29" s="5"/>
      <c r="HFP29" s="5"/>
      <c r="HFQ29" s="5"/>
      <c r="HFR29" s="5"/>
      <c r="HFS29" s="5"/>
      <c r="HFT29" s="5"/>
      <c r="HFU29" s="5"/>
      <c r="HFV29" s="5"/>
      <c r="HFW29" s="5"/>
      <c r="HFX29" s="5"/>
      <c r="HFY29" s="5"/>
      <c r="HFZ29" s="5"/>
      <c r="HGA29" s="5"/>
      <c r="HGB29" s="5"/>
      <c r="HGC29" s="5"/>
      <c r="HGD29" s="5"/>
      <c r="HGE29" s="5"/>
      <c r="HGF29" s="5"/>
      <c r="HGG29" s="5"/>
      <c r="HGH29" s="5"/>
      <c r="HGI29" s="5"/>
      <c r="HGJ29" s="5"/>
      <c r="HGK29" s="5"/>
      <c r="HGL29" s="5"/>
      <c r="HGM29" s="5"/>
      <c r="HGN29" s="5"/>
      <c r="HGO29" s="5"/>
      <c r="HGP29" s="5"/>
      <c r="HGQ29" s="5"/>
      <c r="HGR29" s="5"/>
      <c r="HGS29" s="5"/>
      <c r="HGT29" s="5"/>
      <c r="HGU29" s="5"/>
      <c r="HGV29" s="5"/>
      <c r="HGW29" s="5"/>
      <c r="HGX29" s="5"/>
      <c r="HGY29" s="5"/>
      <c r="HGZ29" s="5"/>
      <c r="HHA29" s="5"/>
      <c r="HHB29" s="5"/>
      <c r="HHC29" s="5"/>
      <c r="HHD29" s="5"/>
      <c r="HHE29" s="5"/>
      <c r="HHF29" s="5"/>
      <c r="HHG29" s="5"/>
      <c r="HHH29" s="5"/>
      <c r="HHI29" s="5"/>
      <c r="HHJ29" s="5"/>
      <c r="HHK29" s="5"/>
      <c r="HHL29" s="5"/>
      <c r="HHM29" s="5"/>
      <c r="HHN29" s="5"/>
      <c r="HHO29" s="5"/>
      <c r="HHP29" s="5"/>
      <c r="HHQ29" s="5"/>
      <c r="HHR29" s="5"/>
      <c r="HHS29" s="5"/>
      <c r="HHT29" s="5"/>
      <c r="HHU29" s="5"/>
      <c r="HHV29" s="5"/>
      <c r="HHW29" s="5"/>
      <c r="HHX29" s="5"/>
      <c r="HHY29" s="5"/>
      <c r="HHZ29" s="5"/>
      <c r="HIA29" s="5"/>
      <c r="HIB29" s="5"/>
      <c r="HIC29" s="5"/>
      <c r="HID29" s="5"/>
      <c r="HIE29" s="5"/>
      <c r="HIF29" s="5"/>
      <c r="HIG29" s="5"/>
      <c r="HIH29" s="5"/>
      <c r="HII29" s="5"/>
      <c r="HIJ29" s="5"/>
      <c r="HIK29" s="5"/>
      <c r="HIL29" s="5"/>
      <c r="HIM29" s="5"/>
      <c r="HIN29" s="5"/>
      <c r="HIO29" s="5"/>
      <c r="HIP29" s="5"/>
      <c r="HIQ29" s="5"/>
      <c r="HIR29" s="5"/>
      <c r="HIS29" s="5"/>
      <c r="HIT29" s="5"/>
      <c r="HIU29" s="5"/>
      <c r="HIV29" s="5"/>
      <c r="HIW29" s="5"/>
      <c r="HIX29" s="5"/>
      <c r="HIY29" s="5"/>
      <c r="HIZ29" s="5"/>
      <c r="HJA29" s="5"/>
      <c r="HJB29" s="5"/>
      <c r="HJC29" s="5"/>
      <c r="HJD29" s="5"/>
      <c r="HJE29" s="5"/>
      <c r="HJF29" s="5"/>
      <c r="HJG29" s="5"/>
      <c r="HJH29" s="5"/>
      <c r="HJI29" s="5"/>
      <c r="HJJ29" s="5"/>
      <c r="HJK29" s="5"/>
      <c r="HJL29" s="5"/>
      <c r="HJM29" s="5"/>
      <c r="HJN29" s="5"/>
      <c r="HJO29" s="5"/>
      <c r="HJP29" s="5"/>
      <c r="HJQ29" s="5"/>
      <c r="HJR29" s="5"/>
      <c r="HJS29" s="5"/>
      <c r="HJT29" s="5"/>
      <c r="HJU29" s="5"/>
      <c r="HJV29" s="5"/>
      <c r="HJW29" s="5"/>
      <c r="HJX29" s="5"/>
      <c r="HJY29" s="5"/>
      <c r="HJZ29" s="5"/>
      <c r="HKA29" s="5"/>
      <c r="HKB29" s="5"/>
      <c r="HKC29" s="5"/>
      <c r="HKD29" s="5"/>
      <c r="HKE29" s="5"/>
      <c r="HKF29" s="5"/>
      <c r="HKG29" s="5"/>
      <c r="HKH29" s="5"/>
      <c r="HKI29" s="5"/>
      <c r="HKJ29" s="5"/>
      <c r="HKK29" s="5"/>
      <c r="HKL29" s="5"/>
      <c r="HKM29" s="5"/>
      <c r="HKN29" s="5"/>
      <c r="HKO29" s="5"/>
      <c r="HKP29" s="5"/>
      <c r="HKQ29" s="5"/>
      <c r="HKR29" s="5"/>
      <c r="HKS29" s="5"/>
      <c r="HKT29" s="5"/>
      <c r="HKU29" s="5"/>
      <c r="HKV29" s="5"/>
      <c r="HKW29" s="5"/>
      <c r="HKX29" s="5"/>
      <c r="HKY29" s="5"/>
      <c r="HKZ29" s="5"/>
      <c r="HLA29" s="5"/>
      <c r="HLB29" s="5"/>
      <c r="HLC29" s="5"/>
      <c r="HLD29" s="5"/>
      <c r="HLE29" s="5"/>
      <c r="HLF29" s="5"/>
      <c r="HLG29" s="5"/>
      <c r="HLH29" s="5"/>
      <c r="HLI29" s="5"/>
      <c r="HLJ29" s="5"/>
      <c r="HLK29" s="5"/>
      <c r="HLL29" s="5"/>
      <c r="HLM29" s="5"/>
      <c r="HLN29" s="5"/>
      <c r="HLO29" s="5"/>
      <c r="HLP29" s="5"/>
      <c r="HLQ29" s="5"/>
      <c r="HLR29" s="5"/>
      <c r="HLS29" s="5"/>
      <c r="HLT29" s="5"/>
      <c r="HLU29" s="5"/>
      <c r="HLV29" s="5"/>
      <c r="HLW29" s="5"/>
      <c r="HLX29" s="5"/>
      <c r="HLY29" s="5"/>
      <c r="HLZ29" s="5"/>
      <c r="HMA29" s="5"/>
      <c r="HMB29" s="5"/>
      <c r="HMC29" s="5"/>
      <c r="HMD29" s="5"/>
      <c r="HME29" s="5"/>
      <c r="HMF29" s="5"/>
      <c r="HMG29" s="5"/>
      <c r="HMH29" s="5"/>
      <c r="HMI29" s="5"/>
      <c r="HMJ29" s="5"/>
      <c r="HMK29" s="5"/>
      <c r="HML29" s="5"/>
      <c r="HMM29" s="5"/>
      <c r="HMN29" s="5"/>
      <c r="HMO29" s="5"/>
      <c r="HMP29" s="5"/>
      <c r="HMQ29" s="5"/>
      <c r="HMR29" s="5"/>
      <c r="HMS29" s="5"/>
      <c r="HMT29" s="5"/>
      <c r="HMU29" s="5"/>
      <c r="HMV29" s="5"/>
      <c r="HMW29" s="5"/>
      <c r="HMX29" s="5"/>
      <c r="HMY29" s="5"/>
      <c r="HMZ29" s="5"/>
      <c r="HNA29" s="5"/>
      <c r="HNB29" s="5"/>
      <c r="HNC29" s="5"/>
      <c r="HND29" s="5"/>
      <c r="HNE29" s="5"/>
      <c r="HNF29" s="5"/>
      <c r="HNG29" s="5"/>
      <c r="HNH29" s="5"/>
      <c r="HNI29" s="5"/>
      <c r="HNJ29" s="5"/>
      <c r="HNK29" s="5"/>
      <c r="HNL29" s="5"/>
      <c r="HNM29" s="5"/>
      <c r="HNN29" s="5"/>
      <c r="HNO29" s="5"/>
      <c r="HNP29" s="5"/>
      <c r="HNQ29" s="5"/>
      <c r="HNR29" s="5"/>
      <c r="HNS29" s="5"/>
      <c r="HNT29" s="5"/>
      <c r="HNU29" s="5"/>
      <c r="HNV29" s="5"/>
      <c r="HNW29" s="5"/>
      <c r="HNX29" s="5"/>
      <c r="HNY29" s="5"/>
      <c r="HNZ29" s="5"/>
      <c r="HOA29" s="5"/>
      <c r="HOB29" s="5"/>
      <c r="HOC29" s="5"/>
      <c r="HOD29" s="5"/>
      <c r="HOE29" s="5"/>
      <c r="HOF29" s="5"/>
      <c r="HOG29" s="5"/>
      <c r="HOH29" s="5"/>
      <c r="HOI29" s="5"/>
      <c r="HOJ29" s="5"/>
      <c r="HOK29" s="5"/>
      <c r="HOL29" s="5"/>
      <c r="HOM29" s="5"/>
      <c r="HON29" s="5"/>
      <c r="HOO29" s="5"/>
      <c r="HOP29" s="5"/>
      <c r="HOQ29" s="5"/>
      <c r="HOR29" s="5"/>
      <c r="HOS29" s="5"/>
      <c r="HOT29" s="5"/>
      <c r="HOU29" s="5"/>
      <c r="HOV29" s="5"/>
      <c r="HOW29" s="5"/>
      <c r="HOX29" s="5"/>
      <c r="HOY29" s="5"/>
      <c r="HOZ29" s="5"/>
      <c r="HPA29" s="5"/>
      <c r="HPB29" s="5"/>
      <c r="HPC29" s="5"/>
      <c r="HPD29" s="5"/>
      <c r="HPE29" s="5"/>
      <c r="HPF29" s="5"/>
      <c r="HPG29" s="5"/>
      <c r="HPH29" s="5"/>
      <c r="HPI29" s="5"/>
      <c r="HPJ29" s="5"/>
      <c r="HPK29" s="5"/>
      <c r="HPL29" s="5"/>
      <c r="HPM29" s="5"/>
      <c r="HPN29" s="5"/>
      <c r="HPO29" s="5"/>
      <c r="HPP29" s="5"/>
      <c r="HPQ29" s="5"/>
      <c r="HPR29" s="5"/>
      <c r="HPS29" s="5"/>
      <c r="HPT29" s="5"/>
      <c r="HPU29" s="5"/>
      <c r="HPV29" s="5"/>
      <c r="HPW29" s="5"/>
      <c r="HPX29" s="5"/>
      <c r="HPY29" s="5"/>
      <c r="HPZ29" s="5"/>
      <c r="HQA29" s="5"/>
      <c r="HQB29" s="5"/>
      <c r="HQC29" s="5"/>
      <c r="HQD29" s="5"/>
      <c r="HQE29" s="5"/>
      <c r="HQF29" s="5"/>
      <c r="HQG29" s="5"/>
      <c r="HQH29" s="5"/>
      <c r="HQI29" s="5"/>
      <c r="HQJ29" s="5"/>
      <c r="HQK29" s="5"/>
      <c r="HQL29" s="5"/>
      <c r="HQM29" s="5"/>
      <c r="HQN29" s="5"/>
      <c r="HQO29" s="5"/>
      <c r="HQP29" s="5"/>
      <c r="HQQ29" s="5"/>
      <c r="HQR29" s="5"/>
      <c r="HQS29" s="5"/>
      <c r="HQT29" s="5"/>
      <c r="HQU29" s="5"/>
      <c r="HQV29" s="5"/>
      <c r="HQW29" s="5"/>
      <c r="HQX29" s="5"/>
      <c r="HQY29" s="5"/>
      <c r="HQZ29" s="5"/>
      <c r="HRA29" s="5"/>
      <c r="HRB29" s="5"/>
      <c r="HRC29" s="5"/>
      <c r="HRD29" s="5"/>
      <c r="HRE29" s="5"/>
      <c r="HRF29" s="5"/>
      <c r="HRG29" s="5"/>
      <c r="HRH29" s="5"/>
      <c r="HRI29" s="5"/>
      <c r="HRJ29" s="5"/>
      <c r="HRK29" s="5"/>
      <c r="HRL29" s="5"/>
      <c r="HRM29" s="5"/>
      <c r="HRN29" s="5"/>
      <c r="HRO29" s="5"/>
      <c r="HRP29" s="5"/>
      <c r="HRQ29" s="5"/>
      <c r="HRR29" s="5"/>
      <c r="HRS29" s="5"/>
      <c r="HRT29" s="5"/>
      <c r="HRU29" s="5"/>
      <c r="HRV29" s="5"/>
      <c r="HRW29" s="5"/>
      <c r="HRX29" s="5"/>
      <c r="HRY29" s="5"/>
      <c r="HRZ29" s="5"/>
      <c r="HSA29" s="5"/>
      <c r="HSB29" s="5"/>
      <c r="HSC29" s="5"/>
      <c r="HSD29" s="5"/>
      <c r="HSE29" s="5"/>
      <c r="HSF29" s="5"/>
      <c r="HSG29" s="5"/>
      <c r="HSH29" s="5"/>
      <c r="HSI29" s="5"/>
      <c r="HSJ29" s="5"/>
      <c r="HSK29" s="5"/>
      <c r="HSL29" s="5"/>
      <c r="HSM29" s="5"/>
      <c r="HSN29" s="5"/>
      <c r="HSO29" s="5"/>
      <c r="HSP29" s="5"/>
      <c r="HSQ29" s="5"/>
      <c r="HSR29" s="5"/>
      <c r="HSS29" s="5"/>
      <c r="HST29" s="5"/>
      <c r="HSU29" s="5"/>
      <c r="HSV29" s="5"/>
      <c r="HSW29" s="5"/>
      <c r="HSX29" s="5"/>
      <c r="HSY29" s="5"/>
      <c r="HSZ29" s="5"/>
      <c r="HTA29" s="5"/>
      <c r="HTB29" s="5"/>
      <c r="HTC29" s="5"/>
      <c r="HTD29" s="5"/>
      <c r="HTE29" s="5"/>
      <c r="HTF29" s="5"/>
      <c r="HTG29" s="5"/>
      <c r="HTH29" s="5"/>
      <c r="HTI29" s="5"/>
      <c r="HTJ29" s="5"/>
      <c r="HTK29" s="5"/>
      <c r="HTL29" s="5"/>
      <c r="HTM29" s="5"/>
      <c r="HTN29" s="5"/>
      <c r="HTO29" s="5"/>
      <c r="HTP29" s="5"/>
      <c r="HTQ29" s="5"/>
      <c r="HTR29" s="5"/>
      <c r="HTS29" s="5"/>
      <c r="HTT29" s="5"/>
      <c r="HTU29" s="5"/>
      <c r="HTV29" s="5"/>
      <c r="HTW29" s="5"/>
      <c r="HTX29" s="5"/>
      <c r="HTY29" s="5"/>
      <c r="HTZ29" s="5"/>
      <c r="HUA29" s="5"/>
      <c r="HUB29" s="5"/>
      <c r="HUC29" s="5"/>
      <c r="HUD29" s="5"/>
      <c r="HUE29" s="5"/>
      <c r="HUF29" s="5"/>
      <c r="HUG29" s="5"/>
      <c r="HUH29" s="5"/>
      <c r="HUI29" s="5"/>
      <c r="HUJ29" s="5"/>
      <c r="HUK29" s="5"/>
      <c r="HUL29" s="5"/>
      <c r="HUM29" s="5"/>
      <c r="HUN29" s="5"/>
      <c r="HUO29" s="5"/>
      <c r="HUP29" s="5"/>
      <c r="HUQ29" s="5"/>
      <c r="HUR29" s="5"/>
      <c r="HUS29" s="5"/>
      <c r="HUT29" s="5"/>
      <c r="HUU29" s="5"/>
      <c r="HUV29" s="5"/>
      <c r="HUW29" s="5"/>
      <c r="HUX29" s="5"/>
      <c r="HUY29" s="5"/>
      <c r="HUZ29" s="5"/>
      <c r="HVA29" s="5"/>
      <c r="HVB29" s="5"/>
      <c r="HVC29" s="5"/>
      <c r="HVD29" s="5"/>
      <c r="HVE29" s="5"/>
      <c r="HVF29" s="5"/>
      <c r="HVG29" s="5"/>
      <c r="HVH29" s="5"/>
      <c r="HVI29" s="5"/>
      <c r="HVJ29" s="5"/>
      <c r="HVK29" s="5"/>
      <c r="HVL29" s="5"/>
      <c r="HVM29" s="5"/>
      <c r="HVN29" s="5"/>
      <c r="HVO29" s="5"/>
      <c r="HVP29" s="5"/>
      <c r="HVQ29" s="5"/>
      <c r="HVR29" s="5"/>
      <c r="HVS29" s="5"/>
      <c r="HVT29" s="5"/>
      <c r="HVU29" s="5"/>
      <c r="HVV29" s="5"/>
      <c r="HVW29" s="5"/>
      <c r="HVX29" s="5"/>
      <c r="HVY29" s="5"/>
      <c r="HVZ29" s="5"/>
      <c r="HWA29" s="5"/>
      <c r="HWB29" s="5"/>
      <c r="HWC29" s="5"/>
      <c r="HWD29" s="5"/>
      <c r="HWE29" s="5"/>
      <c r="HWF29" s="5"/>
      <c r="HWG29" s="5"/>
      <c r="HWH29" s="5"/>
      <c r="HWI29" s="5"/>
      <c r="HWJ29" s="5"/>
      <c r="HWK29" s="5"/>
      <c r="HWL29" s="5"/>
      <c r="HWM29" s="5"/>
      <c r="HWN29" s="5"/>
      <c r="HWO29" s="5"/>
      <c r="HWP29" s="5"/>
      <c r="HWQ29" s="5"/>
      <c r="HWR29" s="5"/>
      <c r="HWS29" s="5"/>
      <c r="HWT29" s="5"/>
      <c r="HWU29" s="5"/>
      <c r="HWV29" s="5"/>
      <c r="HWW29" s="5"/>
      <c r="HWX29" s="5"/>
      <c r="HWY29" s="5"/>
      <c r="HWZ29" s="5"/>
      <c r="HXA29" s="5"/>
      <c r="HXB29" s="5"/>
      <c r="HXC29" s="5"/>
      <c r="HXD29" s="5"/>
      <c r="HXE29" s="5"/>
      <c r="HXF29" s="5"/>
      <c r="HXG29" s="5"/>
      <c r="HXH29" s="5"/>
      <c r="HXI29" s="5"/>
      <c r="HXJ29" s="5"/>
      <c r="HXK29" s="5"/>
      <c r="HXL29" s="5"/>
      <c r="HXM29" s="5"/>
      <c r="HXN29" s="5"/>
      <c r="HXO29" s="5"/>
      <c r="HXP29" s="5"/>
      <c r="HXQ29" s="5"/>
      <c r="HXR29" s="5"/>
      <c r="HXS29" s="5"/>
      <c r="HXT29" s="5"/>
      <c r="HXU29" s="5"/>
      <c r="HXV29" s="5"/>
      <c r="HXW29" s="5"/>
      <c r="HXX29" s="5"/>
      <c r="HXY29" s="5"/>
      <c r="HXZ29" s="5"/>
      <c r="HYA29" s="5"/>
      <c r="HYB29" s="5"/>
      <c r="HYC29" s="5"/>
      <c r="HYD29" s="5"/>
      <c r="HYE29" s="5"/>
      <c r="HYF29" s="5"/>
      <c r="HYG29" s="5"/>
      <c r="HYH29" s="5"/>
      <c r="HYI29" s="5"/>
      <c r="HYJ29" s="5"/>
      <c r="HYK29" s="5"/>
      <c r="HYL29" s="5"/>
      <c r="HYM29" s="5"/>
      <c r="HYN29" s="5"/>
      <c r="HYO29" s="5"/>
      <c r="HYP29" s="5"/>
      <c r="HYQ29" s="5"/>
      <c r="HYR29" s="5"/>
      <c r="HYS29" s="5"/>
      <c r="HYT29" s="5"/>
      <c r="HYU29" s="5"/>
      <c r="HYV29" s="5"/>
      <c r="HYW29" s="5"/>
      <c r="HYX29" s="5"/>
      <c r="HYY29" s="5"/>
      <c r="HYZ29" s="5"/>
      <c r="HZA29" s="5"/>
      <c r="HZB29" s="5"/>
      <c r="HZC29" s="5"/>
      <c r="HZD29" s="5"/>
      <c r="HZE29" s="5"/>
      <c r="HZF29" s="5"/>
      <c r="HZG29" s="5"/>
      <c r="HZH29" s="5"/>
      <c r="HZI29" s="5"/>
      <c r="HZJ29" s="5"/>
      <c r="HZK29" s="5"/>
      <c r="HZL29" s="5"/>
      <c r="HZM29" s="5"/>
      <c r="HZN29" s="5"/>
      <c r="HZO29" s="5"/>
      <c r="HZP29" s="5"/>
      <c r="HZQ29" s="5"/>
      <c r="HZR29" s="5"/>
      <c r="HZS29" s="5"/>
      <c r="HZT29" s="5"/>
      <c r="HZU29" s="5"/>
      <c r="HZV29" s="5"/>
      <c r="HZW29" s="5"/>
      <c r="HZX29" s="5"/>
      <c r="HZY29" s="5"/>
      <c r="HZZ29" s="5"/>
      <c r="IAA29" s="5"/>
      <c r="IAB29" s="5"/>
      <c r="IAC29" s="5"/>
      <c r="IAD29" s="5"/>
      <c r="IAE29" s="5"/>
      <c r="IAF29" s="5"/>
      <c r="IAG29" s="5"/>
      <c r="IAH29" s="5"/>
      <c r="IAI29" s="5"/>
      <c r="IAJ29" s="5"/>
      <c r="IAK29" s="5"/>
      <c r="IAL29" s="5"/>
      <c r="IAM29" s="5"/>
      <c r="IAN29" s="5"/>
      <c r="IAO29" s="5"/>
      <c r="IAP29" s="5"/>
      <c r="IAQ29" s="5"/>
      <c r="IAR29" s="5"/>
      <c r="IAS29" s="5"/>
      <c r="IAT29" s="5"/>
      <c r="IAU29" s="5"/>
      <c r="IAV29" s="5"/>
      <c r="IAW29" s="5"/>
      <c r="IAX29" s="5"/>
      <c r="IAY29" s="5"/>
      <c r="IAZ29" s="5"/>
      <c r="IBA29" s="5"/>
      <c r="IBB29" s="5"/>
      <c r="IBC29" s="5"/>
      <c r="IBD29" s="5"/>
      <c r="IBE29" s="5"/>
      <c r="IBF29" s="5"/>
      <c r="IBG29" s="5"/>
      <c r="IBH29" s="5"/>
      <c r="IBI29" s="5"/>
      <c r="IBJ29" s="5"/>
      <c r="IBK29" s="5"/>
      <c r="IBL29" s="5"/>
      <c r="IBM29" s="5"/>
      <c r="IBN29" s="5"/>
      <c r="IBO29" s="5"/>
      <c r="IBP29" s="5"/>
      <c r="IBQ29" s="5"/>
      <c r="IBR29" s="5"/>
      <c r="IBS29" s="5"/>
      <c r="IBT29" s="5"/>
      <c r="IBU29" s="5"/>
      <c r="IBV29" s="5"/>
      <c r="IBW29" s="5"/>
      <c r="IBX29" s="5"/>
      <c r="IBY29" s="5"/>
      <c r="IBZ29" s="5"/>
      <c r="ICA29" s="5"/>
      <c r="ICB29" s="5"/>
      <c r="ICC29" s="5"/>
      <c r="ICD29" s="5"/>
      <c r="ICE29" s="5"/>
      <c r="ICF29" s="5"/>
      <c r="ICG29" s="5"/>
      <c r="ICH29" s="5"/>
      <c r="ICI29" s="5"/>
      <c r="ICJ29" s="5"/>
      <c r="ICK29" s="5"/>
      <c r="ICL29" s="5"/>
      <c r="ICM29" s="5"/>
      <c r="ICN29" s="5"/>
      <c r="ICO29" s="5"/>
      <c r="ICP29" s="5"/>
      <c r="ICQ29" s="5"/>
      <c r="ICR29" s="5"/>
      <c r="ICS29" s="5"/>
      <c r="ICT29" s="5"/>
      <c r="ICU29" s="5"/>
      <c r="ICV29" s="5"/>
      <c r="ICW29" s="5"/>
      <c r="ICX29" s="5"/>
      <c r="ICY29" s="5"/>
      <c r="ICZ29" s="5"/>
      <c r="IDA29" s="5"/>
      <c r="IDB29" s="5"/>
      <c r="IDC29" s="5"/>
      <c r="IDD29" s="5"/>
      <c r="IDE29" s="5"/>
      <c r="IDF29" s="5"/>
      <c r="IDG29" s="5"/>
      <c r="IDH29" s="5"/>
      <c r="IDI29" s="5"/>
      <c r="IDJ29" s="5"/>
      <c r="IDK29" s="5"/>
      <c r="IDL29" s="5"/>
      <c r="IDM29" s="5"/>
      <c r="IDN29" s="5"/>
      <c r="IDO29" s="5"/>
      <c r="IDP29" s="5"/>
      <c r="IDQ29" s="5"/>
      <c r="IDR29" s="5"/>
      <c r="IDS29" s="5"/>
      <c r="IDT29" s="5"/>
      <c r="IDU29" s="5"/>
      <c r="IDV29" s="5"/>
      <c r="IDW29" s="5"/>
      <c r="IDX29" s="5"/>
      <c r="IDY29" s="5"/>
      <c r="IDZ29" s="5"/>
      <c r="IEA29" s="5"/>
      <c r="IEB29" s="5"/>
      <c r="IEC29" s="5"/>
      <c r="IED29" s="5"/>
      <c r="IEE29" s="5"/>
      <c r="IEF29" s="5"/>
      <c r="IEG29" s="5"/>
      <c r="IEH29" s="5"/>
      <c r="IEI29" s="5"/>
      <c r="IEJ29" s="5"/>
      <c r="IEK29" s="5"/>
      <c r="IEL29" s="5"/>
      <c r="IEM29" s="5"/>
      <c r="IEN29" s="5"/>
      <c r="IEO29" s="5"/>
      <c r="IEP29" s="5"/>
      <c r="IEQ29" s="5"/>
      <c r="IER29" s="5"/>
      <c r="IES29" s="5"/>
      <c r="IET29" s="5"/>
      <c r="IEU29" s="5"/>
      <c r="IEV29" s="5"/>
      <c r="IEW29" s="5"/>
      <c r="IEX29" s="5"/>
      <c r="IEY29" s="5"/>
      <c r="IEZ29" s="5"/>
      <c r="IFA29" s="5"/>
      <c r="IFB29" s="5"/>
      <c r="IFC29" s="5"/>
      <c r="IFD29" s="5"/>
      <c r="IFE29" s="5"/>
      <c r="IFF29" s="5"/>
      <c r="IFG29" s="5"/>
      <c r="IFH29" s="5"/>
      <c r="IFI29" s="5"/>
      <c r="IFJ29" s="5"/>
      <c r="IFK29" s="5"/>
      <c r="IFL29" s="5"/>
      <c r="IFM29" s="5"/>
      <c r="IFN29" s="5"/>
      <c r="IFO29" s="5"/>
      <c r="IFP29" s="5"/>
      <c r="IFQ29" s="5"/>
      <c r="IFR29" s="5"/>
      <c r="IFS29" s="5"/>
      <c r="IFT29" s="5"/>
      <c r="IFU29" s="5"/>
      <c r="IFV29" s="5"/>
      <c r="IFW29" s="5"/>
      <c r="IFX29" s="5"/>
      <c r="IFY29" s="5"/>
      <c r="IFZ29" s="5"/>
      <c r="IGA29" s="5"/>
      <c r="IGB29" s="5"/>
      <c r="IGC29" s="5"/>
      <c r="IGD29" s="5"/>
      <c r="IGE29" s="5"/>
      <c r="IGF29" s="5"/>
      <c r="IGG29" s="5"/>
      <c r="IGH29" s="5"/>
      <c r="IGI29" s="5"/>
      <c r="IGJ29" s="5"/>
      <c r="IGK29" s="5"/>
      <c r="IGL29" s="5"/>
      <c r="IGM29" s="5"/>
      <c r="IGN29" s="5"/>
      <c r="IGO29" s="5"/>
      <c r="IGP29" s="5"/>
      <c r="IGQ29" s="5"/>
      <c r="IGR29" s="5"/>
      <c r="IGS29" s="5"/>
      <c r="IGT29" s="5"/>
      <c r="IGU29" s="5"/>
      <c r="IGV29" s="5"/>
      <c r="IGW29" s="5"/>
      <c r="IGX29" s="5"/>
      <c r="IGY29" s="5"/>
      <c r="IGZ29" s="5"/>
      <c r="IHA29" s="5"/>
      <c r="IHB29" s="5"/>
      <c r="IHC29" s="5"/>
      <c r="IHD29" s="5"/>
      <c r="IHE29" s="5"/>
      <c r="IHF29" s="5"/>
      <c r="IHG29" s="5"/>
      <c r="IHH29" s="5"/>
      <c r="IHI29" s="5"/>
      <c r="IHJ29" s="5"/>
      <c r="IHK29" s="5"/>
      <c r="IHL29" s="5"/>
      <c r="IHM29" s="5"/>
      <c r="IHN29" s="5"/>
      <c r="IHO29" s="5"/>
      <c r="IHP29" s="5"/>
      <c r="IHQ29" s="5"/>
      <c r="IHR29" s="5"/>
      <c r="IHS29" s="5"/>
      <c r="IHT29" s="5"/>
      <c r="IHU29" s="5"/>
      <c r="IHV29" s="5"/>
      <c r="IHW29" s="5"/>
      <c r="IHX29" s="5"/>
      <c r="IHY29" s="5"/>
      <c r="IHZ29" s="5"/>
      <c r="IIA29" s="5"/>
      <c r="IIB29" s="5"/>
      <c r="IIC29" s="5"/>
      <c r="IID29" s="5"/>
      <c r="IIE29" s="5"/>
      <c r="IIF29" s="5"/>
      <c r="IIG29" s="5"/>
      <c r="IIH29" s="5"/>
      <c r="III29" s="5"/>
      <c r="IIJ29" s="5"/>
      <c r="IIK29" s="5"/>
      <c r="IIL29" s="5"/>
      <c r="IIM29" s="5"/>
      <c r="IIN29" s="5"/>
      <c r="IIO29" s="5"/>
      <c r="IIP29" s="5"/>
      <c r="IIQ29" s="5"/>
      <c r="IIR29" s="5"/>
      <c r="IIS29" s="5"/>
      <c r="IIT29" s="5"/>
      <c r="IIU29" s="5"/>
      <c r="IIV29" s="5"/>
      <c r="IIW29" s="5"/>
      <c r="IIX29" s="5"/>
      <c r="IIY29" s="5"/>
      <c r="IIZ29" s="5"/>
      <c r="IJA29" s="5"/>
      <c r="IJB29" s="5"/>
      <c r="IJC29" s="5"/>
      <c r="IJD29" s="5"/>
      <c r="IJE29" s="5"/>
      <c r="IJF29" s="5"/>
      <c r="IJG29" s="5"/>
      <c r="IJH29" s="5"/>
      <c r="IJI29" s="5"/>
      <c r="IJJ29" s="5"/>
      <c r="IJK29" s="5"/>
      <c r="IJL29" s="5"/>
      <c r="IJM29" s="5"/>
      <c r="IJN29" s="5"/>
      <c r="IJO29" s="5"/>
      <c r="IJP29" s="5"/>
      <c r="IJQ29" s="5"/>
      <c r="IJR29" s="5"/>
      <c r="IJS29" s="5"/>
      <c r="IJT29" s="5"/>
      <c r="IJU29" s="5"/>
      <c r="IJV29" s="5"/>
      <c r="IJW29" s="5"/>
      <c r="IJX29" s="5"/>
      <c r="IJY29" s="5"/>
      <c r="IJZ29" s="5"/>
      <c r="IKA29" s="5"/>
      <c r="IKB29" s="5"/>
      <c r="IKC29" s="5"/>
      <c r="IKD29" s="5"/>
      <c r="IKE29" s="5"/>
      <c r="IKF29" s="5"/>
      <c r="IKG29" s="5"/>
      <c r="IKH29" s="5"/>
      <c r="IKI29" s="5"/>
      <c r="IKJ29" s="5"/>
      <c r="IKK29" s="5"/>
      <c r="IKL29" s="5"/>
      <c r="IKM29" s="5"/>
      <c r="IKN29" s="5"/>
      <c r="IKO29" s="5"/>
      <c r="IKP29" s="5"/>
      <c r="IKQ29" s="5"/>
      <c r="IKR29" s="5"/>
      <c r="IKS29" s="5"/>
      <c r="IKT29" s="5"/>
      <c r="IKU29" s="5"/>
      <c r="IKV29" s="5"/>
      <c r="IKW29" s="5"/>
      <c r="IKX29" s="5"/>
      <c r="IKY29" s="5"/>
      <c r="IKZ29" s="5"/>
      <c r="ILA29" s="5"/>
      <c r="ILB29" s="5"/>
      <c r="ILC29" s="5"/>
      <c r="ILD29" s="5"/>
      <c r="ILE29" s="5"/>
      <c r="ILF29" s="5"/>
      <c r="ILG29" s="5"/>
      <c r="ILH29" s="5"/>
      <c r="ILI29" s="5"/>
      <c r="ILJ29" s="5"/>
      <c r="ILK29" s="5"/>
      <c r="ILL29" s="5"/>
      <c r="ILM29" s="5"/>
      <c r="ILN29" s="5"/>
      <c r="ILO29" s="5"/>
      <c r="ILP29" s="5"/>
      <c r="ILQ29" s="5"/>
      <c r="ILR29" s="5"/>
      <c r="ILS29" s="5"/>
      <c r="ILT29" s="5"/>
      <c r="ILU29" s="5"/>
      <c r="ILV29" s="5"/>
      <c r="ILW29" s="5"/>
      <c r="ILX29" s="5"/>
      <c r="ILY29" s="5"/>
      <c r="ILZ29" s="5"/>
      <c r="IMA29" s="5"/>
      <c r="IMB29" s="5"/>
      <c r="IMC29" s="5"/>
      <c r="IMD29" s="5"/>
      <c r="IME29" s="5"/>
      <c r="IMF29" s="5"/>
      <c r="IMG29" s="5"/>
      <c r="IMH29" s="5"/>
      <c r="IMI29" s="5"/>
      <c r="IMJ29" s="5"/>
      <c r="IMK29" s="5"/>
      <c r="IML29" s="5"/>
      <c r="IMM29" s="5"/>
      <c r="IMN29" s="5"/>
      <c r="IMO29" s="5"/>
      <c r="IMP29" s="5"/>
      <c r="IMQ29" s="5"/>
      <c r="IMR29" s="5"/>
      <c r="IMS29" s="5"/>
      <c r="IMT29" s="5"/>
      <c r="IMU29" s="5"/>
      <c r="IMV29" s="5"/>
      <c r="IMW29" s="5"/>
      <c r="IMX29" s="5"/>
      <c r="IMY29" s="5"/>
      <c r="IMZ29" s="5"/>
      <c r="INA29" s="5"/>
      <c r="INB29" s="5"/>
      <c r="INC29" s="5"/>
      <c r="IND29" s="5"/>
      <c r="INE29" s="5"/>
      <c r="INF29" s="5"/>
      <c r="ING29" s="5"/>
      <c r="INH29" s="5"/>
      <c r="INI29" s="5"/>
      <c r="INJ29" s="5"/>
      <c r="INK29" s="5"/>
      <c r="INL29" s="5"/>
      <c r="INM29" s="5"/>
      <c r="INN29" s="5"/>
      <c r="INO29" s="5"/>
      <c r="INP29" s="5"/>
      <c r="INQ29" s="5"/>
      <c r="INR29" s="5"/>
      <c r="INS29" s="5"/>
      <c r="INT29" s="5"/>
      <c r="INU29" s="5"/>
      <c r="INV29" s="5"/>
      <c r="INW29" s="5"/>
      <c r="INX29" s="5"/>
      <c r="INY29" s="5"/>
      <c r="INZ29" s="5"/>
      <c r="IOA29" s="5"/>
      <c r="IOB29" s="5"/>
      <c r="IOC29" s="5"/>
      <c r="IOD29" s="5"/>
      <c r="IOE29" s="5"/>
      <c r="IOF29" s="5"/>
      <c r="IOG29" s="5"/>
      <c r="IOH29" s="5"/>
      <c r="IOI29" s="5"/>
      <c r="IOJ29" s="5"/>
      <c r="IOK29" s="5"/>
      <c r="IOL29" s="5"/>
      <c r="IOM29" s="5"/>
      <c r="ION29" s="5"/>
      <c r="IOO29" s="5"/>
      <c r="IOP29" s="5"/>
      <c r="IOQ29" s="5"/>
      <c r="IOR29" s="5"/>
      <c r="IOS29" s="5"/>
      <c r="IOT29" s="5"/>
      <c r="IOU29" s="5"/>
      <c r="IOV29" s="5"/>
      <c r="IOW29" s="5"/>
      <c r="IOX29" s="5"/>
      <c r="IOY29" s="5"/>
      <c r="IOZ29" s="5"/>
      <c r="IPA29" s="5"/>
      <c r="IPB29" s="5"/>
      <c r="IPC29" s="5"/>
      <c r="IPD29" s="5"/>
      <c r="IPE29" s="5"/>
      <c r="IPF29" s="5"/>
      <c r="IPG29" s="5"/>
      <c r="IPH29" s="5"/>
      <c r="IPI29" s="5"/>
      <c r="IPJ29" s="5"/>
      <c r="IPK29" s="5"/>
      <c r="IPL29" s="5"/>
      <c r="IPM29" s="5"/>
      <c r="IPN29" s="5"/>
      <c r="IPO29" s="5"/>
      <c r="IPP29" s="5"/>
      <c r="IPQ29" s="5"/>
      <c r="IPR29" s="5"/>
      <c r="IPS29" s="5"/>
      <c r="IPT29" s="5"/>
      <c r="IPU29" s="5"/>
      <c r="IPV29" s="5"/>
      <c r="IPW29" s="5"/>
      <c r="IPX29" s="5"/>
      <c r="IPY29" s="5"/>
      <c r="IPZ29" s="5"/>
      <c r="IQA29" s="5"/>
      <c r="IQB29" s="5"/>
      <c r="IQC29" s="5"/>
      <c r="IQD29" s="5"/>
      <c r="IQE29" s="5"/>
      <c r="IQF29" s="5"/>
      <c r="IQG29" s="5"/>
      <c r="IQH29" s="5"/>
      <c r="IQI29" s="5"/>
      <c r="IQJ29" s="5"/>
      <c r="IQK29" s="5"/>
      <c r="IQL29" s="5"/>
      <c r="IQM29" s="5"/>
      <c r="IQN29" s="5"/>
      <c r="IQO29" s="5"/>
      <c r="IQP29" s="5"/>
      <c r="IQQ29" s="5"/>
      <c r="IQR29" s="5"/>
      <c r="IQS29" s="5"/>
      <c r="IQT29" s="5"/>
      <c r="IQU29" s="5"/>
      <c r="IQV29" s="5"/>
      <c r="IQW29" s="5"/>
      <c r="IQX29" s="5"/>
      <c r="IQY29" s="5"/>
      <c r="IQZ29" s="5"/>
      <c r="IRA29" s="5"/>
      <c r="IRB29" s="5"/>
      <c r="IRC29" s="5"/>
      <c r="IRD29" s="5"/>
      <c r="IRE29" s="5"/>
      <c r="IRF29" s="5"/>
      <c r="IRG29" s="5"/>
      <c r="IRH29" s="5"/>
      <c r="IRI29" s="5"/>
      <c r="IRJ29" s="5"/>
      <c r="IRK29" s="5"/>
      <c r="IRL29" s="5"/>
      <c r="IRM29" s="5"/>
      <c r="IRN29" s="5"/>
      <c r="IRO29" s="5"/>
      <c r="IRP29" s="5"/>
      <c r="IRQ29" s="5"/>
      <c r="IRR29" s="5"/>
      <c r="IRS29" s="5"/>
      <c r="IRT29" s="5"/>
      <c r="IRU29" s="5"/>
      <c r="IRV29" s="5"/>
      <c r="IRW29" s="5"/>
      <c r="IRX29" s="5"/>
      <c r="IRY29" s="5"/>
      <c r="IRZ29" s="5"/>
      <c r="ISA29" s="5"/>
      <c r="ISB29" s="5"/>
      <c r="ISC29" s="5"/>
      <c r="ISD29" s="5"/>
      <c r="ISE29" s="5"/>
      <c r="ISF29" s="5"/>
      <c r="ISG29" s="5"/>
      <c r="ISH29" s="5"/>
      <c r="ISI29" s="5"/>
      <c r="ISJ29" s="5"/>
      <c r="ISK29" s="5"/>
      <c r="ISL29" s="5"/>
      <c r="ISM29" s="5"/>
      <c r="ISN29" s="5"/>
      <c r="ISO29" s="5"/>
      <c r="ISP29" s="5"/>
      <c r="ISQ29" s="5"/>
      <c r="ISR29" s="5"/>
      <c r="ISS29" s="5"/>
      <c r="IST29" s="5"/>
      <c r="ISU29" s="5"/>
      <c r="ISV29" s="5"/>
      <c r="ISW29" s="5"/>
      <c r="ISX29" s="5"/>
      <c r="ISY29" s="5"/>
      <c r="ISZ29" s="5"/>
      <c r="ITA29" s="5"/>
      <c r="ITB29" s="5"/>
      <c r="ITC29" s="5"/>
      <c r="ITD29" s="5"/>
      <c r="ITE29" s="5"/>
      <c r="ITF29" s="5"/>
      <c r="ITG29" s="5"/>
      <c r="ITH29" s="5"/>
      <c r="ITI29" s="5"/>
      <c r="ITJ29" s="5"/>
      <c r="ITK29" s="5"/>
      <c r="ITL29" s="5"/>
      <c r="ITM29" s="5"/>
      <c r="ITN29" s="5"/>
      <c r="ITO29" s="5"/>
      <c r="ITP29" s="5"/>
      <c r="ITQ29" s="5"/>
      <c r="ITR29" s="5"/>
      <c r="ITS29" s="5"/>
      <c r="ITT29" s="5"/>
      <c r="ITU29" s="5"/>
      <c r="ITV29" s="5"/>
      <c r="ITW29" s="5"/>
      <c r="ITX29" s="5"/>
      <c r="ITY29" s="5"/>
      <c r="ITZ29" s="5"/>
      <c r="IUA29" s="5"/>
      <c r="IUB29" s="5"/>
      <c r="IUC29" s="5"/>
      <c r="IUD29" s="5"/>
      <c r="IUE29" s="5"/>
      <c r="IUF29" s="5"/>
      <c r="IUG29" s="5"/>
      <c r="IUH29" s="5"/>
      <c r="IUI29" s="5"/>
      <c r="IUJ29" s="5"/>
      <c r="IUK29" s="5"/>
      <c r="IUL29" s="5"/>
      <c r="IUM29" s="5"/>
      <c r="IUN29" s="5"/>
      <c r="IUO29" s="5"/>
      <c r="IUP29" s="5"/>
      <c r="IUQ29" s="5"/>
      <c r="IUR29" s="5"/>
      <c r="IUS29" s="5"/>
      <c r="IUT29" s="5"/>
      <c r="IUU29" s="5"/>
      <c r="IUV29" s="5"/>
      <c r="IUW29" s="5"/>
      <c r="IUX29" s="5"/>
      <c r="IUY29" s="5"/>
      <c r="IUZ29" s="5"/>
      <c r="IVA29" s="5"/>
      <c r="IVB29" s="5"/>
      <c r="IVC29" s="5"/>
      <c r="IVD29" s="5"/>
      <c r="IVE29" s="5"/>
      <c r="IVF29" s="5"/>
      <c r="IVG29" s="5"/>
      <c r="IVH29" s="5"/>
      <c r="IVI29" s="5"/>
      <c r="IVJ29" s="5"/>
      <c r="IVK29" s="5"/>
      <c r="IVL29" s="5"/>
      <c r="IVM29" s="5"/>
      <c r="IVN29" s="5"/>
      <c r="IVO29" s="5"/>
      <c r="IVP29" s="5"/>
      <c r="IVQ29" s="5"/>
      <c r="IVR29" s="5"/>
      <c r="IVS29" s="5"/>
      <c r="IVT29" s="5"/>
      <c r="IVU29" s="5"/>
      <c r="IVV29" s="5"/>
      <c r="IVW29" s="5"/>
      <c r="IVX29" s="5"/>
      <c r="IVY29" s="5"/>
      <c r="IVZ29" s="5"/>
      <c r="IWA29" s="5"/>
      <c r="IWB29" s="5"/>
      <c r="IWC29" s="5"/>
      <c r="IWD29" s="5"/>
      <c r="IWE29" s="5"/>
      <c r="IWF29" s="5"/>
      <c r="IWG29" s="5"/>
      <c r="IWH29" s="5"/>
      <c r="IWI29" s="5"/>
      <c r="IWJ29" s="5"/>
      <c r="IWK29" s="5"/>
      <c r="IWL29" s="5"/>
      <c r="IWM29" s="5"/>
      <c r="IWN29" s="5"/>
      <c r="IWO29" s="5"/>
      <c r="IWP29" s="5"/>
      <c r="IWQ29" s="5"/>
      <c r="IWR29" s="5"/>
      <c r="IWS29" s="5"/>
      <c r="IWT29" s="5"/>
      <c r="IWU29" s="5"/>
      <c r="IWV29" s="5"/>
      <c r="IWW29" s="5"/>
      <c r="IWX29" s="5"/>
      <c r="IWY29" s="5"/>
      <c r="IWZ29" s="5"/>
      <c r="IXA29" s="5"/>
      <c r="IXB29" s="5"/>
      <c r="IXC29" s="5"/>
      <c r="IXD29" s="5"/>
      <c r="IXE29" s="5"/>
      <c r="IXF29" s="5"/>
      <c r="IXG29" s="5"/>
      <c r="IXH29" s="5"/>
      <c r="IXI29" s="5"/>
      <c r="IXJ29" s="5"/>
      <c r="IXK29" s="5"/>
      <c r="IXL29" s="5"/>
      <c r="IXM29" s="5"/>
      <c r="IXN29" s="5"/>
      <c r="IXO29" s="5"/>
      <c r="IXP29" s="5"/>
      <c r="IXQ29" s="5"/>
      <c r="IXR29" s="5"/>
      <c r="IXS29" s="5"/>
      <c r="IXT29" s="5"/>
      <c r="IXU29" s="5"/>
      <c r="IXV29" s="5"/>
      <c r="IXW29" s="5"/>
      <c r="IXX29" s="5"/>
      <c r="IXY29" s="5"/>
      <c r="IXZ29" s="5"/>
      <c r="IYA29" s="5"/>
      <c r="IYB29" s="5"/>
      <c r="IYC29" s="5"/>
      <c r="IYD29" s="5"/>
      <c r="IYE29" s="5"/>
      <c r="IYF29" s="5"/>
      <c r="IYG29" s="5"/>
      <c r="IYH29" s="5"/>
      <c r="IYI29" s="5"/>
      <c r="IYJ29" s="5"/>
      <c r="IYK29" s="5"/>
      <c r="IYL29" s="5"/>
      <c r="IYM29" s="5"/>
      <c r="IYN29" s="5"/>
      <c r="IYO29" s="5"/>
      <c r="IYP29" s="5"/>
      <c r="IYQ29" s="5"/>
      <c r="IYR29" s="5"/>
      <c r="IYS29" s="5"/>
      <c r="IYT29" s="5"/>
      <c r="IYU29" s="5"/>
      <c r="IYV29" s="5"/>
      <c r="IYW29" s="5"/>
      <c r="IYX29" s="5"/>
      <c r="IYY29" s="5"/>
      <c r="IYZ29" s="5"/>
      <c r="IZA29" s="5"/>
      <c r="IZB29" s="5"/>
      <c r="IZC29" s="5"/>
      <c r="IZD29" s="5"/>
      <c r="IZE29" s="5"/>
      <c r="IZF29" s="5"/>
      <c r="IZG29" s="5"/>
      <c r="IZH29" s="5"/>
      <c r="IZI29" s="5"/>
      <c r="IZJ29" s="5"/>
      <c r="IZK29" s="5"/>
      <c r="IZL29" s="5"/>
      <c r="IZM29" s="5"/>
      <c r="IZN29" s="5"/>
      <c r="IZO29" s="5"/>
      <c r="IZP29" s="5"/>
      <c r="IZQ29" s="5"/>
      <c r="IZR29" s="5"/>
      <c r="IZS29" s="5"/>
      <c r="IZT29" s="5"/>
      <c r="IZU29" s="5"/>
      <c r="IZV29" s="5"/>
      <c r="IZW29" s="5"/>
      <c r="IZX29" s="5"/>
      <c r="IZY29" s="5"/>
      <c r="IZZ29" s="5"/>
      <c r="JAA29" s="5"/>
      <c r="JAB29" s="5"/>
      <c r="JAC29" s="5"/>
      <c r="JAD29" s="5"/>
      <c r="JAE29" s="5"/>
      <c r="JAF29" s="5"/>
      <c r="JAG29" s="5"/>
      <c r="JAH29" s="5"/>
      <c r="JAI29" s="5"/>
      <c r="JAJ29" s="5"/>
      <c r="JAK29" s="5"/>
      <c r="JAL29" s="5"/>
      <c r="JAM29" s="5"/>
      <c r="JAN29" s="5"/>
      <c r="JAO29" s="5"/>
      <c r="JAP29" s="5"/>
      <c r="JAQ29" s="5"/>
      <c r="JAR29" s="5"/>
      <c r="JAS29" s="5"/>
      <c r="JAT29" s="5"/>
      <c r="JAU29" s="5"/>
      <c r="JAV29" s="5"/>
      <c r="JAW29" s="5"/>
      <c r="JAX29" s="5"/>
      <c r="JAY29" s="5"/>
      <c r="JAZ29" s="5"/>
      <c r="JBA29" s="5"/>
      <c r="JBB29" s="5"/>
      <c r="JBC29" s="5"/>
      <c r="JBD29" s="5"/>
      <c r="JBE29" s="5"/>
      <c r="JBF29" s="5"/>
      <c r="JBG29" s="5"/>
      <c r="JBH29" s="5"/>
      <c r="JBI29" s="5"/>
      <c r="JBJ29" s="5"/>
      <c r="JBK29" s="5"/>
      <c r="JBL29" s="5"/>
      <c r="JBM29" s="5"/>
      <c r="JBN29" s="5"/>
      <c r="JBO29" s="5"/>
      <c r="JBP29" s="5"/>
      <c r="JBQ29" s="5"/>
      <c r="JBR29" s="5"/>
      <c r="JBS29" s="5"/>
      <c r="JBT29" s="5"/>
      <c r="JBU29" s="5"/>
      <c r="JBV29" s="5"/>
      <c r="JBW29" s="5"/>
      <c r="JBX29" s="5"/>
      <c r="JBY29" s="5"/>
      <c r="JBZ29" s="5"/>
      <c r="JCA29" s="5"/>
      <c r="JCB29" s="5"/>
      <c r="JCC29" s="5"/>
      <c r="JCD29" s="5"/>
      <c r="JCE29" s="5"/>
      <c r="JCF29" s="5"/>
      <c r="JCG29" s="5"/>
      <c r="JCH29" s="5"/>
      <c r="JCI29" s="5"/>
      <c r="JCJ29" s="5"/>
      <c r="JCK29" s="5"/>
      <c r="JCL29" s="5"/>
      <c r="JCM29" s="5"/>
      <c r="JCN29" s="5"/>
      <c r="JCO29" s="5"/>
      <c r="JCP29" s="5"/>
      <c r="JCQ29" s="5"/>
      <c r="JCR29" s="5"/>
      <c r="JCS29" s="5"/>
      <c r="JCT29" s="5"/>
      <c r="JCU29" s="5"/>
      <c r="JCV29" s="5"/>
      <c r="JCW29" s="5"/>
      <c r="JCX29" s="5"/>
      <c r="JCY29" s="5"/>
      <c r="JCZ29" s="5"/>
      <c r="JDA29" s="5"/>
      <c r="JDB29" s="5"/>
      <c r="JDC29" s="5"/>
      <c r="JDD29" s="5"/>
      <c r="JDE29" s="5"/>
      <c r="JDF29" s="5"/>
      <c r="JDG29" s="5"/>
      <c r="JDH29" s="5"/>
      <c r="JDI29" s="5"/>
      <c r="JDJ29" s="5"/>
      <c r="JDK29" s="5"/>
      <c r="JDL29" s="5"/>
      <c r="JDM29" s="5"/>
      <c r="JDN29" s="5"/>
      <c r="JDO29" s="5"/>
      <c r="JDP29" s="5"/>
      <c r="JDQ29" s="5"/>
      <c r="JDR29" s="5"/>
      <c r="JDS29" s="5"/>
      <c r="JDT29" s="5"/>
      <c r="JDU29" s="5"/>
      <c r="JDV29" s="5"/>
      <c r="JDW29" s="5"/>
      <c r="JDX29" s="5"/>
      <c r="JDY29" s="5"/>
      <c r="JDZ29" s="5"/>
      <c r="JEA29" s="5"/>
      <c r="JEB29" s="5"/>
      <c r="JEC29" s="5"/>
      <c r="JED29" s="5"/>
      <c r="JEE29" s="5"/>
      <c r="JEF29" s="5"/>
      <c r="JEG29" s="5"/>
      <c r="JEH29" s="5"/>
      <c r="JEI29" s="5"/>
      <c r="JEJ29" s="5"/>
      <c r="JEK29" s="5"/>
      <c r="JEL29" s="5"/>
      <c r="JEM29" s="5"/>
      <c r="JEN29" s="5"/>
      <c r="JEO29" s="5"/>
      <c r="JEP29" s="5"/>
      <c r="JEQ29" s="5"/>
      <c r="JER29" s="5"/>
      <c r="JES29" s="5"/>
      <c r="JET29" s="5"/>
      <c r="JEU29" s="5"/>
      <c r="JEV29" s="5"/>
      <c r="JEW29" s="5"/>
      <c r="JEX29" s="5"/>
      <c r="JEY29" s="5"/>
      <c r="JEZ29" s="5"/>
      <c r="JFA29" s="5"/>
      <c r="JFB29" s="5"/>
      <c r="JFC29" s="5"/>
      <c r="JFD29" s="5"/>
      <c r="JFE29" s="5"/>
      <c r="JFF29" s="5"/>
      <c r="JFG29" s="5"/>
      <c r="JFH29" s="5"/>
      <c r="JFI29" s="5"/>
      <c r="JFJ29" s="5"/>
      <c r="JFK29" s="5"/>
      <c r="JFL29" s="5"/>
      <c r="JFM29" s="5"/>
      <c r="JFN29" s="5"/>
      <c r="JFO29" s="5"/>
      <c r="JFP29" s="5"/>
      <c r="JFQ29" s="5"/>
      <c r="JFR29" s="5"/>
      <c r="JFS29" s="5"/>
      <c r="JFT29" s="5"/>
      <c r="JFU29" s="5"/>
      <c r="JFV29" s="5"/>
      <c r="JFW29" s="5"/>
      <c r="JFX29" s="5"/>
      <c r="JFY29" s="5"/>
      <c r="JFZ29" s="5"/>
      <c r="JGA29" s="5"/>
      <c r="JGB29" s="5"/>
      <c r="JGC29" s="5"/>
      <c r="JGD29" s="5"/>
      <c r="JGE29" s="5"/>
      <c r="JGF29" s="5"/>
      <c r="JGG29" s="5"/>
      <c r="JGH29" s="5"/>
      <c r="JGI29" s="5"/>
      <c r="JGJ29" s="5"/>
      <c r="JGK29" s="5"/>
      <c r="JGL29" s="5"/>
      <c r="JGM29" s="5"/>
      <c r="JGN29" s="5"/>
      <c r="JGO29" s="5"/>
      <c r="JGP29" s="5"/>
      <c r="JGQ29" s="5"/>
      <c r="JGR29" s="5"/>
      <c r="JGS29" s="5"/>
      <c r="JGT29" s="5"/>
      <c r="JGU29" s="5"/>
      <c r="JGV29" s="5"/>
      <c r="JGW29" s="5"/>
      <c r="JGX29" s="5"/>
      <c r="JGY29" s="5"/>
      <c r="JGZ29" s="5"/>
      <c r="JHA29" s="5"/>
      <c r="JHB29" s="5"/>
      <c r="JHC29" s="5"/>
      <c r="JHD29" s="5"/>
      <c r="JHE29" s="5"/>
      <c r="JHF29" s="5"/>
      <c r="JHG29" s="5"/>
      <c r="JHH29" s="5"/>
      <c r="JHI29" s="5"/>
      <c r="JHJ29" s="5"/>
      <c r="JHK29" s="5"/>
      <c r="JHL29" s="5"/>
      <c r="JHM29" s="5"/>
      <c r="JHN29" s="5"/>
      <c r="JHO29" s="5"/>
      <c r="JHP29" s="5"/>
      <c r="JHQ29" s="5"/>
      <c r="JHR29" s="5"/>
      <c r="JHS29" s="5"/>
      <c r="JHT29" s="5"/>
      <c r="JHU29" s="5"/>
      <c r="JHV29" s="5"/>
      <c r="JHW29" s="5"/>
      <c r="JHX29" s="5"/>
      <c r="JHY29" s="5"/>
      <c r="JHZ29" s="5"/>
      <c r="JIA29" s="5"/>
      <c r="JIB29" s="5"/>
      <c r="JIC29" s="5"/>
      <c r="JID29" s="5"/>
      <c r="JIE29" s="5"/>
      <c r="JIF29" s="5"/>
      <c r="JIG29" s="5"/>
      <c r="JIH29" s="5"/>
      <c r="JII29" s="5"/>
      <c r="JIJ29" s="5"/>
      <c r="JIK29" s="5"/>
      <c r="JIL29" s="5"/>
      <c r="JIM29" s="5"/>
      <c r="JIN29" s="5"/>
      <c r="JIO29" s="5"/>
      <c r="JIP29" s="5"/>
      <c r="JIQ29" s="5"/>
      <c r="JIR29" s="5"/>
      <c r="JIS29" s="5"/>
      <c r="JIT29" s="5"/>
      <c r="JIU29" s="5"/>
      <c r="JIV29" s="5"/>
      <c r="JIW29" s="5"/>
      <c r="JIX29" s="5"/>
      <c r="JIY29" s="5"/>
      <c r="JIZ29" s="5"/>
      <c r="JJA29" s="5"/>
      <c r="JJB29" s="5"/>
      <c r="JJC29" s="5"/>
      <c r="JJD29" s="5"/>
      <c r="JJE29" s="5"/>
      <c r="JJF29" s="5"/>
      <c r="JJG29" s="5"/>
      <c r="JJH29" s="5"/>
      <c r="JJI29" s="5"/>
      <c r="JJJ29" s="5"/>
      <c r="JJK29" s="5"/>
      <c r="JJL29" s="5"/>
      <c r="JJM29" s="5"/>
      <c r="JJN29" s="5"/>
      <c r="JJO29" s="5"/>
      <c r="JJP29" s="5"/>
      <c r="JJQ29" s="5"/>
      <c r="JJR29" s="5"/>
      <c r="JJS29" s="5"/>
      <c r="JJT29" s="5"/>
      <c r="JJU29" s="5"/>
      <c r="JJV29" s="5"/>
      <c r="JJW29" s="5"/>
      <c r="JJX29" s="5"/>
      <c r="JJY29" s="5"/>
      <c r="JJZ29" s="5"/>
      <c r="JKA29" s="5"/>
      <c r="JKB29" s="5"/>
      <c r="JKC29" s="5"/>
      <c r="JKD29" s="5"/>
      <c r="JKE29" s="5"/>
      <c r="JKF29" s="5"/>
      <c r="JKG29" s="5"/>
      <c r="JKH29" s="5"/>
      <c r="JKI29" s="5"/>
      <c r="JKJ29" s="5"/>
      <c r="JKK29" s="5"/>
      <c r="JKL29" s="5"/>
      <c r="JKM29" s="5"/>
      <c r="JKN29" s="5"/>
      <c r="JKO29" s="5"/>
      <c r="JKP29" s="5"/>
      <c r="JKQ29" s="5"/>
      <c r="JKR29" s="5"/>
      <c r="JKS29" s="5"/>
      <c r="JKT29" s="5"/>
      <c r="JKU29" s="5"/>
      <c r="JKV29" s="5"/>
      <c r="JKW29" s="5"/>
      <c r="JKX29" s="5"/>
      <c r="JKY29" s="5"/>
      <c r="JKZ29" s="5"/>
      <c r="JLA29" s="5"/>
      <c r="JLB29" s="5"/>
      <c r="JLC29" s="5"/>
      <c r="JLD29" s="5"/>
      <c r="JLE29" s="5"/>
      <c r="JLF29" s="5"/>
      <c r="JLG29" s="5"/>
      <c r="JLH29" s="5"/>
      <c r="JLI29" s="5"/>
      <c r="JLJ29" s="5"/>
      <c r="JLK29" s="5"/>
      <c r="JLL29" s="5"/>
      <c r="JLM29" s="5"/>
      <c r="JLN29" s="5"/>
      <c r="JLO29" s="5"/>
      <c r="JLP29" s="5"/>
      <c r="JLQ29" s="5"/>
      <c r="JLR29" s="5"/>
      <c r="JLS29" s="5"/>
      <c r="JLT29" s="5"/>
      <c r="JLU29" s="5"/>
      <c r="JLV29" s="5"/>
      <c r="JLW29" s="5"/>
      <c r="JLX29" s="5"/>
      <c r="JLY29" s="5"/>
      <c r="JLZ29" s="5"/>
      <c r="JMA29" s="5"/>
      <c r="JMB29" s="5"/>
      <c r="JMC29" s="5"/>
      <c r="JMD29" s="5"/>
      <c r="JME29" s="5"/>
      <c r="JMF29" s="5"/>
      <c r="JMG29" s="5"/>
      <c r="JMH29" s="5"/>
      <c r="JMI29" s="5"/>
      <c r="JMJ29" s="5"/>
      <c r="JMK29" s="5"/>
      <c r="JML29" s="5"/>
      <c r="JMM29" s="5"/>
      <c r="JMN29" s="5"/>
      <c r="JMO29" s="5"/>
      <c r="JMP29" s="5"/>
      <c r="JMQ29" s="5"/>
      <c r="JMR29" s="5"/>
      <c r="JMS29" s="5"/>
      <c r="JMT29" s="5"/>
      <c r="JMU29" s="5"/>
      <c r="JMV29" s="5"/>
      <c r="JMW29" s="5"/>
      <c r="JMX29" s="5"/>
      <c r="JMY29" s="5"/>
      <c r="JMZ29" s="5"/>
      <c r="JNA29" s="5"/>
      <c r="JNB29" s="5"/>
      <c r="JNC29" s="5"/>
      <c r="JND29" s="5"/>
      <c r="JNE29" s="5"/>
      <c r="JNF29" s="5"/>
      <c r="JNG29" s="5"/>
      <c r="JNH29" s="5"/>
      <c r="JNI29" s="5"/>
      <c r="JNJ29" s="5"/>
      <c r="JNK29" s="5"/>
      <c r="JNL29" s="5"/>
      <c r="JNM29" s="5"/>
      <c r="JNN29" s="5"/>
      <c r="JNO29" s="5"/>
      <c r="JNP29" s="5"/>
      <c r="JNQ29" s="5"/>
      <c r="JNR29" s="5"/>
      <c r="JNS29" s="5"/>
      <c r="JNT29" s="5"/>
      <c r="JNU29" s="5"/>
      <c r="JNV29" s="5"/>
      <c r="JNW29" s="5"/>
      <c r="JNX29" s="5"/>
      <c r="JNY29" s="5"/>
      <c r="JNZ29" s="5"/>
      <c r="JOA29" s="5"/>
      <c r="JOB29" s="5"/>
      <c r="JOC29" s="5"/>
      <c r="JOD29" s="5"/>
      <c r="JOE29" s="5"/>
      <c r="JOF29" s="5"/>
      <c r="JOG29" s="5"/>
      <c r="JOH29" s="5"/>
      <c r="JOI29" s="5"/>
      <c r="JOJ29" s="5"/>
      <c r="JOK29" s="5"/>
      <c r="JOL29" s="5"/>
      <c r="JOM29" s="5"/>
      <c r="JON29" s="5"/>
      <c r="JOO29" s="5"/>
      <c r="JOP29" s="5"/>
      <c r="JOQ29" s="5"/>
      <c r="JOR29" s="5"/>
      <c r="JOS29" s="5"/>
      <c r="JOT29" s="5"/>
      <c r="JOU29" s="5"/>
      <c r="JOV29" s="5"/>
      <c r="JOW29" s="5"/>
      <c r="JOX29" s="5"/>
      <c r="JOY29" s="5"/>
      <c r="JOZ29" s="5"/>
      <c r="JPA29" s="5"/>
      <c r="JPB29" s="5"/>
      <c r="JPC29" s="5"/>
      <c r="JPD29" s="5"/>
      <c r="JPE29" s="5"/>
      <c r="JPF29" s="5"/>
      <c r="JPG29" s="5"/>
      <c r="JPH29" s="5"/>
      <c r="JPI29" s="5"/>
      <c r="JPJ29" s="5"/>
      <c r="JPK29" s="5"/>
      <c r="JPL29" s="5"/>
      <c r="JPM29" s="5"/>
      <c r="JPN29" s="5"/>
      <c r="JPO29" s="5"/>
      <c r="JPP29" s="5"/>
      <c r="JPQ29" s="5"/>
      <c r="JPR29" s="5"/>
      <c r="JPS29" s="5"/>
      <c r="JPT29" s="5"/>
      <c r="JPU29" s="5"/>
      <c r="JPV29" s="5"/>
      <c r="JPW29" s="5"/>
      <c r="JPX29" s="5"/>
      <c r="JPY29" s="5"/>
      <c r="JPZ29" s="5"/>
      <c r="JQA29" s="5"/>
      <c r="JQB29" s="5"/>
      <c r="JQC29" s="5"/>
      <c r="JQD29" s="5"/>
      <c r="JQE29" s="5"/>
      <c r="JQF29" s="5"/>
      <c r="JQG29" s="5"/>
      <c r="JQH29" s="5"/>
      <c r="JQI29" s="5"/>
      <c r="JQJ29" s="5"/>
      <c r="JQK29" s="5"/>
      <c r="JQL29" s="5"/>
      <c r="JQM29" s="5"/>
      <c r="JQN29" s="5"/>
      <c r="JQO29" s="5"/>
      <c r="JQP29" s="5"/>
      <c r="JQQ29" s="5"/>
      <c r="JQR29" s="5"/>
      <c r="JQS29" s="5"/>
      <c r="JQT29" s="5"/>
      <c r="JQU29" s="5"/>
      <c r="JQV29" s="5"/>
      <c r="JQW29" s="5"/>
      <c r="JQX29" s="5"/>
      <c r="JQY29" s="5"/>
      <c r="JQZ29" s="5"/>
      <c r="JRA29" s="5"/>
      <c r="JRB29" s="5"/>
      <c r="JRC29" s="5"/>
      <c r="JRD29" s="5"/>
      <c r="JRE29" s="5"/>
      <c r="JRF29" s="5"/>
      <c r="JRG29" s="5"/>
      <c r="JRH29" s="5"/>
      <c r="JRI29" s="5"/>
      <c r="JRJ29" s="5"/>
      <c r="JRK29" s="5"/>
      <c r="JRL29" s="5"/>
      <c r="JRM29" s="5"/>
      <c r="JRN29" s="5"/>
      <c r="JRO29" s="5"/>
      <c r="JRP29" s="5"/>
      <c r="JRQ29" s="5"/>
      <c r="JRR29" s="5"/>
      <c r="JRS29" s="5"/>
      <c r="JRT29" s="5"/>
      <c r="JRU29" s="5"/>
      <c r="JRV29" s="5"/>
      <c r="JRW29" s="5"/>
      <c r="JRX29" s="5"/>
      <c r="JRY29" s="5"/>
      <c r="JRZ29" s="5"/>
      <c r="JSA29" s="5"/>
      <c r="JSB29" s="5"/>
      <c r="JSC29" s="5"/>
      <c r="JSD29" s="5"/>
      <c r="JSE29" s="5"/>
      <c r="JSF29" s="5"/>
      <c r="JSG29" s="5"/>
      <c r="JSH29" s="5"/>
      <c r="JSI29" s="5"/>
      <c r="JSJ29" s="5"/>
      <c r="JSK29" s="5"/>
      <c r="JSL29" s="5"/>
      <c r="JSM29" s="5"/>
      <c r="JSN29" s="5"/>
      <c r="JSO29" s="5"/>
      <c r="JSP29" s="5"/>
      <c r="JSQ29" s="5"/>
      <c r="JSR29" s="5"/>
      <c r="JSS29" s="5"/>
      <c r="JST29" s="5"/>
      <c r="JSU29" s="5"/>
      <c r="JSV29" s="5"/>
      <c r="JSW29" s="5"/>
      <c r="JSX29" s="5"/>
      <c r="JSY29" s="5"/>
      <c r="JSZ29" s="5"/>
      <c r="JTA29" s="5"/>
      <c r="JTB29" s="5"/>
      <c r="JTC29" s="5"/>
      <c r="JTD29" s="5"/>
      <c r="JTE29" s="5"/>
      <c r="JTF29" s="5"/>
      <c r="JTG29" s="5"/>
      <c r="JTH29" s="5"/>
      <c r="JTI29" s="5"/>
      <c r="JTJ29" s="5"/>
      <c r="JTK29" s="5"/>
      <c r="JTL29" s="5"/>
      <c r="JTM29" s="5"/>
      <c r="JTN29" s="5"/>
      <c r="JTO29" s="5"/>
      <c r="JTP29" s="5"/>
      <c r="JTQ29" s="5"/>
      <c r="JTR29" s="5"/>
      <c r="JTS29" s="5"/>
      <c r="JTT29" s="5"/>
      <c r="JTU29" s="5"/>
      <c r="JTV29" s="5"/>
      <c r="JTW29" s="5"/>
      <c r="JTX29" s="5"/>
      <c r="JTY29" s="5"/>
      <c r="JTZ29" s="5"/>
      <c r="JUA29" s="5"/>
      <c r="JUB29" s="5"/>
      <c r="JUC29" s="5"/>
      <c r="JUD29" s="5"/>
      <c r="JUE29" s="5"/>
      <c r="JUF29" s="5"/>
      <c r="JUG29" s="5"/>
      <c r="JUH29" s="5"/>
      <c r="JUI29" s="5"/>
      <c r="JUJ29" s="5"/>
      <c r="JUK29" s="5"/>
      <c r="JUL29" s="5"/>
      <c r="JUM29" s="5"/>
      <c r="JUN29" s="5"/>
      <c r="JUO29" s="5"/>
      <c r="JUP29" s="5"/>
      <c r="JUQ29" s="5"/>
      <c r="JUR29" s="5"/>
      <c r="JUS29" s="5"/>
      <c r="JUT29" s="5"/>
      <c r="JUU29" s="5"/>
      <c r="JUV29" s="5"/>
      <c r="JUW29" s="5"/>
      <c r="JUX29" s="5"/>
      <c r="JUY29" s="5"/>
      <c r="JUZ29" s="5"/>
      <c r="JVA29" s="5"/>
      <c r="JVB29" s="5"/>
      <c r="JVC29" s="5"/>
      <c r="JVD29" s="5"/>
      <c r="JVE29" s="5"/>
      <c r="JVF29" s="5"/>
      <c r="JVG29" s="5"/>
      <c r="JVH29" s="5"/>
      <c r="JVI29" s="5"/>
      <c r="JVJ29" s="5"/>
      <c r="JVK29" s="5"/>
      <c r="JVL29" s="5"/>
      <c r="JVM29" s="5"/>
      <c r="JVN29" s="5"/>
      <c r="JVO29" s="5"/>
      <c r="JVP29" s="5"/>
      <c r="JVQ29" s="5"/>
      <c r="JVR29" s="5"/>
      <c r="JVS29" s="5"/>
      <c r="JVT29" s="5"/>
      <c r="JVU29" s="5"/>
      <c r="JVV29" s="5"/>
      <c r="JVW29" s="5"/>
      <c r="JVX29" s="5"/>
      <c r="JVY29" s="5"/>
      <c r="JVZ29" s="5"/>
      <c r="JWA29" s="5"/>
      <c r="JWB29" s="5"/>
      <c r="JWC29" s="5"/>
      <c r="JWD29" s="5"/>
      <c r="JWE29" s="5"/>
      <c r="JWF29" s="5"/>
      <c r="JWG29" s="5"/>
      <c r="JWH29" s="5"/>
      <c r="JWI29" s="5"/>
      <c r="JWJ29" s="5"/>
      <c r="JWK29" s="5"/>
      <c r="JWL29" s="5"/>
      <c r="JWM29" s="5"/>
      <c r="JWN29" s="5"/>
      <c r="JWO29" s="5"/>
      <c r="JWP29" s="5"/>
      <c r="JWQ29" s="5"/>
      <c r="JWR29" s="5"/>
      <c r="JWS29" s="5"/>
      <c r="JWT29" s="5"/>
      <c r="JWU29" s="5"/>
      <c r="JWV29" s="5"/>
      <c r="JWW29" s="5"/>
      <c r="JWX29" s="5"/>
      <c r="JWY29" s="5"/>
      <c r="JWZ29" s="5"/>
      <c r="JXA29" s="5"/>
      <c r="JXB29" s="5"/>
      <c r="JXC29" s="5"/>
      <c r="JXD29" s="5"/>
      <c r="JXE29" s="5"/>
      <c r="JXF29" s="5"/>
      <c r="JXG29" s="5"/>
      <c r="JXH29" s="5"/>
      <c r="JXI29" s="5"/>
      <c r="JXJ29" s="5"/>
      <c r="JXK29" s="5"/>
      <c r="JXL29" s="5"/>
      <c r="JXM29" s="5"/>
      <c r="JXN29" s="5"/>
      <c r="JXO29" s="5"/>
      <c r="JXP29" s="5"/>
      <c r="JXQ29" s="5"/>
      <c r="JXR29" s="5"/>
      <c r="JXS29" s="5"/>
      <c r="JXT29" s="5"/>
      <c r="JXU29" s="5"/>
      <c r="JXV29" s="5"/>
      <c r="JXW29" s="5"/>
      <c r="JXX29" s="5"/>
      <c r="JXY29" s="5"/>
      <c r="JXZ29" s="5"/>
      <c r="JYA29" s="5"/>
      <c r="JYB29" s="5"/>
      <c r="JYC29" s="5"/>
      <c r="JYD29" s="5"/>
      <c r="JYE29" s="5"/>
      <c r="JYF29" s="5"/>
      <c r="JYG29" s="5"/>
      <c r="JYH29" s="5"/>
      <c r="JYI29" s="5"/>
      <c r="JYJ29" s="5"/>
      <c r="JYK29" s="5"/>
      <c r="JYL29" s="5"/>
      <c r="JYM29" s="5"/>
      <c r="JYN29" s="5"/>
      <c r="JYO29" s="5"/>
      <c r="JYP29" s="5"/>
      <c r="JYQ29" s="5"/>
      <c r="JYR29" s="5"/>
      <c r="JYS29" s="5"/>
      <c r="JYT29" s="5"/>
      <c r="JYU29" s="5"/>
      <c r="JYV29" s="5"/>
      <c r="JYW29" s="5"/>
      <c r="JYX29" s="5"/>
      <c r="JYY29" s="5"/>
      <c r="JYZ29" s="5"/>
      <c r="JZA29" s="5"/>
      <c r="JZB29" s="5"/>
      <c r="JZC29" s="5"/>
      <c r="JZD29" s="5"/>
      <c r="JZE29" s="5"/>
      <c r="JZF29" s="5"/>
      <c r="JZG29" s="5"/>
      <c r="JZH29" s="5"/>
      <c r="JZI29" s="5"/>
      <c r="JZJ29" s="5"/>
      <c r="JZK29" s="5"/>
      <c r="JZL29" s="5"/>
      <c r="JZM29" s="5"/>
      <c r="JZN29" s="5"/>
      <c r="JZO29" s="5"/>
      <c r="JZP29" s="5"/>
      <c r="JZQ29" s="5"/>
      <c r="JZR29" s="5"/>
      <c r="JZS29" s="5"/>
      <c r="JZT29" s="5"/>
      <c r="JZU29" s="5"/>
      <c r="JZV29" s="5"/>
      <c r="JZW29" s="5"/>
      <c r="JZX29" s="5"/>
      <c r="JZY29" s="5"/>
      <c r="JZZ29" s="5"/>
      <c r="KAA29" s="5"/>
      <c r="KAB29" s="5"/>
      <c r="KAC29" s="5"/>
      <c r="KAD29" s="5"/>
      <c r="KAE29" s="5"/>
      <c r="KAF29" s="5"/>
      <c r="KAG29" s="5"/>
      <c r="KAH29" s="5"/>
      <c r="KAI29" s="5"/>
      <c r="KAJ29" s="5"/>
      <c r="KAK29" s="5"/>
      <c r="KAL29" s="5"/>
      <c r="KAM29" s="5"/>
      <c r="KAN29" s="5"/>
      <c r="KAO29" s="5"/>
      <c r="KAP29" s="5"/>
      <c r="KAQ29" s="5"/>
      <c r="KAR29" s="5"/>
      <c r="KAS29" s="5"/>
      <c r="KAT29" s="5"/>
      <c r="KAU29" s="5"/>
      <c r="KAV29" s="5"/>
      <c r="KAW29" s="5"/>
      <c r="KAX29" s="5"/>
      <c r="KAY29" s="5"/>
      <c r="KAZ29" s="5"/>
      <c r="KBA29" s="5"/>
      <c r="KBB29" s="5"/>
      <c r="KBC29" s="5"/>
      <c r="KBD29" s="5"/>
      <c r="KBE29" s="5"/>
      <c r="KBF29" s="5"/>
      <c r="KBG29" s="5"/>
      <c r="KBH29" s="5"/>
      <c r="KBI29" s="5"/>
      <c r="KBJ29" s="5"/>
      <c r="KBK29" s="5"/>
      <c r="KBL29" s="5"/>
      <c r="KBM29" s="5"/>
      <c r="KBN29" s="5"/>
      <c r="KBO29" s="5"/>
      <c r="KBP29" s="5"/>
      <c r="KBQ29" s="5"/>
      <c r="KBR29" s="5"/>
      <c r="KBS29" s="5"/>
      <c r="KBT29" s="5"/>
      <c r="KBU29" s="5"/>
      <c r="KBV29" s="5"/>
      <c r="KBW29" s="5"/>
      <c r="KBX29" s="5"/>
      <c r="KBY29" s="5"/>
      <c r="KBZ29" s="5"/>
      <c r="KCA29" s="5"/>
      <c r="KCB29" s="5"/>
      <c r="KCC29" s="5"/>
      <c r="KCD29" s="5"/>
      <c r="KCE29" s="5"/>
      <c r="KCF29" s="5"/>
      <c r="KCG29" s="5"/>
      <c r="KCH29" s="5"/>
      <c r="KCI29" s="5"/>
      <c r="KCJ29" s="5"/>
      <c r="KCK29" s="5"/>
      <c r="KCL29" s="5"/>
      <c r="KCM29" s="5"/>
      <c r="KCN29" s="5"/>
      <c r="KCO29" s="5"/>
      <c r="KCP29" s="5"/>
      <c r="KCQ29" s="5"/>
      <c r="KCR29" s="5"/>
      <c r="KCS29" s="5"/>
      <c r="KCT29" s="5"/>
      <c r="KCU29" s="5"/>
      <c r="KCV29" s="5"/>
      <c r="KCW29" s="5"/>
      <c r="KCX29" s="5"/>
      <c r="KCY29" s="5"/>
      <c r="KCZ29" s="5"/>
      <c r="KDA29" s="5"/>
      <c r="KDB29" s="5"/>
      <c r="KDC29" s="5"/>
      <c r="KDD29" s="5"/>
      <c r="KDE29" s="5"/>
      <c r="KDF29" s="5"/>
      <c r="KDG29" s="5"/>
      <c r="KDH29" s="5"/>
      <c r="KDI29" s="5"/>
      <c r="KDJ29" s="5"/>
      <c r="KDK29" s="5"/>
      <c r="KDL29" s="5"/>
      <c r="KDM29" s="5"/>
      <c r="KDN29" s="5"/>
      <c r="KDO29" s="5"/>
      <c r="KDP29" s="5"/>
      <c r="KDQ29" s="5"/>
      <c r="KDR29" s="5"/>
      <c r="KDS29" s="5"/>
      <c r="KDT29" s="5"/>
      <c r="KDU29" s="5"/>
      <c r="KDV29" s="5"/>
      <c r="KDW29" s="5"/>
      <c r="KDX29" s="5"/>
      <c r="KDY29" s="5"/>
      <c r="KDZ29" s="5"/>
      <c r="KEA29" s="5"/>
      <c r="KEB29" s="5"/>
      <c r="KEC29" s="5"/>
      <c r="KED29" s="5"/>
      <c r="KEE29" s="5"/>
      <c r="KEF29" s="5"/>
      <c r="KEG29" s="5"/>
      <c r="KEH29" s="5"/>
      <c r="KEI29" s="5"/>
      <c r="KEJ29" s="5"/>
      <c r="KEK29" s="5"/>
      <c r="KEL29" s="5"/>
      <c r="KEM29" s="5"/>
      <c r="KEN29" s="5"/>
      <c r="KEO29" s="5"/>
      <c r="KEP29" s="5"/>
      <c r="KEQ29" s="5"/>
      <c r="KER29" s="5"/>
      <c r="KES29" s="5"/>
      <c r="KET29" s="5"/>
      <c r="KEU29" s="5"/>
      <c r="KEV29" s="5"/>
      <c r="KEW29" s="5"/>
      <c r="KEX29" s="5"/>
      <c r="KEY29" s="5"/>
      <c r="KEZ29" s="5"/>
      <c r="KFA29" s="5"/>
      <c r="KFB29" s="5"/>
      <c r="KFC29" s="5"/>
      <c r="KFD29" s="5"/>
      <c r="KFE29" s="5"/>
      <c r="KFF29" s="5"/>
      <c r="KFG29" s="5"/>
      <c r="KFH29" s="5"/>
      <c r="KFI29" s="5"/>
      <c r="KFJ29" s="5"/>
      <c r="KFK29" s="5"/>
      <c r="KFL29" s="5"/>
      <c r="KFM29" s="5"/>
      <c r="KFN29" s="5"/>
      <c r="KFO29" s="5"/>
      <c r="KFP29" s="5"/>
      <c r="KFQ29" s="5"/>
      <c r="KFR29" s="5"/>
      <c r="KFS29" s="5"/>
      <c r="KFT29" s="5"/>
      <c r="KFU29" s="5"/>
      <c r="KFV29" s="5"/>
      <c r="KFW29" s="5"/>
      <c r="KFX29" s="5"/>
      <c r="KFY29" s="5"/>
      <c r="KFZ29" s="5"/>
      <c r="KGA29" s="5"/>
      <c r="KGB29" s="5"/>
      <c r="KGC29" s="5"/>
      <c r="KGD29" s="5"/>
      <c r="KGE29" s="5"/>
      <c r="KGF29" s="5"/>
      <c r="KGG29" s="5"/>
      <c r="KGH29" s="5"/>
      <c r="KGI29" s="5"/>
      <c r="KGJ29" s="5"/>
      <c r="KGK29" s="5"/>
      <c r="KGL29" s="5"/>
      <c r="KGM29" s="5"/>
      <c r="KGN29" s="5"/>
      <c r="KGO29" s="5"/>
      <c r="KGP29" s="5"/>
      <c r="KGQ29" s="5"/>
      <c r="KGR29" s="5"/>
      <c r="KGS29" s="5"/>
      <c r="KGT29" s="5"/>
      <c r="KGU29" s="5"/>
      <c r="KGV29" s="5"/>
      <c r="KGW29" s="5"/>
      <c r="KGX29" s="5"/>
      <c r="KGY29" s="5"/>
      <c r="KGZ29" s="5"/>
      <c r="KHA29" s="5"/>
      <c r="KHB29" s="5"/>
      <c r="KHC29" s="5"/>
      <c r="KHD29" s="5"/>
      <c r="KHE29" s="5"/>
      <c r="KHF29" s="5"/>
      <c r="KHG29" s="5"/>
      <c r="KHH29" s="5"/>
      <c r="KHI29" s="5"/>
      <c r="KHJ29" s="5"/>
      <c r="KHK29" s="5"/>
      <c r="KHL29" s="5"/>
      <c r="KHM29" s="5"/>
      <c r="KHN29" s="5"/>
      <c r="KHO29" s="5"/>
      <c r="KHP29" s="5"/>
      <c r="KHQ29" s="5"/>
      <c r="KHR29" s="5"/>
      <c r="KHS29" s="5"/>
      <c r="KHT29" s="5"/>
      <c r="KHU29" s="5"/>
      <c r="KHV29" s="5"/>
      <c r="KHW29" s="5"/>
      <c r="KHX29" s="5"/>
      <c r="KHY29" s="5"/>
      <c r="KHZ29" s="5"/>
      <c r="KIA29" s="5"/>
      <c r="KIB29" s="5"/>
      <c r="KIC29" s="5"/>
      <c r="KID29" s="5"/>
      <c r="KIE29" s="5"/>
      <c r="KIF29" s="5"/>
      <c r="KIG29" s="5"/>
      <c r="KIH29" s="5"/>
      <c r="KII29" s="5"/>
      <c r="KIJ29" s="5"/>
      <c r="KIK29" s="5"/>
      <c r="KIL29" s="5"/>
      <c r="KIM29" s="5"/>
      <c r="KIN29" s="5"/>
      <c r="KIO29" s="5"/>
      <c r="KIP29" s="5"/>
      <c r="KIQ29" s="5"/>
      <c r="KIR29" s="5"/>
      <c r="KIS29" s="5"/>
      <c r="KIT29" s="5"/>
      <c r="KIU29" s="5"/>
      <c r="KIV29" s="5"/>
      <c r="KIW29" s="5"/>
      <c r="KIX29" s="5"/>
      <c r="KIY29" s="5"/>
      <c r="KIZ29" s="5"/>
      <c r="KJA29" s="5"/>
      <c r="KJB29" s="5"/>
      <c r="KJC29" s="5"/>
      <c r="KJD29" s="5"/>
      <c r="KJE29" s="5"/>
      <c r="KJF29" s="5"/>
      <c r="KJG29" s="5"/>
      <c r="KJH29" s="5"/>
      <c r="KJI29" s="5"/>
      <c r="KJJ29" s="5"/>
      <c r="KJK29" s="5"/>
      <c r="KJL29" s="5"/>
      <c r="KJM29" s="5"/>
      <c r="KJN29" s="5"/>
      <c r="KJO29" s="5"/>
      <c r="KJP29" s="5"/>
      <c r="KJQ29" s="5"/>
      <c r="KJR29" s="5"/>
      <c r="KJS29" s="5"/>
      <c r="KJT29" s="5"/>
      <c r="KJU29" s="5"/>
      <c r="KJV29" s="5"/>
      <c r="KJW29" s="5"/>
      <c r="KJX29" s="5"/>
      <c r="KJY29" s="5"/>
      <c r="KJZ29" s="5"/>
      <c r="KKA29" s="5"/>
      <c r="KKB29" s="5"/>
      <c r="KKC29" s="5"/>
      <c r="KKD29" s="5"/>
      <c r="KKE29" s="5"/>
      <c r="KKF29" s="5"/>
      <c r="KKG29" s="5"/>
      <c r="KKH29" s="5"/>
      <c r="KKI29" s="5"/>
      <c r="KKJ29" s="5"/>
      <c r="KKK29" s="5"/>
      <c r="KKL29" s="5"/>
      <c r="KKM29" s="5"/>
      <c r="KKN29" s="5"/>
      <c r="KKO29" s="5"/>
      <c r="KKP29" s="5"/>
      <c r="KKQ29" s="5"/>
      <c r="KKR29" s="5"/>
      <c r="KKS29" s="5"/>
      <c r="KKT29" s="5"/>
      <c r="KKU29" s="5"/>
      <c r="KKV29" s="5"/>
      <c r="KKW29" s="5"/>
      <c r="KKX29" s="5"/>
      <c r="KKY29" s="5"/>
      <c r="KKZ29" s="5"/>
      <c r="KLA29" s="5"/>
      <c r="KLB29" s="5"/>
      <c r="KLC29" s="5"/>
      <c r="KLD29" s="5"/>
      <c r="KLE29" s="5"/>
      <c r="KLF29" s="5"/>
      <c r="KLG29" s="5"/>
      <c r="KLH29" s="5"/>
      <c r="KLI29" s="5"/>
      <c r="KLJ29" s="5"/>
      <c r="KLK29" s="5"/>
      <c r="KLL29" s="5"/>
      <c r="KLM29" s="5"/>
      <c r="KLN29" s="5"/>
      <c r="KLO29" s="5"/>
      <c r="KLP29" s="5"/>
      <c r="KLQ29" s="5"/>
      <c r="KLR29" s="5"/>
      <c r="KLS29" s="5"/>
      <c r="KLT29" s="5"/>
      <c r="KLU29" s="5"/>
      <c r="KLV29" s="5"/>
      <c r="KLW29" s="5"/>
      <c r="KLX29" s="5"/>
      <c r="KLY29" s="5"/>
      <c r="KLZ29" s="5"/>
      <c r="KMA29" s="5"/>
      <c r="KMB29" s="5"/>
      <c r="KMC29" s="5"/>
      <c r="KMD29" s="5"/>
      <c r="KME29" s="5"/>
      <c r="KMF29" s="5"/>
      <c r="KMG29" s="5"/>
      <c r="KMH29" s="5"/>
      <c r="KMI29" s="5"/>
      <c r="KMJ29" s="5"/>
      <c r="KMK29" s="5"/>
      <c r="KML29" s="5"/>
      <c r="KMM29" s="5"/>
      <c r="KMN29" s="5"/>
      <c r="KMO29" s="5"/>
      <c r="KMP29" s="5"/>
      <c r="KMQ29" s="5"/>
      <c r="KMR29" s="5"/>
      <c r="KMS29" s="5"/>
      <c r="KMT29" s="5"/>
      <c r="KMU29" s="5"/>
      <c r="KMV29" s="5"/>
      <c r="KMW29" s="5"/>
      <c r="KMX29" s="5"/>
      <c r="KMY29" s="5"/>
      <c r="KMZ29" s="5"/>
      <c r="KNA29" s="5"/>
      <c r="KNB29" s="5"/>
      <c r="KNC29" s="5"/>
      <c r="KND29" s="5"/>
      <c r="KNE29" s="5"/>
      <c r="KNF29" s="5"/>
      <c r="KNG29" s="5"/>
      <c r="KNH29" s="5"/>
      <c r="KNI29" s="5"/>
      <c r="KNJ29" s="5"/>
      <c r="KNK29" s="5"/>
      <c r="KNL29" s="5"/>
      <c r="KNM29" s="5"/>
      <c r="KNN29" s="5"/>
      <c r="KNO29" s="5"/>
      <c r="KNP29" s="5"/>
      <c r="KNQ29" s="5"/>
      <c r="KNR29" s="5"/>
      <c r="KNS29" s="5"/>
      <c r="KNT29" s="5"/>
      <c r="KNU29" s="5"/>
      <c r="KNV29" s="5"/>
      <c r="KNW29" s="5"/>
      <c r="KNX29" s="5"/>
      <c r="KNY29" s="5"/>
      <c r="KNZ29" s="5"/>
      <c r="KOA29" s="5"/>
      <c r="KOB29" s="5"/>
      <c r="KOC29" s="5"/>
      <c r="KOD29" s="5"/>
      <c r="KOE29" s="5"/>
      <c r="KOF29" s="5"/>
      <c r="KOG29" s="5"/>
      <c r="KOH29" s="5"/>
      <c r="KOI29" s="5"/>
      <c r="KOJ29" s="5"/>
      <c r="KOK29" s="5"/>
      <c r="KOL29" s="5"/>
      <c r="KOM29" s="5"/>
      <c r="KON29" s="5"/>
      <c r="KOO29" s="5"/>
      <c r="KOP29" s="5"/>
      <c r="KOQ29" s="5"/>
      <c r="KOR29" s="5"/>
      <c r="KOS29" s="5"/>
      <c r="KOT29" s="5"/>
      <c r="KOU29" s="5"/>
      <c r="KOV29" s="5"/>
      <c r="KOW29" s="5"/>
      <c r="KOX29" s="5"/>
      <c r="KOY29" s="5"/>
      <c r="KOZ29" s="5"/>
      <c r="KPA29" s="5"/>
      <c r="KPB29" s="5"/>
      <c r="KPC29" s="5"/>
      <c r="KPD29" s="5"/>
      <c r="KPE29" s="5"/>
      <c r="KPF29" s="5"/>
      <c r="KPG29" s="5"/>
      <c r="KPH29" s="5"/>
      <c r="KPI29" s="5"/>
      <c r="KPJ29" s="5"/>
      <c r="KPK29" s="5"/>
      <c r="KPL29" s="5"/>
      <c r="KPM29" s="5"/>
      <c r="KPN29" s="5"/>
      <c r="KPO29" s="5"/>
      <c r="KPP29" s="5"/>
      <c r="KPQ29" s="5"/>
      <c r="KPR29" s="5"/>
      <c r="KPS29" s="5"/>
      <c r="KPT29" s="5"/>
      <c r="KPU29" s="5"/>
      <c r="KPV29" s="5"/>
      <c r="KPW29" s="5"/>
      <c r="KPX29" s="5"/>
      <c r="KPY29" s="5"/>
      <c r="KPZ29" s="5"/>
      <c r="KQA29" s="5"/>
      <c r="KQB29" s="5"/>
      <c r="KQC29" s="5"/>
      <c r="KQD29" s="5"/>
      <c r="KQE29" s="5"/>
      <c r="KQF29" s="5"/>
      <c r="KQG29" s="5"/>
      <c r="KQH29" s="5"/>
      <c r="KQI29" s="5"/>
      <c r="KQJ29" s="5"/>
      <c r="KQK29" s="5"/>
      <c r="KQL29" s="5"/>
      <c r="KQM29" s="5"/>
      <c r="KQN29" s="5"/>
      <c r="KQO29" s="5"/>
      <c r="KQP29" s="5"/>
      <c r="KQQ29" s="5"/>
      <c r="KQR29" s="5"/>
      <c r="KQS29" s="5"/>
      <c r="KQT29" s="5"/>
      <c r="KQU29" s="5"/>
      <c r="KQV29" s="5"/>
      <c r="KQW29" s="5"/>
      <c r="KQX29" s="5"/>
      <c r="KQY29" s="5"/>
      <c r="KQZ29" s="5"/>
      <c r="KRA29" s="5"/>
      <c r="KRB29" s="5"/>
      <c r="KRC29" s="5"/>
      <c r="KRD29" s="5"/>
      <c r="KRE29" s="5"/>
      <c r="KRF29" s="5"/>
      <c r="KRG29" s="5"/>
      <c r="KRH29" s="5"/>
      <c r="KRI29" s="5"/>
      <c r="KRJ29" s="5"/>
      <c r="KRK29" s="5"/>
      <c r="KRL29" s="5"/>
      <c r="KRM29" s="5"/>
      <c r="KRN29" s="5"/>
      <c r="KRO29" s="5"/>
      <c r="KRP29" s="5"/>
      <c r="KRQ29" s="5"/>
      <c r="KRR29" s="5"/>
      <c r="KRS29" s="5"/>
      <c r="KRT29" s="5"/>
      <c r="KRU29" s="5"/>
      <c r="KRV29" s="5"/>
      <c r="KRW29" s="5"/>
      <c r="KRX29" s="5"/>
      <c r="KRY29" s="5"/>
      <c r="KRZ29" s="5"/>
      <c r="KSA29" s="5"/>
      <c r="KSB29" s="5"/>
      <c r="KSC29" s="5"/>
      <c r="KSD29" s="5"/>
      <c r="KSE29" s="5"/>
      <c r="KSF29" s="5"/>
      <c r="KSG29" s="5"/>
      <c r="KSH29" s="5"/>
      <c r="KSI29" s="5"/>
      <c r="KSJ29" s="5"/>
      <c r="KSK29" s="5"/>
      <c r="KSL29" s="5"/>
      <c r="KSM29" s="5"/>
      <c r="KSN29" s="5"/>
      <c r="KSO29" s="5"/>
      <c r="KSP29" s="5"/>
      <c r="KSQ29" s="5"/>
      <c r="KSR29" s="5"/>
      <c r="KSS29" s="5"/>
      <c r="KST29" s="5"/>
      <c r="KSU29" s="5"/>
      <c r="KSV29" s="5"/>
      <c r="KSW29" s="5"/>
      <c r="KSX29" s="5"/>
      <c r="KSY29" s="5"/>
      <c r="KSZ29" s="5"/>
      <c r="KTA29" s="5"/>
      <c r="KTB29" s="5"/>
      <c r="KTC29" s="5"/>
      <c r="KTD29" s="5"/>
      <c r="KTE29" s="5"/>
      <c r="KTF29" s="5"/>
      <c r="KTG29" s="5"/>
      <c r="KTH29" s="5"/>
      <c r="KTI29" s="5"/>
      <c r="KTJ29" s="5"/>
      <c r="KTK29" s="5"/>
      <c r="KTL29" s="5"/>
      <c r="KTM29" s="5"/>
      <c r="KTN29" s="5"/>
      <c r="KTO29" s="5"/>
      <c r="KTP29" s="5"/>
      <c r="KTQ29" s="5"/>
      <c r="KTR29" s="5"/>
      <c r="KTS29" s="5"/>
      <c r="KTT29" s="5"/>
      <c r="KTU29" s="5"/>
      <c r="KTV29" s="5"/>
      <c r="KTW29" s="5"/>
      <c r="KTX29" s="5"/>
      <c r="KTY29" s="5"/>
      <c r="KTZ29" s="5"/>
      <c r="KUA29" s="5"/>
      <c r="KUB29" s="5"/>
      <c r="KUC29" s="5"/>
      <c r="KUD29" s="5"/>
      <c r="KUE29" s="5"/>
      <c r="KUF29" s="5"/>
      <c r="KUG29" s="5"/>
      <c r="KUH29" s="5"/>
      <c r="KUI29" s="5"/>
      <c r="KUJ29" s="5"/>
      <c r="KUK29" s="5"/>
      <c r="KUL29" s="5"/>
      <c r="KUM29" s="5"/>
      <c r="KUN29" s="5"/>
      <c r="KUO29" s="5"/>
      <c r="KUP29" s="5"/>
      <c r="KUQ29" s="5"/>
      <c r="KUR29" s="5"/>
      <c r="KUS29" s="5"/>
      <c r="KUT29" s="5"/>
      <c r="KUU29" s="5"/>
      <c r="KUV29" s="5"/>
      <c r="KUW29" s="5"/>
      <c r="KUX29" s="5"/>
      <c r="KUY29" s="5"/>
      <c r="KUZ29" s="5"/>
      <c r="KVA29" s="5"/>
      <c r="KVB29" s="5"/>
      <c r="KVC29" s="5"/>
      <c r="KVD29" s="5"/>
      <c r="KVE29" s="5"/>
      <c r="KVF29" s="5"/>
      <c r="KVG29" s="5"/>
      <c r="KVH29" s="5"/>
      <c r="KVI29" s="5"/>
      <c r="KVJ29" s="5"/>
      <c r="KVK29" s="5"/>
      <c r="KVL29" s="5"/>
      <c r="KVM29" s="5"/>
      <c r="KVN29" s="5"/>
      <c r="KVO29" s="5"/>
      <c r="KVP29" s="5"/>
      <c r="KVQ29" s="5"/>
      <c r="KVR29" s="5"/>
      <c r="KVS29" s="5"/>
      <c r="KVT29" s="5"/>
      <c r="KVU29" s="5"/>
      <c r="KVV29" s="5"/>
      <c r="KVW29" s="5"/>
      <c r="KVX29" s="5"/>
      <c r="KVY29" s="5"/>
      <c r="KVZ29" s="5"/>
      <c r="KWA29" s="5"/>
      <c r="KWB29" s="5"/>
      <c r="KWC29" s="5"/>
      <c r="KWD29" s="5"/>
      <c r="KWE29" s="5"/>
      <c r="KWF29" s="5"/>
      <c r="KWG29" s="5"/>
      <c r="KWH29" s="5"/>
      <c r="KWI29" s="5"/>
      <c r="KWJ29" s="5"/>
      <c r="KWK29" s="5"/>
      <c r="KWL29" s="5"/>
      <c r="KWM29" s="5"/>
      <c r="KWN29" s="5"/>
      <c r="KWO29" s="5"/>
      <c r="KWP29" s="5"/>
      <c r="KWQ29" s="5"/>
      <c r="KWR29" s="5"/>
      <c r="KWS29" s="5"/>
      <c r="KWT29" s="5"/>
      <c r="KWU29" s="5"/>
      <c r="KWV29" s="5"/>
      <c r="KWW29" s="5"/>
      <c r="KWX29" s="5"/>
      <c r="KWY29" s="5"/>
      <c r="KWZ29" s="5"/>
      <c r="KXA29" s="5"/>
      <c r="KXB29" s="5"/>
      <c r="KXC29" s="5"/>
      <c r="KXD29" s="5"/>
      <c r="KXE29" s="5"/>
      <c r="KXF29" s="5"/>
      <c r="KXG29" s="5"/>
      <c r="KXH29" s="5"/>
      <c r="KXI29" s="5"/>
      <c r="KXJ29" s="5"/>
      <c r="KXK29" s="5"/>
      <c r="KXL29" s="5"/>
      <c r="KXM29" s="5"/>
      <c r="KXN29" s="5"/>
      <c r="KXO29" s="5"/>
      <c r="KXP29" s="5"/>
      <c r="KXQ29" s="5"/>
      <c r="KXR29" s="5"/>
      <c r="KXS29" s="5"/>
      <c r="KXT29" s="5"/>
      <c r="KXU29" s="5"/>
      <c r="KXV29" s="5"/>
      <c r="KXW29" s="5"/>
      <c r="KXX29" s="5"/>
      <c r="KXY29" s="5"/>
      <c r="KXZ29" s="5"/>
      <c r="KYA29" s="5"/>
      <c r="KYB29" s="5"/>
      <c r="KYC29" s="5"/>
      <c r="KYD29" s="5"/>
      <c r="KYE29" s="5"/>
      <c r="KYF29" s="5"/>
      <c r="KYG29" s="5"/>
      <c r="KYH29" s="5"/>
      <c r="KYI29" s="5"/>
      <c r="KYJ29" s="5"/>
      <c r="KYK29" s="5"/>
      <c r="KYL29" s="5"/>
      <c r="KYM29" s="5"/>
      <c r="KYN29" s="5"/>
      <c r="KYO29" s="5"/>
      <c r="KYP29" s="5"/>
      <c r="KYQ29" s="5"/>
      <c r="KYR29" s="5"/>
      <c r="KYS29" s="5"/>
      <c r="KYT29" s="5"/>
      <c r="KYU29" s="5"/>
      <c r="KYV29" s="5"/>
      <c r="KYW29" s="5"/>
      <c r="KYX29" s="5"/>
      <c r="KYY29" s="5"/>
      <c r="KYZ29" s="5"/>
      <c r="KZA29" s="5"/>
      <c r="KZB29" s="5"/>
      <c r="KZC29" s="5"/>
      <c r="KZD29" s="5"/>
      <c r="KZE29" s="5"/>
      <c r="KZF29" s="5"/>
      <c r="KZG29" s="5"/>
      <c r="KZH29" s="5"/>
      <c r="KZI29" s="5"/>
      <c r="KZJ29" s="5"/>
      <c r="KZK29" s="5"/>
      <c r="KZL29" s="5"/>
      <c r="KZM29" s="5"/>
      <c r="KZN29" s="5"/>
      <c r="KZO29" s="5"/>
      <c r="KZP29" s="5"/>
      <c r="KZQ29" s="5"/>
      <c r="KZR29" s="5"/>
      <c r="KZS29" s="5"/>
      <c r="KZT29" s="5"/>
      <c r="KZU29" s="5"/>
      <c r="KZV29" s="5"/>
      <c r="KZW29" s="5"/>
      <c r="KZX29" s="5"/>
      <c r="KZY29" s="5"/>
      <c r="KZZ29" s="5"/>
      <c r="LAA29" s="5"/>
      <c r="LAB29" s="5"/>
      <c r="LAC29" s="5"/>
      <c r="LAD29" s="5"/>
      <c r="LAE29" s="5"/>
      <c r="LAF29" s="5"/>
      <c r="LAG29" s="5"/>
      <c r="LAH29" s="5"/>
      <c r="LAI29" s="5"/>
      <c r="LAJ29" s="5"/>
      <c r="LAK29" s="5"/>
      <c r="LAL29" s="5"/>
      <c r="LAM29" s="5"/>
      <c r="LAN29" s="5"/>
      <c r="LAO29" s="5"/>
      <c r="LAP29" s="5"/>
      <c r="LAQ29" s="5"/>
      <c r="LAR29" s="5"/>
      <c r="LAS29" s="5"/>
      <c r="LAT29" s="5"/>
      <c r="LAU29" s="5"/>
      <c r="LAV29" s="5"/>
      <c r="LAW29" s="5"/>
      <c r="LAX29" s="5"/>
      <c r="LAY29" s="5"/>
      <c r="LAZ29" s="5"/>
      <c r="LBA29" s="5"/>
      <c r="LBB29" s="5"/>
      <c r="LBC29" s="5"/>
      <c r="LBD29" s="5"/>
      <c r="LBE29" s="5"/>
      <c r="LBF29" s="5"/>
      <c r="LBG29" s="5"/>
      <c r="LBH29" s="5"/>
      <c r="LBI29" s="5"/>
      <c r="LBJ29" s="5"/>
      <c r="LBK29" s="5"/>
      <c r="LBL29" s="5"/>
      <c r="LBM29" s="5"/>
      <c r="LBN29" s="5"/>
      <c r="LBO29" s="5"/>
      <c r="LBP29" s="5"/>
      <c r="LBQ29" s="5"/>
      <c r="LBR29" s="5"/>
      <c r="LBS29" s="5"/>
      <c r="LBT29" s="5"/>
      <c r="LBU29" s="5"/>
      <c r="LBV29" s="5"/>
      <c r="LBW29" s="5"/>
      <c r="LBX29" s="5"/>
      <c r="LBY29" s="5"/>
      <c r="LBZ29" s="5"/>
      <c r="LCA29" s="5"/>
      <c r="LCB29" s="5"/>
      <c r="LCC29" s="5"/>
      <c r="LCD29" s="5"/>
      <c r="LCE29" s="5"/>
      <c r="LCF29" s="5"/>
      <c r="LCG29" s="5"/>
      <c r="LCH29" s="5"/>
      <c r="LCI29" s="5"/>
      <c r="LCJ29" s="5"/>
      <c r="LCK29" s="5"/>
      <c r="LCL29" s="5"/>
      <c r="LCM29" s="5"/>
      <c r="LCN29" s="5"/>
      <c r="LCO29" s="5"/>
      <c r="LCP29" s="5"/>
      <c r="LCQ29" s="5"/>
      <c r="LCR29" s="5"/>
      <c r="LCS29" s="5"/>
      <c r="LCT29" s="5"/>
      <c r="LCU29" s="5"/>
      <c r="LCV29" s="5"/>
      <c r="LCW29" s="5"/>
      <c r="LCX29" s="5"/>
      <c r="LCY29" s="5"/>
      <c r="LCZ29" s="5"/>
      <c r="LDA29" s="5"/>
      <c r="LDB29" s="5"/>
      <c r="LDC29" s="5"/>
      <c r="LDD29" s="5"/>
      <c r="LDE29" s="5"/>
      <c r="LDF29" s="5"/>
      <c r="LDG29" s="5"/>
      <c r="LDH29" s="5"/>
      <c r="LDI29" s="5"/>
      <c r="LDJ29" s="5"/>
      <c r="LDK29" s="5"/>
      <c r="LDL29" s="5"/>
      <c r="LDM29" s="5"/>
      <c r="LDN29" s="5"/>
      <c r="LDO29" s="5"/>
      <c r="LDP29" s="5"/>
      <c r="LDQ29" s="5"/>
      <c r="LDR29" s="5"/>
      <c r="LDS29" s="5"/>
      <c r="LDT29" s="5"/>
      <c r="LDU29" s="5"/>
      <c r="LDV29" s="5"/>
      <c r="LDW29" s="5"/>
      <c r="LDX29" s="5"/>
      <c r="LDY29" s="5"/>
      <c r="LDZ29" s="5"/>
      <c r="LEA29" s="5"/>
      <c r="LEB29" s="5"/>
      <c r="LEC29" s="5"/>
      <c r="LED29" s="5"/>
      <c r="LEE29" s="5"/>
      <c r="LEF29" s="5"/>
      <c r="LEG29" s="5"/>
      <c r="LEH29" s="5"/>
      <c r="LEI29" s="5"/>
      <c r="LEJ29" s="5"/>
      <c r="LEK29" s="5"/>
      <c r="LEL29" s="5"/>
      <c r="LEM29" s="5"/>
      <c r="LEN29" s="5"/>
      <c r="LEO29" s="5"/>
      <c r="LEP29" s="5"/>
      <c r="LEQ29" s="5"/>
      <c r="LER29" s="5"/>
      <c r="LES29" s="5"/>
      <c r="LET29" s="5"/>
      <c r="LEU29" s="5"/>
      <c r="LEV29" s="5"/>
      <c r="LEW29" s="5"/>
      <c r="LEX29" s="5"/>
      <c r="LEY29" s="5"/>
      <c r="LEZ29" s="5"/>
      <c r="LFA29" s="5"/>
      <c r="LFB29" s="5"/>
      <c r="LFC29" s="5"/>
      <c r="LFD29" s="5"/>
      <c r="LFE29" s="5"/>
      <c r="LFF29" s="5"/>
      <c r="LFG29" s="5"/>
      <c r="LFH29" s="5"/>
      <c r="LFI29" s="5"/>
      <c r="LFJ29" s="5"/>
      <c r="LFK29" s="5"/>
      <c r="LFL29" s="5"/>
      <c r="LFM29" s="5"/>
      <c r="LFN29" s="5"/>
      <c r="LFO29" s="5"/>
      <c r="LFP29" s="5"/>
      <c r="LFQ29" s="5"/>
      <c r="LFR29" s="5"/>
      <c r="LFS29" s="5"/>
      <c r="LFT29" s="5"/>
      <c r="LFU29" s="5"/>
      <c r="LFV29" s="5"/>
      <c r="LFW29" s="5"/>
      <c r="LFX29" s="5"/>
      <c r="LFY29" s="5"/>
      <c r="LFZ29" s="5"/>
      <c r="LGA29" s="5"/>
      <c r="LGB29" s="5"/>
      <c r="LGC29" s="5"/>
      <c r="LGD29" s="5"/>
      <c r="LGE29" s="5"/>
      <c r="LGF29" s="5"/>
      <c r="LGG29" s="5"/>
      <c r="LGH29" s="5"/>
      <c r="LGI29" s="5"/>
      <c r="LGJ29" s="5"/>
      <c r="LGK29" s="5"/>
      <c r="LGL29" s="5"/>
      <c r="LGM29" s="5"/>
      <c r="LGN29" s="5"/>
      <c r="LGO29" s="5"/>
      <c r="LGP29" s="5"/>
      <c r="LGQ29" s="5"/>
      <c r="LGR29" s="5"/>
      <c r="LGS29" s="5"/>
      <c r="LGT29" s="5"/>
      <c r="LGU29" s="5"/>
      <c r="LGV29" s="5"/>
      <c r="LGW29" s="5"/>
      <c r="LGX29" s="5"/>
      <c r="LGY29" s="5"/>
      <c r="LGZ29" s="5"/>
      <c r="LHA29" s="5"/>
      <c r="LHB29" s="5"/>
      <c r="LHC29" s="5"/>
      <c r="LHD29" s="5"/>
      <c r="LHE29" s="5"/>
      <c r="LHF29" s="5"/>
      <c r="LHG29" s="5"/>
      <c r="LHH29" s="5"/>
      <c r="LHI29" s="5"/>
      <c r="LHJ29" s="5"/>
      <c r="LHK29" s="5"/>
      <c r="LHL29" s="5"/>
      <c r="LHM29" s="5"/>
      <c r="LHN29" s="5"/>
      <c r="LHO29" s="5"/>
      <c r="LHP29" s="5"/>
      <c r="LHQ29" s="5"/>
      <c r="LHR29" s="5"/>
      <c r="LHS29" s="5"/>
      <c r="LHT29" s="5"/>
      <c r="LHU29" s="5"/>
      <c r="LHV29" s="5"/>
      <c r="LHW29" s="5"/>
      <c r="LHX29" s="5"/>
      <c r="LHY29" s="5"/>
      <c r="LHZ29" s="5"/>
      <c r="LIA29" s="5"/>
      <c r="LIB29" s="5"/>
      <c r="LIC29" s="5"/>
      <c r="LID29" s="5"/>
      <c r="LIE29" s="5"/>
      <c r="LIF29" s="5"/>
      <c r="LIG29" s="5"/>
      <c r="LIH29" s="5"/>
      <c r="LII29" s="5"/>
      <c r="LIJ29" s="5"/>
      <c r="LIK29" s="5"/>
      <c r="LIL29" s="5"/>
      <c r="LIM29" s="5"/>
      <c r="LIN29" s="5"/>
      <c r="LIO29" s="5"/>
      <c r="LIP29" s="5"/>
      <c r="LIQ29" s="5"/>
      <c r="LIR29" s="5"/>
      <c r="LIS29" s="5"/>
      <c r="LIT29" s="5"/>
      <c r="LIU29" s="5"/>
      <c r="LIV29" s="5"/>
      <c r="LIW29" s="5"/>
      <c r="LIX29" s="5"/>
      <c r="LIY29" s="5"/>
      <c r="LIZ29" s="5"/>
      <c r="LJA29" s="5"/>
      <c r="LJB29" s="5"/>
      <c r="LJC29" s="5"/>
      <c r="LJD29" s="5"/>
      <c r="LJE29" s="5"/>
      <c r="LJF29" s="5"/>
      <c r="LJG29" s="5"/>
      <c r="LJH29" s="5"/>
      <c r="LJI29" s="5"/>
      <c r="LJJ29" s="5"/>
      <c r="LJK29" s="5"/>
      <c r="LJL29" s="5"/>
      <c r="LJM29" s="5"/>
      <c r="LJN29" s="5"/>
      <c r="LJO29" s="5"/>
      <c r="LJP29" s="5"/>
      <c r="LJQ29" s="5"/>
      <c r="LJR29" s="5"/>
      <c r="LJS29" s="5"/>
      <c r="LJT29" s="5"/>
      <c r="LJU29" s="5"/>
      <c r="LJV29" s="5"/>
      <c r="LJW29" s="5"/>
      <c r="LJX29" s="5"/>
      <c r="LJY29" s="5"/>
      <c r="LJZ29" s="5"/>
      <c r="LKA29" s="5"/>
      <c r="LKB29" s="5"/>
      <c r="LKC29" s="5"/>
      <c r="LKD29" s="5"/>
      <c r="LKE29" s="5"/>
      <c r="LKF29" s="5"/>
      <c r="LKG29" s="5"/>
      <c r="LKH29" s="5"/>
      <c r="LKI29" s="5"/>
      <c r="LKJ29" s="5"/>
      <c r="LKK29" s="5"/>
      <c r="LKL29" s="5"/>
      <c r="LKM29" s="5"/>
      <c r="LKN29" s="5"/>
      <c r="LKO29" s="5"/>
      <c r="LKP29" s="5"/>
      <c r="LKQ29" s="5"/>
      <c r="LKR29" s="5"/>
      <c r="LKS29" s="5"/>
      <c r="LKT29" s="5"/>
      <c r="LKU29" s="5"/>
      <c r="LKV29" s="5"/>
      <c r="LKW29" s="5"/>
      <c r="LKX29" s="5"/>
      <c r="LKY29" s="5"/>
      <c r="LKZ29" s="5"/>
      <c r="LLA29" s="5"/>
      <c r="LLB29" s="5"/>
      <c r="LLC29" s="5"/>
      <c r="LLD29" s="5"/>
      <c r="LLE29" s="5"/>
      <c r="LLF29" s="5"/>
      <c r="LLG29" s="5"/>
      <c r="LLH29" s="5"/>
      <c r="LLI29" s="5"/>
      <c r="LLJ29" s="5"/>
      <c r="LLK29" s="5"/>
      <c r="LLL29" s="5"/>
      <c r="LLM29" s="5"/>
      <c r="LLN29" s="5"/>
      <c r="LLO29" s="5"/>
      <c r="LLP29" s="5"/>
      <c r="LLQ29" s="5"/>
      <c r="LLR29" s="5"/>
      <c r="LLS29" s="5"/>
      <c r="LLT29" s="5"/>
      <c r="LLU29" s="5"/>
      <c r="LLV29" s="5"/>
      <c r="LLW29" s="5"/>
      <c r="LLX29" s="5"/>
      <c r="LLY29" s="5"/>
      <c r="LLZ29" s="5"/>
      <c r="LMA29" s="5"/>
      <c r="LMB29" s="5"/>
      <c r="LMC29" s="5"/>
      <c r="LMD29" s="5"/>
      <c r="LME29" s="5"/>
      <c r="LMF29" s="5"/>
      <c r="LMG29" s="5"/>
      <c r="LMH29" s="5"/>
      <c r="LMI29" s="5"/>
      <c r="LMJ29" s="5"/>
      <c r="LMK29" s="5"/>
      <c r="LML29" s="5"/>
      <c r="LMM29" s="5"/>
      <c r="LMN29" s="5"/>
      <c r="LMO29" s="5"/>
      <c r="LMP29" s="5"/>
      <c r="LMQ29" s="5"/>
      <c r="LMR29" s="5"/>
      <c r="LMS29" s="5"/>
      <c r="LMT29" s="5"/>
      <c r="LMU29" s="5"/>
      <c r="LMV29" s="5"/>
      <c r="LMW29" s="5"/>
      <c r="LMX29" s="5"/>
      <c r="LMY29" s="5"/>
      <c r="LMZ29" s="5"/>
      <c r="LNA29" s="5"/>
      <c r="LNB29" s="5"/>
      <c r="LNC29" s="5"/>
      <c r="LND29" s="5"/>
      <c r="LNE29" s="5"/>
      <c r="LNF29" s="5"/>
      <c r="LNG29" s="5"/>
      <c r="LNH29" s="5"/>
      <c r="LNI29" s="5"/>
      <c r="LNJ29" s="5"/>
      <c r="LNK29" s="5"/>
      <c r="LNL29" s="5"/>
      <c r="LNM29" s="5"/>
      <c r="LNN29" s="5"/>
      <c r="LNO29" s="5"/>
      <c r="LNP29" s="5"/>
      <c r="LNQ29" s="5"/>
      <c r="LNR29" s="5"/>
      <c r="LNS29" s="5"/>
      <c r="LNT29" s="5"/>
      <c r="LNU29" s="5"/>
      <c r="LNV29" s="5"/>
      <c r="LNW29" s="5"/>
      <c r="LNX29" s="5"/>
      <c r="LNY29" s="5"/>
      <c r="LNZ29" s="5"/>
      <c r="LOA29" s="5"/>
      <c r="LOB29" s="5"/>
      <c r="LOC29" s="5"/>
      <c r="LOD29" s="5"/>
      <c r="LOE29" s="5"/>
      <c r="LOF29" s="5"/>
      <c r="LOG29" s="5"/>
      <c r="LOH29" s="5"/>
      <c r="LOI29" s="5"/>
      <c r="LOJ29" s="5"/>
      <c r="LOK29" s="5"/>
      <c r="LOL29" s="5"/>
      <c r="LOM29" s="5"/>
      <c r="LON29" s="5"/>
      <c r="LOO29" s="5"/>
      <c r="LOP29" s="5"/>
      <c r="LOQ29" s="5"/>
      <c r="LOR29" s="5"/>
      <c r="LOS29" s="5"/>
      <c r="LOT29" s="5"/>
      <c r="LOU29" s="5"/>
      <c r="LOV29" s="5"/>
      <c r="LOW29" s="5"/>
      <c r="LOX29" s="5"/>
      <c r="LOY29" s="5"/>
      <c r="LOZ29" s="5"/>
      <c r="LPA29" s="5"/>
      <c r="LPB29" s="5"/>
      <c r="LPC29" s="5"/>
      <c r="LPD29" s="5"/>
      <c r="LPE29" s="5"/>
      <c r="LPF29" s="5"/>
      <c r="LPG29" s="5"/>
      <c r="LPH29" s="5"/>
      <c r="LPI29" s="5"/>
      <c r="LPJ29" s="5"/>
      <c r="LPK29" s="5"/>
      <c r="LPL29" s="5"/>
      <c r="LPM29" s="5"/>
      <c r="LPN29" s="5"/>
      <c r="LPO29" s="5"/>
      <c r="LPP29" s="5"/>
      <c r="LPQ29" s="5"/>
      <c r="LPR29" s="5"/>
      <c r="LPS29" s="5"/>
      <c r="LPT29" s="5"/>
      <c r="LPU29" s="5"/>
      <c r="LPV29" s="5"/>
      <c r="LPW29" s="5"/>
      <c r="LPX29" s="5"/>
      <c r="LPY29" s="5"/>
      <c r="LPZ29" s="5"/>
      <c r="LQA29" s="5"/>
      <c r="LQB29" s="5"/>
      <c r="LQC29" s="5"/>
      <c r="LQD29" s="5"/>
      <c r="LQE29" s="5"/>
      <c r="LQF29" s="5"/>
      <c r="LQG29" s="5"/>
      <c r="LQH29" s="5"/>
      <c r="LQI29" s="5"/>
      <c r="LQJ29" s="5"/>
      <c r="LQK29" s="5"/>
      <c r="LQL29" s="5"/>
      <c r="LQM29" s="5"/>
      <c r="LQN29" s="5"/>
      <c r="LQO29" s="5"/>
      <c r="LQP29" s="5"/>
      <c r="LQQ29" s="5"/>
      <c r="LQR29" s="5"/>
      <c r="LQS29" s="5"/>
      <c r="LQT29" s="5"/>
      <c r="LQU29" s="5"/>
      <c r="LQV29" s="5"/>
      <c r="LQW29" s="5"/>
      <c r="LQX29" s="5"/>
      <c r="LQY29" s="5"/>
      <c r="LQZ29" s="5"/>
      <c r="LRA29" s="5"/>
      <c r="LRB29" s="5"/>
      <c r="LRC29" s="5"/>
      <c r="LRD29" s="5"/>
      <c r="LRE29" s="5"/>
      <c r="LRF29" s="5"/>
      <c r="LRG29" s="5"/>
      <c r="LRH29" s="5"/>
      <c r="LRI29" s="5"/>
      <c r="LRJ29" s="5"/>
      <c r="LRK29" s="5"/>
      <c r="LRL29" s="5"/>
      <c r="LRM29" s="5"/>
      <c r="LRN29" s="5"/>
      <c r="LRO29" s="5"/>
      <c r="LRP29" s="5"/>
      <c r="LRQ29" s="5"/>
      <c r="LRR29" s="5"/>
      <c r="LRS29" s="5"/>
      <c r="LRT29" s="5"/>
      <c r="LRU29" s="5"/>
      <c r="LRV29" s="5"/>
      <c r="LRW29" s="5"/>
      <c r="LRX29" s="5"/>
      <c r="LRY29" s="5"/>
      <c r="LRZ29" s="5"/>
      <c r="LSA29" s="5"/>
      <c r="LSB29" s="5"/>
      <c r="LSC29" s="5"/>
      <c r="LSD29" s="5"/>
      <c r="LSE29" s="5"/>
      <c r="LSF29" s="5"/>
      <c r="LSG29" s="5"/>
      <c r="LSH29" s="5"/>
      <c r="LSI29" s="5"/>
      <c r="LSJ29" s="5"/>
      <c r="LSK29" s="5"/>
      <c r="LSL29" s="5"/>
      <c r="LSM29" s="5"/>
      <c r="LSN29" s="5"/>
      <c r="LSO29" s="5"/>
      <c r="LSP29" s="5"/>
      <c r="LSQ29" s="5"/>
      <c r="LSR29" s="5"/>
      <c r="LSS29" s="5"/>
      <c r="LST29" s="5"/>
      <c r="LSU29" s="5"/>
      <c r="LSV29" s="5"/>
      <c r="LSW29" s="5"/>
      <c r="LSX29" s="5"/>
      <c r="LSY29" s="5"/>
      <c r="LSZ29" s="5"/>
      <c r="LTA29" s="5"/>
      <c r="LTB29" s="5"/>
      <c r="LTC29" s="5"/>
      <c r="LTD29" s="5"/>
      <c r="LTE29" s="5"/>
      <c r="LTF29" s="5"/>
      <c r="LTG29" s="5"/>
      <c r="LTH29" s="5"/>
      <c r="LTI29" s="5"/>
      <c r="LTJ29" s="5"/>
      <c r="LTK29" s="5"/>
      <c r="LTL29" s="5"/>
      <c r="LTM29" s="5"/>
      <c r="LTN29" s="5"/>
      <c r="LTO29" s="5"/>
      <c r="LTP29" s="5"/>
      <c r="LTQ29" s="5"/>
      <c r="LTR29" s="5"/>
      <c r="LTS29" s="5"/>
      <c r="LTT29" s="5"/>
      <c r="LTU29" s="5"/>
      <c r="LTV29" s="5"/>
      <c r="LTW29" s="5"/>
      <c r="LTX29" s="5"/>
      <c r="LTY29" s="5"/>
      <c r="LTZ29" s="5"/>
      <c r="LUA29" s="5"/>
      <c r="LUB29" s="5"/>
      <c r="LUC29" s="5"/>
      <c r="LUD29" s="5"/>
      <c r="LUE29" s="5"/>
      <c r="LUF29" s="5"/>
      <c r="LUG29" s="5"/>
      <c r="LUH29" s="5"/>
      <c r="LUI29" s="5"/>
      <c r="LUJ29" s="5"/>
      <c r="LUK29" s="5"/>
      <c r="LUL29" s="5"/>
      <c r="LUM29" s="5"/>
      <c r="LUN29" s="5"/>
      <c r="LUO29" s="5"/>
      <c r="LUP29" s="5"/>
      <c r="LUQ29" s="5"/>
      <c r="LUR29" s="5"/>
      <c r="LUS29" s="5"/>
      <c r="LUT29" s="5"/>
      <c r="LUU29" s="5"/>
      <c r="LUV29" s="5"/>
      <c r="LUW29" s="5"/>
      <c r="LUX29" s="5"/>
      <c r="LUY29" s="5"/>
      <c r="LUZ29" s="5"/>
      <c r="LVA29" s="5"/>
      <c r="LVB29" s="5"/>
      <c r="LVC29" s="5"/>
      <c r="LVD29" s="5"/>
      <c r="LVE29" s="5"/>
      <c r="LVF29" s="5"/>
      <c r="LVG29" s="5"/>
      <c r="LVH29" s="5"/>
      <c r="LVI29" s="5"/>
      <c r="LVJ29" s="5"/>
      <c r="LVK29" s="5"/>
      <c r="LVL29" s="5"/>
      <c r="LVM29" s="5"/>
      <c r="LVN29" s="5"/>
      <c r="LVO29" s="5"/>
      <c r="LVP29" s="5"/>
      <c r="LVQ29" s="5"/>
      <c r="LVR29" s="5"/>
      <c r="LVS29" s="5"/>
      <c r="LVT29" s="5"/>
      <c r="LVU29" s="5"/>
      <c r="LVV29" s="5"/>
      <c r="LVW29" s="5"/>
      <c r="LVX29" s="5"/>
      <c r="LVY29" s="5"/>
      <c r="LVZ29" s="5"/>
      <c r="LWA29" s="5"/>
      <c r="LWB29" s="5"/>
      <c r="LWC29" s="5"/>
      <c r="LWD29" s="5"/>
      <c r="LWE29" s="5"/>
      <c r="LWF29" s="5"/>
      <c r="LWG29" s="5"/>
      <c r="LWH29" s="5"/>
      <c r="LWI29" s="5"/>
      <c r="LWJ29" s="5"/>
      <c r="LWK29" s="5"/>
      <c r="LWL29" s="5"/>
      <c r="LWM29" s="5"/>
      <c r="LWN29" s="5"/>
      <c r="LWO29" s="5"/>
      <c r="LWP29" s="5"/>
      <c r="LWQ29" s="5"/>
      <c r="LWR29" s="5"/>
      <c r="LWS29" s="5"/>
      <c r="LWT29" s="5"/>
      <c r="LWU29" s="5"/>
      <c r="LWV29" s="5"/>
      <c r="LWW29" s="5"/>
      <c r="LWX29" s="5"/>
      <c r="LWY29" s="5"/>
      <c r="LWZ29" s="5"/>
      <c r="LXA29" s="5"/>
      <c r="LXB29" s="5"/>
      <c r="LXC29" s="5"/>
      <c r="LXD29" s="5"/>
      <c r="LXE29" s="5"/>
      <c r="LXF29" s="5"/>
      <c r="LXG29" s="5"/>
      <c r="LXH29" s="5"/>
      <c r="LXI29" s="5"/>
      <c r="LXJ29" s="5"/>
      <c r="LXK29" s="5"/>
      <c r="LXL29" s="5"/>
      <c r="LXM29" s="5"/>
      <c r="LXN29" s="5"/>
      <c r="LXO29" s="5"/>
      <c r="LXP29" s="5"/>
      <c r="LXQ29" s="5"/>
      <c r="LXR29" s="5"/>
      <c r="LXS29" s="5"/>
      <c r="LXT29" s="5"/>
      <c r="LXU29" s="5"/>
      <c r="LXV29" s="5"/>
      <c r="LXW29" s="5"/>
      <c r="LXX29" s="5"/>
      <c r="LXY29" s="5"/>
      <c r="LXZ29" s="5"/>
      <c r="LYA29" s="5"/>
      <c r="LYB29" s="5"/>
      <c r="LYC29" s="5"/>
      <c r="LYD29" s="5"/>
      <c r="LYE29" s="5"/>
      <c r="LYF29" s="5"/>
      <c r="LYG29" s="5"/>
      <c r="LYH29" s="5"/>
      <c r="LYI29" s="5"/>
      <c r="LYJ29" s="5"/>
      <c r="LYK29" s="5"/>
      <c r="LYL29" s="5"/>
      <c r="LYM29" s="5"/>
      <c r="LYN29" s="5"/>
      <c r="LYO29" s="5"/>
      <c r="LYP29" s="5"/>
      <c r="LYQ29" s="5"/>
      <c r="LYR29" s="5"/>
      <c r="LYS29" s="5"/>
      <c r="LYT29" s="5"/>
      <c r="LYU29" s="5"/>
      <c r="LYV29" s="5"/>
      <c r="LYW29" s="5"/>
      <c r="LYX29" s="5"/>
      <c r="LYY29" s="5"/>
      <c r="LYZ29" s="5"/>
      <c r="LZA29" s="5"/>
      <c r="LZB29" s="5"/>
      <c r="LZC29" s="5"/>
      <c r="LZD29" s="5"/>
      <c r="LZE29" s="5"/>
      <c r="LZF29" s="5"/>
      <c r="LZG29" s="5"/>
      <c r="LZH29" s="5"/>
      <c r="LZI29" s="5"/>
      <c r="LZJ29" s="5"/>
      <c r="LZK29" s="5"/>
      <c r="LZL29" s="5"/>
      <c r="LZM29" s="5"/>
      <c r="LZN29" s="5"/>
      <c r="LZO29" s="5"/>
      <c r="LZP29" s="5"/>
      <c r="LZQ29" s="5"/>
      <c r="LZR29" s="5"/>
      <c r="LZS29" s="5"/>
      <c r="LZT29" s="5"/>
      <c r="LZU29" s="5"/>
      <c r="LZV29" s="5"/>
      <c r="LZW29" s="5"/>
      <c r="LZX29" s="5"/>
      <c r="LZY29" s="5"/>
      <c r="LZZ29" s="5"/>
      <c r="MAA29" s="5"/>
      <c r="MAB29" s="5"/>
      <c r="MAC29" s="5"/>
      <c r="MAD29" s="5"/>
      <c r="MAE29" s="5"/>
      <c r="MAF29" s="5"/>
      <c r="MAG29" s="5"/>
      <c r="MAH29" s="5"/>
      <c r="MAI29" s="5"/>
      <c r="MAJ29" s="5"/>
      <c r="MAK29" s="5"/>
      <c r="MAL29" s="5"/>
      <c r="MAM29" s="5"/>
      <c r="MAN29" s="5"/>
      <c r="MAO29" s="5"/>
      <c r="MAP29" s="5"/>
      <c r="MAQ29" s="5"/>
      <c r="MAR29" s="5"/>
      <c r="MAS29" s="5"/>
      <c r="MAT29" s="5"/>
      <c r="MAU29" s="5"/>
      <c r="MAV29" s="5"/>
      <c r="MAW29" s="5"/>
      <c r="MAX29" s="5"/>
      <c r="MAY29" s="5"/>
      <c r="MAZ29" s="5"/>
      <c r="MBA29" s="5"/>
      <c r="MBB29" s="5"/>
      <c r="MBC29" s="5"/>
      <c r="MBD29" s="5"/>
      <c r="MBE29" s="5"/>
      <c r="MBF29" s="5"/>
      <c r="MBG29" s="5"/>
      <c r="MBH29" s="5"/>
      <c r="MBI29" s="5"/>
      <c r="MBJ29" s="5"/>
      <c r="MBK29" s="5"/>
      <c r="MBL29" s="5"/>
      <c r="MBM29" s="5"/>
      <c r="MBN29" s="5"/>
      <c r="MBO29" s="5"/>
      <c r="MBP29" s="5"/>
      <c r="MBQ29" s="5"/>
      <c r="MBR29" s="5"/>
      <c r="MBS29" s="5"/>
      <c r="MBT29" s="5"/>
      <c r="MBU29" s="5"/>
      <c r="MBV29" s="5"/>
      <c r="MBW29" s="5"/>
      <c r="MBX29" s="5"/>
      <c r="MBY29" s="5"/>
      <c r="MBZ29" s="5"/>
      <c r="MCA29" s="5"/>
      <c r="MCB29" s="5"/>
      <c r="MCC29" s="5"/>
      <c r="MCD29" s="5"/>
      <c r="MCE29" s="5"/>
      <c r="MCF29" s="5"/>
      <c r="MCG29" s="5"/>
      <c r="MCH29" s="5"/>
      <c r="MCI29" s="5"/>
      <c r="MCJ29" s="5"/>
      <c r="MCK29" s="5"/>
      <c r="MCL29" s="5"/>
      <c r="MCM29" s="5"/>
      <c r="MCN29" s="5"/>
      <c r="MCO29" s="5"/>
      <c r="MCP29" s="5"/>
      <c r="MCQ29" s="5"/>
      <c r="MCR29" s="5"/>
      <c r="MCS29" s="5"/>
      <c r="MCT29" s="5"/>
      <c r="MCU29" s="5"/>
      <c r="MCV29" s="5"/>
      <c r="MCW29" s="5"/>
      <c r="MCX29" s="5"/>
      <c r="MCY29" s="5"/>
      <c r="MCZ29" s="5"/>
      <c r="MDA29" s="5"/>
      <c r="MDB29" s="5"/>
      <c r="MDC29" s="5"/>
      <c r="MDD29" s="5"/>
      <c r="MDE29" s="5"/>
      <c r="MDF29" s="5"/>
      <c r="MDG29" s="5"/>
      <c r="MDH29" s="5"/>
      <c r="MDI29" s="5"/>
      <c r="MDJ29" s="5"/>
      <c r="MDK29" s="5"/>
      <c r="MDL29" s="5"/>
      <c r="MDM29" s="5"/>
      <c r="MDN29" s="5"/>
      <c r="MDO29" s="5"/>
      <c r="MDP29" s="5"/>
      <c r="MDQ29" s="5"/>
      <c r="MDR29" s="5"/>
      <c r="MDS29" s="5"/>
      <c r="MDT29" s="5"/>
      <c r="MDU29" s="5"/>
      <c r="MDV29" s="5"/>
      <c r="MDW29" s="5"/>
      <c r="MDX29" s="5"/>
      <c r="MDY29" s="5"/>
      <c r="MDZ29" s="5"/>
      <c r="MEA29" s="5"/>
      <c r="MEB29" s="5"/>
      <c r="MEC29" s="5"/>
      <c r="MED29" s="5"/>
      <c r="MEE29" s="5"/>
      <c r="MEF29" s="5"/>
      <c r="MEG29" s="5"/>
      <c r="MEH29" s="5"/>
      <c r="MEI29" s="5"/>
      <c r="MEJ29" s="5"/>
      <c r="MEK29" s="5"/>
      <c r="MEL29" s="5"/>
      <c r="MEM29" s="5"/>
      <c r="MEN29" s="5"/>
      <c r="MEO29" s="5"/>
      <c r="MEP29" s="5"/>
      <c r="MEQ29" s="5"/>
      <c r="MER29" s="5"/>
      <c r="MES29" s="5"/>
      <c r="MET29" s="5"/>
      <c r="MEU29" s="5"/>
      <c r="MEV29" s="5"/>
      <c r="MEW29" s="5"/>
      <c r="MEX29" s="5"/>
      <c r="MEY29" s="5"/>
      <c r="MEZ29" s="5"/>
      <c r="MFA29" s="5"/>
      <c r="MFB29" s="5"/>
      <c r="MFC29" s="5"/>
      <c r="MFD29" s="5"/>
      <c r="MFE29" s="5"/>
      <c r="MFF29" s="5"/>
      <c r="MFG29" s="5"/>
      <c r="MFH29" s="5"/>
      <c r="MFI29" s="5"/>
      <c r="MFJ29" s="5"/>
      <c r="MFK29" s="5"/>
      <c r="MFL29" s="5"/>
      <c r="MFM29" s="5"/>
      <c r="MFN29" s="5"/>
      <c r="MFO29" s="5"/>
      <c r="MFP29" s="5"/>
      <c r="MFQ29" s="5"/>
      <c r="MFR29" s="5"/>
      <c r="MFS29" s="5"/>
      <c r="MFT29" s="5"/>
      <c r="MFU29" s="5"/>
      <c r="MFV29" s="5"/>
      <c r="MFW29" s="5"/>
      <c r="MFX29" s="5"/>
      <c r="MFY29" s="5"/>
      <c r="MFZ29" s="5"/>
      <c r="MGA29" s="5"/>
      <c r="MGB29" s="5"/>
      <c r="MGC29" s="5"/>
      <c r="MGD29" s="5"/>
      <c r="MGE29" s="5"/>
      <c r="MGF29" s="5"/>
      <c r="MGG29" s="5"/>
      <c r="MGH29" s="5"/>
      <c r="MGI29" s="5"/>
      <c r="MGJ29" s="5"/>
      <c r="MGK29" s="5"/>
      <c r="MGL29" s="5"/>
      <c r="MGM29" s="5"/>
      <c r="MGN29" s="5"/>
      <c r="MGO29" s="5"/>
      <c r="MGP29" s="5"/>
      <c r="MGQ29" s="5"/>
      <c r="MGR29" s="5"/>
      <c r="MGS29" s="5"/>
      <c r="MGT29" s="5"/>
      <c r="MGU29" s="5"/>
      <c r="MGV29" s="5"/>
      <c r="MGW29" s="5"/>
      <c r="MGX29" s="5"/>
      <c r="MGY29" s="5"/>
      <c r="MGZ29" s="5"/>
      <c r="MHA29" s="5"/>
      <c r="MHB29" s="5"/>
      <c r="MHC29" s="5"/>
      <c r="MHD29" s="5"/>
      <c r="MHE29" s="5"/>
      <c r="MHF29" s="5"/>
      <c r="MHG29" s="5"/>
      <c r="MHH29" s="5"/>
      <c r="MHI29" s="5"/>
      <c r="MHJ29" s="5"/>
      <c r="MHK29" s="5"/>
      <c r="MHL29" s="5"/>
      <c r="MHM29" s="5"/>
      <c r="MHN29" s="5"/>
      <c r="MHO29" s="5"/>
      <c r="MHP29" s="5"/>
      <c r="MHQ29" s="5"/>
      <c r="MHR29" s="5"/>
      <c r="MHS29" s="5"/>
      <c r="MHT29" s="5"/>
      <c r="MHU29" s="5"/>
      <c r="MHV29" s="5"/>
      <c r="MHW29" s="5"/>
      <c r="MHX29" s="5"/>
      <c r="MHY29" s="5"/>
      <c r="MHZ29" s="5"/>
      <c r="MIA29" s="5"/>
      <c r="MIB29" s="5"/>
      <c r="MIC29" s="5"/>
      <c r="MID29" s="5"/>
      <c r="MIE29" s="5"/>
      <c r="MIF29" s="5"/>
      <c r="MIG29" s="5"/>
      <c r="MIH29" s="5"/>
      <c r="MII29" s="5"/>
      <c r="MIJ29" s="5"/>
      <c r="MIK29" s="5"/>
      <c r="MIL29" s="5"/>
      <c r="MIM29" s="5"/>
      <c r="MIN29" s="5"/>
      <c r="MIO29" s="5"/>
      <c r="MIP29" s="5"/>
      <c r="MIQ29" s="5"/>
      <c r="MIR29" s="5"/>
      <c r="MIS29" s="5"/>
      <c r="MIT29" s="5"/>
      <c r="MIU29" s="5"/>
      <c r="MIV29" s="5"/>
      <c r="MIW29" s="5"/>
      <c r="MIX29" s="5"/>
      <c r="MIY29" s="5"/>
      <c r="MIZ29" s="5"/>
      <c r="MJA29" s="5"/>
      <c r="MJB29" s="5"/>
      <c r="MJC29" s="5"/>
      <c r="MJD29" s="5"/>
      <c r="MJE29" s="5"/>
      <c r="MJF29" s="5"/>
      <c r="MJG29" s="5"/>
      <c r="MJH29" s="5"/>
      <c r="MJI29" s="5"/>
      <c r="MJJ29" s="5"/>
      <c r="MJK29" s="5"/>
      <c r="MJL29" s="5"/>
      <c r="MJM29" s="5"/>
      <c r="MJN29" s="5"/>
      <c r="MJO29" s="5"/>
      <c r="MJP29" s="5"/>
      <c r="MJQ29" s="5"/>
      <c r="MJR29" s="5"/>
      <c r="MJS29" s="5"/>
      <c r="MJT29" s="5"/>
      <c r="MJU29" s="5"/>
      <c r="MJV29" s="5"/>
      <c r="MJW29" s="5"/>
      <c r="MJX29" s="5"/>
      <c r="MJY29" s="5"/>
      <c r="MJZ29" s="5"/>
      <c r="MKA29" s="5"/>
      <c r="MKB29" s="5"/>
      <c r="MKC29" s="5"/>
      <c r="MKD29" s="5"/>
      <c r="MKE29" s="5"/>
      <c r="MKF29" s="5"/>
      <c r="MKG29" s="5"/>
      <c r="MKH29" s="5"/>
      <c r="MKI29" s="5"/>
      <c r="MKJ29" s="5"/>
      <c r="MKK29" s="5"/>
      <c r="MKL29" s="5"/>
      <c r="MKM29" s="5"/>
      <c r="MKN29" s="5"/>
      <c r="MKO29" s="5"/>
      <c r="MKP29" s="5"/>
      <c r="MKQ29" s="5"/>
      <c r="MKR29" s="5"/>
      <c r="MKS29" s="5"/>
      <c r="MKT29" s="5"/>
      <c r="MKU29" s="5"/>
      <c r="MKV29" s="5"/>
      <c r="MKW29" s="5"/>
      <c r="MKX29" s="5"/>
      <c r="MKY29" s="5"/>
      <c r="MKZ29" s="5"/>
      <c r="MLA29" s="5"/>
      <c r="MLB29" s="5"/>
      <c r="MLC29" s="5"/>
      <c r="MLD29" s="5"/>
      <c r="MLE29" s="5"/>
      <c r="MLF29" s="5"/>
      <c r="MLG29" s="5"/>
      <c r="MLH29" s="5"/>
      <c r="MLI29" s="5"/>
      <c r="MLJ29" s="5"/>
      <c r="MLK29" s="5"/>
      <c r="MLL29" s="5"/>
      <c r="MLM29" s="5"/>
      <c r="MLN29" s="5"/>
      <c r="MLO29" s="5"/>
      <c r="MLP29" s="5"/>
      <c r="MLQ29" s="5"/>
      <c r="MLR29" s="5"/>
      <c r="MLS29" s="5"/>
      <c r="MLT29" s="5"/>
      <c r="MLU29" s="5"/>
      <c r="MLV29" s="5"/>
      <c r="MLW29" s="5"/>
      <c r="MLX29" s="5"/>
      <c r="MLY29" s="5"/>
      <c r="MLZ29" s="5"/>
      <c r="MMA29" s="5"/>
      <c r="MMB29" s="5"/>
      <c r="MMC29" s="5"/>
      <c r="MMD29" s="5"/>
      <c r="MME29" s="5"/>
      <c r="MMF29" s="5"/>
      <c r="MMG29" s="5"/>
      <c r="MMH29" s="5"/>
      <c r="MMI29" s="5"/>
      <c r="MMJ29" s="5"/>
      <c r="MMK29" s="5"/>
      <c r="MML29" s="5"/>
      <c r="MMM29" s="5"/>
      <c r="MMN29" s="5"/>
      <c r="MMO29" s="5"/>
      <c r="MMP29" s="5"/>
      <c r="MMQ29" s="5"/>
      <c r="MMR29" s="5"/>
      <c r="MMS29" s="5"/>
      <c r="MMT29" s="5"/>
      <c r="MMU29" s="5"/>
      <c r="MMV29" s="5"/>
      <c r="MMW29" s="5"/>
      <c r="MMX29" s="5"/>
      <c r="MMY29" s="5"/>
      <c r="MMZ29" s="5"/>
      <c r="MNA29" s="5"/>
      <c r="MNB29" s="5"/>
      <c r="MNC29" s="5"/>
      <c r="MND29" s="5"/>
      <c r="MNE29" s="5"/>
      <c r="MNF29" s="5"/>
      <c r="MNG29" s="5"/>
      <c r="MNH29" s="5"/>
      <c r="MNI29" s="5"/>
      <c r="MNJ29" s="5"/>
      <c r="MNK29" s="5"/>
      <c r="MNL29" s="5"/>
      <c r="MNM29" s="5"/>
      <c r="MNN29" s="5"/>
      <c r="MNO29" s="5"/>
      <c r="MNP29" s="5"/>
      <c r="MNQ29" s="5"/>
      <c r="MNR29" s="5"/>
      <c r="MNS29" s="5"/>
      <c r="MNT29" s="5"/>
      <c r="MNU29" s="5"/>
      <c r="MNV29" s="5"/>
      <c r="MNW29" s="5"/>
      <c r="MNX29" s="5"/>
      <c r="MNY29" s="5"/>
      <c r="MNZ29" s="5"/>
      <c r="MOA29" s="5"/>
      <c r="MOB29" s="5"/>
      <c r="MOC29" s="5"/>
      <c r="MOD29" s="5"/>
      <c r="MOE29" s="5"/>
      <c r="MOF29" s="5"/>
      <c r="MOG29" s="5"/>
      <c r="MOH29" s="5"/>
      <c r="MOI29" s="5"/>
      <c r="MOJ29" s="5"/>
      <c r="MOK29" s="5"/>
      <c r="MOL29" s="5"/>
      <c r="MOM29" s="5"/>
      <c r="MON29" s="5"/>
      <c r="MOO29" s="5"/>
      <c r="MOP29" s="5"/>
      <c r="MOQ29" s="5"/>
      <c r="MOR29" s="5"/>
      <c r="MOS29" s="5"/>
      <c r="MOT29" s="5"/>
      <c r="MOU29" s="5"/>
      <c r="MOV29" s="5"/>
      <c r="MOW29" s="5"/>
      <c r="MOX29" s="5"/>
      <c r="MOY29" s="5"/>
      <c r="MOZ29" s="5"/>
      <c r="MPA29" s="5"/>
      <c r="MPB29" s="5"/>
      <c r="MPC29" s="5"/>
      <c r="MPD29" s="5"/>
      <c r="MPE29" s="5"/>
      <c r="MPF29" s="5"/>
      <c r="MPG29" s="5"/>
      <c r="MPH29" s="5"/>
      <c r="MPI29" s="5"/>
      <c r="MPJ29" s="5"/>
      <c r="MPK29" s="5"/>
      <c r="MPL29" s="5"/>
      <c r="MPM29" s="5"/>
      <c r="MPN29" s="5"/>
      <c r="MPO29" s="5"/>
      <c r="MPP29" s="5"/>
      <c r="MPQ29" s="5"/>
      <c r="MPR29" s="5"/>
      <c r="MPS29" s="5"/>
      <c r="MPT29" s="5"/>
      <c r="MPU29" s="5"/>
      <c r="MPV29" s="5"/>
      <c r="MPW29" s="5"/>
      <c r="MPX29" s="5"/>
      <c r="MPY29" s="5"/>
      <c r="MPZ29" s="5"/>
      <c r="MQA29" s="5"/>
      <c r="MQB29" s="5"/>
      <c r="MQC29" s="5"/>
      <c r="MQD29" s="5"/>
      <c r="MQE29" s="5"/>
      <c r="MQF29" s="5"/>
      <c r="MQG29" s="5"/>
      <c r="MQH29" s="5"/>
      <c r="MQI29" s="5"/>
      <c r="MQJ29" s="5"/>
      <c r="MQK29" s="5"/>
      <c r="MQL29" s="5"/>
      <c r="MQM29" s="5"/>
      <c r="MQN29" s="5"/>
      <c r="MQO29" s="5"/>
      <c r="MQP29" s="5"/>
      <c r="MQQ29" s="5"/>
      <c r="MQR29" s="5"/>
      <c r="MQS29" s="5"/>
      <c r="MQT29" s="5"/>
      <c r="MQU29" s="5"/>
      <c r="MQV29" s="5"/>
      <c r="MQW29" s="5"/>
      <c r="MQX29" s="5"/>
      <c r="MQY29" s="5"/>
      <c r="MQZ29" s="5"/>
      <c r="MRA29" s="5"/>
      <c r="MRB29" s="5"/>
      <c r="MRC29" s="5"/>
      <c r="MRD29" s="5"/>
      <c r="MRE29" s="5"/>
      <c r="MRF29" s="5"/>
      <c r="MRG29" s="5"/>
      <c r="MRH29" s="5"/>
      <c r="MRI29" s="5"/>
      <c r="MRJ29" s="5"/>
      <c r="MRK29" s="5"/>
      <c r="MRL29" s="5"/>
      <c r="MRM29" s="5"/>
      <c r="MRN29" s="5"/>
      <c r="MRO29" s="5"/>
      <c r="MRP29" s="5"/>
      <c r="MRQ29" s="5"/>
      <c r="MRR29" s="5"/>
      <c r="MRS29" s="5"/>
      <c r="MRT29" s="5"/>
      <c r="MRU29" s="5"/>
      <c r="MRV29" s="5"/>
      <c r="MRW29" s="5"/>
      <c r="MRX29" s="5"/>
      <c r="MRY29" s="5"/>
      <c r="MRZ29" s="5"/>
      <c r="MSA29" s="5"/>
      <c r="MSB29" s="5"/>
      <c r="MSC29" s="5"/>
      <c r="MSD29" s="5"/>
      <c r="MSE29" s="5"/>
      <c r="MSF29" s="5"/>
      <c r="MSG29" s="5"/>
      <c r="MSH29" s="5"/>
      <c r="MSI29" s="5"/>
      <c r="MSJ29" s="5"/>
      <c r="MSK29" s="5"/>
      <c r="MSL29" s="5"/>
      <c r="MSM29" s="5"/>
      <c r="MSN29" s="5"/>
      <c r="MSO29" s="5"/>
      <c r="MSP29" s="5"/>
      <c r="MSQ29" s="5"/>
      <c r="MSR29" s="5"/>
      <c r="MSS29" s="5"/>
      <c r="MST29" s="5"/>
      <c r="MSU29" s="5"/>
      <c r="MSV29" s="5"/>
      <c r="MSW29" s="5"/>
      <c r="MSX29" s="5"/>
      <c r="MSY29" s="5"/>
      <c r="MSZ29" s="5"/>
      <c r="MTA29" s="5"/>
      <c r="MTB29" s="5"/>
      <c r="MTC29" s="5"/>
      <c r="MTD29" s="5"/>
      <c r="MTE29" s="5"/>
      <c r="MTF29" s="5"/>
      <c r="MTG29" s="5"/>
      <c r="MTH29" s="5"/>
      <c r="MTI29" s="5"/>
      <c r="MTJ29" s="5"/>
      <c r="MTK29" s="5"/>
      <c r="MTL29" s="5"/>
      <c r="MTM29" s="5"/>
      <c r="MTN29" s="5"/>
      <c r="MTO29" s="5"/>
      <c r="MTP29" s="5"/>
      <c r="MTQ29" s="5"/>
      <c r="MTR29" s="5"/>
      <c r="MTS29" s="5"/>
      <c r="MTT29" s="5"/>
      <c r="MTU29" s="5"/>
      <c r="MTV29" s="5"/>
      <c r="MTW29" s="5"/>
      <c r="MTX29" s="5"/>
      <c r="MTY29" s="5"/>
      <c r="MTZ29" s="5"/>
      <c r="MUA29" s="5"/>
      <c r="MUB29" s="5"/>
      <c r="MUC29" s="5"/>
      <c r="MUD29" s="5"/>
      <c r="MUE29" s="5"/>
      <c r="MUF29" s="5"/>
      <c r="MUG29" s="5"/>
      <c r="MUH29" s="5"/>
      <c r="MUI29" s="5"/>
      <c r="MUJ29" s="5"/>
      <c r="MUK29" s="5"/>
      <c r="MUL29" s="5"/>
      <c r="MUM29" s="5"/>
      <c r="MUN29" s="5"/>
      <c r="MUO29" s="5"/>
      <c r="MUP29" s="5"/>
      <c r="MUQ29" s="5"/>
      <c r="MUR29" s="5"/>
      <c r="MUS29" s="5"/>
      <c r="MUT29" s="5"/>
      <c r="MUU29" s="5"/>
      <c r="MUV29" s="5"/>
      <c r="MUW29" s="5"/>
      <c r="MUX29" s="5"/>
      <c r="MUY29" s="5"/>
      <c r="MUZ29" s="5"/>
      <c r="MVA29" s="5"/>
      <c r="MVB29" s="5"/>
      <c r="MVC29" s="5"/>
      <c r="MVD29" s="5"/>
      <c r="MVE29" s="5"/>
      <c r="MVF29" s="5"/>
      <c r="MVG29" s="5"/>
      <c r="MVH29" s="5"/>
      <c r="MVI29" s="5"/>
      <c r="MVJ29" s="5"/>
      <c r="MVK29" s="5"/>
      <c r="MVL29" s="5"/>
      <c r="MVM29" s="5"/>
      <c r="MVN29" s="5"/>
      <c r="MVO29" s="5"/>
      <c r="MVP29" s="5"/>
      <c r="MVQ29" s="5"/>
      <c r="MVR29" s="5"/>
      <c r="MVS29" s="5"/>
      <c r="MVT29" s="5"/>
      <c r="MVU29" s="5"/>
      <c r="MVV29" s="5"/>
      <c r="MVW29" s="5"/>
      <c r="MVX29" s="5"/>
      <c r="MVY29" s="5"/>
      <c r="MVZ29" s="5"/>
      <c r="MWA29" s="5"/>
      <c r="MWB29" s="5"/>
      <c r="MWC29" s="5"/>
      <c r="MWD29" s="5"/>
      <c r="MWE29" s="5"/>
      <c r="MWF29" s="5"/>
      <c r="MWG29" s="5"/>
      <c r="MWH29" s="5"/>
      <c r="MWI29" s="5"/>
      <c r="MWJ29" s="5"/>
      <c r="MWK29" s="5"/>
      <c r="MWL29" s="5"/>
      <c r="MWM29" s="5"/>
      <c r="MWN29" s="5"/>
      <c r="MWO29" s="5"/>
      <c r="MWP29" s="5"/>
      <c r="MWQ29" s="5"/>
      <c r="MWR29" s="5"/>
      <c r="MWS29" s="5"/>
      <c r="MWT29" s="5"/>
      <c r="MWU29" s="5"/>
      <c r="MWV29" s="5"/>
      <c r="MWW29" s="5"/>
      <c r="MWX29" s="5"/>
      <c r="MWY29" s="5"/>
      <c r="MWZ29" s="5"/>
      <c r="MXA29" s="5"/>
      <c r="MXB29" s="5"/>
      <c r="MXC29" s="5"/>
      <c r="MXD29" s="5"/>
      <c r="MXE29" s="5"/>
      <c r="MXF29" s="5"/>
      <c r="MXG29" s="5"/>
      <c r="MXH29" s="5"/>
      <c r="MXI29" s="5"/>
      <c r="MXJ29" s="5"/>
      <c r="MXK29" s="5"/>
      <c r="MXL29" s="5"/>
      <c r="MXM29" s="5"/>
      <c r="MXN29" s="5"/>
      <c r="MXO29" s="5"/>
      <c r="MXP29" s="5"/>
      <c r="MXQ29" s="5"/>
      <c r="MXR29" s="5"/>
      <c r="MXS29" s="5"/>
      <c r="MXT29" s="5"/>
      <c r="MXU29" s="5"/>
      <c r="MXV29" s="5"/>
      <c r="MXW29" s="5"/>
      <c r="MXX29" s="5"/>
      <c r="MXY29" s="5"/>
      <c r="MXZ29" s="5"/>
      <c r="MYA29" s="5"/>
      <c r="MYB29" s="5"/>
      <c r="MYC29" s="5"/>
      <c r="MYD29" s="5"/>
      <c r="MYE29" s="5"/>
      <c r="MYF29" s="5"/>
      <c r="MYG29" s="5"/>
      <c r="MYH29" s="5"/>
      <c r="MYI29" s="5"/>
      <c r="MYJ29" s="5"/>
      <c r="MYK29" s="5"/>
      <c r="MYL29" s="5"/>
      <c r="MYM29" s="5"/>
      <c r="MYN29" s="5"/>
      <c r="MYO29" s="5"/>
      <c r="MYP29" s="5"/>
      <c r="MYQ29" s="5"/>
      <c r="MYR29" s="5"/>
      <c r="MYS29" s="5"/>
      <c r="MYT29" s="5"/>
      <c r="MYU29" s="5"/>
      <c r="MYV29" s="5"/>
      <c r="MYW29" s="5"/>
      <c r="MYX29" s="5"/>
      <c r="MYY29" s="5"/>
      <c r="MYZ29" s="5"/>
      <c r="MZA29" s="5"/>
      <c r="MZB29" s="5"/>
      <c r="MZC29" s="5"/>
      <c r="MZD29" s="5"/>
      <c r="MZE29" s="5"/>
      <c r="MZF29" s="5"/>
      <c r="MZG29" s="5"/>
      <c r="MZH29" s="5"/>
      <c r="MZI29" s="5"/>
      <c r="MZJ29" s="5"/>
      <c r="MZK29" s="5"/>
      <c r="MZL29" s="5"/>
      <c r="MZM29" s="5"/>
      <c r="MZN29" s="5"/>
      <c r="MZO29" s="5"/>
      <c r="MZP29" s="5"/>
      <c r="MZQ29" s="5"/>
      <c r="MZR29" s="5"/>
      <c r="MZS29" s="5"/>
      <c r="MZT29" s="5"/>
      <c r="MZU29" s="5"/>
      <c r="MZV29" s="5"/>
      <c r="MZW29" s="5"/>
      <c r="MZX29" s="5"/>
      <c r="MZY29" s="5"/>
      <c r="MZZ29" s="5"/>
      <c r="NAA29" s="5"/>
      <c r="NAB29" s="5"/>
      <c r="NAC29" s="5"/>
      <c r="NAD29" s="5"/>
      <c r="NAE29" s="5"/>
      <c r="NAF29" s="5"/>
      <c r="NAG29" s="5"/>
      <c r="NAH29" s="5"/>
      <c r="NAI29" s="5"/>
      <c r="NAJ29" s="5"/>
      <c r="NAK29" s="5"/>
      <c r="NAL29" s="5"/>
      <c r="NAM29" s="5"/>
      <c r="NAN29" s="5"/>
      <c r="NAO29" s="5"/>
      <c r="NAP29" s="5"/>
      <c r="NAQ29" s="5"/>
      <c r="NAR29" s="5"/>
      <c r="NAS29" s="5"/>
      <c r="NAT29" s="5"/>
      <c r="NAU29" s="5"/>
      <c r="NAV29" s="5"/>
      <c r="NAW29" s="5"/>
      <c r="NAX29" s="5"/>
      <c r="NAY29" s="5"/>
      <c r="NAZ29" s="5"/>
      <c r="NBA29" s="5"/>
      <c r="NBB29" s="5"/>
      <c r="NBC29" s="5"/>
      <c r="NBD29" s="5"/>
      <c r="NBE29" s="5"/>
      <c r="NBF29" s="5"/>
      <c r="NBG29" s="5"/>
      <c r="NBH29" s="5"/>
      <c r="NBI29" s="5"/>
      <c r="NBJ29" s="5"/>
      <c r="NBK29" s="5"/>
      <c r="NBL29" s="5"/>
      <c r="NBM29" s="5"/>
      <c r="NBN29" s="5"/>
      <c r="NBO29" s="5"/>
      <c r="NBP29" s="5"/>
      <c r="NBQ29" s="5"/>
      <c r="NBR29" s="5"/>
      <c r="NBS29" s="5"/>
      <c r="NBT29" s="5"/>
      <c r="NBU29" s="5"/>
      <c r="NBV29" s="5"/>
      <c r="NBW29" s="5"/>
      <c r="NBX29" s="5"/>
      <c r="NBY29" s="5"/>
      <c r="NBZ29" s="5"/>
      <c r="NCA29" s="5"/>
      <c r="NCB29" s="5"/>
      <c r="NCC29" s="5"/>
      <c r="NCD29" s="5"/>
      <c r="NCE29" s="5"/>
      <c r="NCF29" s="5"/>
      <c r="NCG29" s="5"/>
      <c r="NCH29" s="5"/>
      <c r="NCI29" s="5"/>
      <c r="NCJ29" s="5"/>
      <c r="NCK29" s="5"/>
      <c r="NCL29" s="5"/>
      <c r="NCM29" s="5"/>
      <c r="NCN29" s="5"/>
      <c r="NCO29" s="5"/>
      <c r="NCP29" s="5"/>
      <c r="NCQ29" s="5"/>
      <c r="NCR29" s="5"/>
      <c r="NCS29" s="5"/>
      <c r="NCT29" s="5"/>
      <c r="NCU29" s="5"/>
      <c r="NCV29" s="5"/>
      <c r="NCW29" s="5"/>
      <c r="NCX29" s="5"/>
      <c r="NCY29" s="5"/>
      <c r="NCZ29" s="5"/>
      <c r="NDA29" s="5"/>
      <c r="NDB29" s="5"/>
      <c r="NDC29" s="5"/>
      <c r="NDD29" s="5"/>
      <c r="NDE29" s="5"/>
      <c r="NDF29" s="5"/>
      <c r="NDG29" s="5"/>
      <c r="NDH29" s="5"/>
      <c r="NDI29" s="5"/>
      <c r="NDJ29" s="5"/>
      <c r="NDK29" s="5"/>
      <c r="NDL29" s="5"/>
      <c r="NDM29" s="5"/>
      <c r="NDN29" s="5"/>
      <c r="NDO29" s="5"/>
      <c r="NDP29" s="5"/>
      <c r="NDQ29" s="5"/>
      <c r="NDR29" s="5"/>
      <c r="NDS29" s="5"/>
      <c r="NDT29" s="5"/>
      <c r="NDU29" s="5"/>
      <c r="NDV29" s="5"/>
      <c r="NDW29" s="5"/>
      <c r="NDX29" s="5"/>
      <c r="NDY29" s="5"/>
      <c r="NDZ29" s="5"/>
      <c r="NEA29" s="5"/>
      <c r="NEB29" s="5"/>
      <c r="NEC29" s="5"/>
      <c r="NED29" s="5"/>
      <c r="NEE29" s="5"/>
      <c r="NEF29" s="5"/>
      <c r="NEG29" s="5"/>
      <c r="NEH29" s="5"/>
      <c r="NEI29" s="5"/>
      <c r="NEJ29" s="5"/>
      <c r="NEK29" s="5"/>
      <c r="NEL29" s="5"/>
      <c r="NEM29" s="5"/>
      <c r="NEN29" s="5"/>
      <c r="NEO29" s="5"/>
      <c r="NEP29" s="5"/>
      <c r="NEQ29" s="5"/>
      <c r="NER29" s="5"/>
      <c r="NES29" s="5"/>
      <c r="NET29" s="5"/>
      <c r="NEU29" s="5"/>
      <c r="NEV29" s="5"/>
      <c r="NEW29" s="5"/>
      <c r="NEX29" s="5"/>
      <c r="NEY29" s="5"/>
      <c r="NEZ29" s="5"/>
      <c r="NFA29" s="5"/>
      <c r="NFB29" s="5"/>
      <c r="NFC29" s="5"/>
      <c r="NFD29" s="5"/>
      <c r="NFE29" s="5"/>
      <c r="NFF29" s="5"/>
      <c r="NFG29" s="5"/>
      <c r="NFH29" s="5"/>
      <c r="NFI29" s="5"/>
      <c r="NFJ29" s="5"/>
      <c r="NFK29" s="5"/>
      <c r="NFL29" s="5"/>
      <c r="NFM29" s="5"/>
      <c r="NFN29" s="5"/>
      <c r="NFO29" s="5"/>
      <c r="NFP29" s="5"/>
      <c r="NFQ29" s="5"/>
      <c r="NFR29" s="5"/>
      <c r="NFS29" s="5"/>
      <c r="NFT29" s="5"/>
      <c r="NFU29" s="5"/>
      <c r="NFV29" s="5"/>
      <c r="NFW29" s="5"/>
      <c r="NFX29" s="5"/>
      <c r="NFY29" s="5"/>
      <c r="NFZ29" s="5"/>
      <c r="NGA29" s="5"/>
      <c r="NGB29" s="5"/>
      <c r="NGC29" s="5"/>
      <c r="NGD29" s="5"/>
      <c r="NGE29" s="5"/>
      <c r="NGF29" s="5"/>
      <c r="NGG29" s="5"/>
      <c r="NGH29" s="5"/>
      <c r="NGI29" s="5"/>
      <c r="NGJ29" s="5"/>
      <c r="NGK29" s="5"/>
      <c r="NGL29" s="5"/>
      <c r="NGM29" s="5"/>
      <c r="NGN29" s="5"/>
      <c r="NGO29" s="5"/>
      <c r="NGP29" s="5"/>
      <c r="NGQ29" s="5"/>
      <c r="NGR29" s="5"/>
      <c r="NGS29" s="5"/>
      <c r="NGT29" s="5"/>
      <c r="NGU29" s="5"/>
      <c r="NGV29" s="5"/>
      <c r="NGW29" s="5"/>
      <c r="NGX29" s="5"/>
      <c r="NGY29" s="5"/>
      <c r="NGZ29" s="5"/>
      <c r="NHA29" s="5"/>
      <c r="NHB29" s="5"/>
      <c r="NHC29" s="5"/>
      <c r="NHD29" s="5"/>
      <c r="NHE29" s="5"/>
      <c r="NHF29" s="5"/>
      <c r="NHG29" s="5"/>
      <c r="NHH29" s="5"/>
      <c r="NHI29" s="5"/>
      <c r="NHJ29" s="5"/>
      <c r="NHK29" s="5"/>
      <c r="NHL29" s="5"/>
      <c r="NHM29" s="5"/>
      <c r="NHN29" s="5"/>
      <c r="NHO29" s="5"/>
      <c r="NHP29" s="5"/>
      <c r="NHQ29" s="5"/>
      <c r="NHR29" s="5"/>
      <c r="NHS29" s="5"/>
      <c r="NHT29" s="5"/>
      <c r="NHU29" s="5"/>
      <c r="NHV29" s="5"/>
      <c r="NHW29" s="5"/>
      <c r="NHX29" s="5"/>
      <c r="NHY29" s="5"/>
      <c r="NHZ29" s="5"/>
      <c r="NIA29" s="5"/>
      <c r="NIB29" s="5"/>
      <c r="NIC29" s="5"/>
      <c r="NID29" s="5"/>
      <c r="NIE29" s="5"/>
      <c r="NIF29" s="5"/>
      <c r="NIG29" s="5"/>
      <c r="NIH29" s="5"/>
      <c r="NII29" s="5"/>
      <c r="NIJ29" s="5"/>
      <c r="NIK29" s="5"/>
      <c r="NIL29" s="5"/>
      <c r="NIM29" s="5"/>
      <c r="NIN29" s="5"/>
      <c r="NIO29" s="5"/>
      <c r="NIP29" s="5"/>
      <c r="NIQ29" s="5"/>
      <c r="NIR29" s="5"/>
      <c r="NIS29" s="5"/>
      <c r="NIT29" s="5"/>
      <c r="NIU29" s="5"/>
      <c r="NIV29" s="5"/>
      <c r="NIW29" s="5"/>
      <c r="NIX29" s="5"/>
      <c r="NIY29" s="5"/>
      <c r="NIZ29" s="5"/>
      <c r="NJA29" s="5"/>
      <c r="NJB29" s="5"/>
      <c r="NJC29" s="5"/>
      <c r="NJD29" s="5"/>
      <c r="NJE29" s="5"/>
      <c r="NJF29" s="5"/>
      <c r="NJG29" s="5"/>
      <c r="NJH29" s="5"/>
      <c r="NJI29" s="5"/>
      <c r="NJJ29" s="5"/>
      <c r="NJK29" s="5"/>
      <c r="NJL29" s="5"/>
      <c r="NJM29" s="5"/>
      <c r="NJN29" s="5"/>
      <c r="NJO29" s="5"/>
      <c r="NJP29" s="5"/>
      <c r="NJQ29" s="5"/>
      <c r="NJR29" s="5"/>
      <c r="NJS29" s="5"/>
      <c r="NJT29" s="5"/>
      <c r="NJU29" s="5"/>
      <c r="NJV29" s="5"/>
      <c r="NJW29" s="5"/>
      <c r="NJX29" s="5"/>
      <c r="NJY29" s="5"/>
      <c r="NJZ29" s="5"/>
      <c r="NKA29" s="5"/>
      <c r="NKB29" s="5"/>
      <c r="NKC29" s="5"/>
      <c r="NKD29" s="5"/>
      <c r="NKE29" s="5"/>
      <c r="NKF29" s="5"/>
      <c r="NKG29" s="5"/>
      <c r="NKH29" s="5"/>
      <c r="NKI29" s="5"/>
      <c r="NKJ29" s="5"/>
      <c r="NKK29" s="5"/>
      <c r="NKL29" s="5"/>
      <c r="NKM29" s="5"/>
      <c r="NKN29" s="5"/>
      <c r="NKO29" s="5"/>
      <c r="NKP29" s="5"/>
      <c r="NKQ29" s="5"/>
      <c r="NKR29" s="5"/>
      <c r="NKS29" s="5"/>
      <c r="NKT29" s="5"/>
      <c r="NKU29" s="5"/>
      <c r="NKV29" s="5"/>
      <c r="NKW29" s="5"/>
      <c r="NKX29" s="5"/>
      <c r="NKY29" s="5"/>
      <c r="NKZ29" s="5"/>
      <c r="NLA29" s="5"/>
      <c r="NLB29" s="5"/>
      <c r="NLC29" s="5"/>
      <c r="NLD29" s="5"/>
      <c r="NLE29" s="5"/>
      <c r="NLF29" s="5"/>
      <c r="NLG29" s="5"/>
      <c r="NLH29" s="5"/>
      <c r="NLI29" s="5"/>
      <c r="NLJ29" s="5"/>
      <c r="NLK29" s="5"/>
      <c r="NLL29" s="5"/>
      <c r="NLM29" s="5"/>
      <c r="NLN29" s="5"/>
      <c r="NLO29" s="5"/>
      <c r="NLP29" s="5"/>
      <c r="NLQ29" s="5"/>
      <c r="NLR29" s="5"/>
      <c r="NLS29" s="5"/>
      <c r="NLT29" s="5"/>
      <c r="NLU29" s="5"/>
      <c r="NLV29" s="5"/>
      <c r="NLW29" s="5"/>
      <c r="NLX29" s="5"/>
      <c r="NLY29" s="5"/>
      <c r="NLZ29" s="5"/>
      <c r="NMA29" s="5"/>
      <c r="NMB29" s="5"/>
      <c r="NMC29" s="5"/>
      <c r="NMD29" s="5"/>
      <c r="NME29" s="5"/>
      <c r="NMF29" s="5"/>
      <c r="NMG29" s="5"/>
      <c r="NMH29" s="5"/>
      <c r="NMI29" s="5"/>
      <c r="NMJ29" s="5"/>
      <c r="NMK29" s="5"/>
      <c r="NML29" s="5"/>
      <c r="NMM29" s="5"/>
      <c r="NMN29" s="5"/>
      <c r="NMO29" s="5"/>
      <c r="NMP29" s="5"/>
      <c r="NMQ29" s="5"/>
      <c r="NMR29" s="5"/>
      <c r="NMS29" s="5"/>
      <c r="NMT29" s="5"/>
      <c r="NMU29" s="5"/>
      <c r="NMV29" s="5"/>
      <c r="NMW29" s="5"/>
      <c r="NMX29" s="5"/>
      <c r="NMY29" s="5"/>
      <c r="NMZ29" s="5"/>
      <c r="NNA29" s="5"/>
      <c r="NNB29" s="5"/>
      <c r="NNC29" s="5"/>
      <c r="NND29" s="5"/>
      <c r="NNE29" s="5"/>
      <c r="NNF29" s="5"/>
      <c r="NNG29" s="5"/>
      <c r="NNH29" s="5"/>
      <c r="NNI29" s="5"/>
      <c r="NNJ29" s="5"/>
      <c r="NNK29" s="5"/>
      <c r="NNL29" s="5"/>
      <c r="NNM29" s="5"/>
      <c r="NNN29" s="5"/>
      <c r="NNO29" s="5"/>
      <c r="NNP29" s="5"/>
      <c r="NNQ29" s="5"/>
      <c r="NNR29" s="5"/>
      <c r="NNS29" s="5"/>
      <c r="NNT29" s="5"/>
      <c r="NNU29" s="5"/>
      <c r="NNV29" s="5"/>
      <c r="NNW29" s="5"/>
      <c r="NNX29" s="5"/>
      <c r="NNY29" s="5"/>
      <c r="NNZ29" s="5"/>
      <c r="NOA29" s="5"/>
      <c r="NOB29" s="5"/>
      <c r="NOC29" s="5"/>
      <c r="NOD29" s="5"/>
      <c r="NOE29" s="5"/>
      <c r="NOF29" s="5"/>
      <c r="NOG29" s="5"/>
      <c r="NOH29" s="5"/>
      <c r="NOI29" s="5"/>
      <c r="NOJ29" s="5"/>
      <c r="NOK29" s="5"/>
      <c r="NOL29" s="5"/>
      <c r="NOM29" s="5"/>
      <c r="NON29" s="5"/>
      <c r="NOO29" s="5"/>
      <c r="NOP29" s="5"/>
      <c r="NOQ29" s="5"/>
      <c r="NOR29" s="5"/>
      <c r="NOS29" s="5"/>
      <c r="NOT29" s="5"/>
      <c r="NOU29" s="5"/>
      <c r="NOV29" s="5"/>
      <c r="NOW29" s="5"/>
      <c r="NOX29" s="5"/>
      <c r="NOY29" s="5"/>
      <c r="NOZ29" s="5"/>
      <c r="NPA29" s="5"/>
      <c r="NPB29" s="5"/>
      <c r="NPC29" s="5"/>
      <c r="NPD29" s="5"/>
      <c r="NPE29" s="5"/>
      <c r="NPF29" s="5"/>
      <c r="NPG29" s="5"/>
      <c r="NPH29" s="5"/>
      <c r="NPI29" s="5"/>
      <c r="NPJ29" s="5"/>
      <c r="NPK29" s="5"/>
      <c r="NPL29" s="5"/>
      <c r="NPM29" s="5"/>
      <c r="NPN29" s="5"/>
      <c r="NPO29" s="5"/>
      <c r="NPP29" s="5"/>
      <c r="NPQ29" s="5"/>
      <c r="NPR29" s="5"/>
      <c r="NPS29" s="5"/>
      <c r="NPT29" s="5"/>
      <c r="NPU29" s="5"/>
      <c r="NPV29" s="5"/>
      <c r="NPW29" s="5"/>
      <c r="NPX29" s="5"/>
      <c r="NPY29" s="5"/>
      <c r="NPZ29" s="5"/>
      <c r="NQA29" s="5"/>
      <c r="NQB29" s="5"/>
      <c r="NQC29" s="5"/>
      <c r="NQD29" s="5"/>
      <c r="NQE29" s="5"/>
      <c r="NQF29" s="5"/>
      <c r="NQG29" s="5"/>
      <c r="NQH29" s="5"/>
      <c r="NQI29" s="5"/>
      <c r="NQJ29" s="5"/>
      <c r="NQK29" s="5"/>
      <c r="NQL29" s="5"/>
      <c r="NQM29" s="5"/>
      <c r="NQN29" s="5"/>
      <c r="NQO29" s="5"/>
      <c r="NQP29" s="5"/>
      <c r="NQQ29" s="5"/>
      <c r="NQR29" s="5"/>
      <c r="NQS29" s="5"/>
      <c r="NQT29" s="5"/>
      <c r="NQU29" s="5"/>
      <c r="NQV29" s="5"/>
      <c r="NQW29" s="5"/>
      <c r="NQX29" s="5"/>
      <c r="NQY29" s="5"/>
      <c r="NQZ29" s="5"/>
      <c r="NRA29" s="5"/>
      <c r="NRB29" s="5"/>
      <c r="NRC29" s="5"/>
      <c r="NRD29" s="5"/>
      <c r="NRE29" s="5"/>
      <c r="NRF29" s="5"/>
      <c r="NRG29" s="5"/>
      <c r="NRH29" s="5"/>
      <c r="NRI29" s="5"/>
      <c r="NRJ29" s="5"/>
      <c r="NRK29" s="5"/>
      <c r="NRL29" s="5"/>
      <c r="NRM29" s="5"/>
      <c r="NRN29" s="5"/>
      <c r="NRO29" s="5"/>
      <c r="NRP29" s="5"/>
      <c r="NRQ29" s="5"/>
      <c r="NRR29" s="5"/>
      <c r="NRS29" s="5"/>
      <c r="NRT29" s="5"/>
      <c r="NRU29" s="5"/>
      <c r="NRV29" s="5"/>
      <c r="NRW29" s="5"/>
      <c r="NRX29" s="5"/>
      <c r="NRY29" s="5"/>
      <c r="NRZ29" s="5"/>
      <c r="NSA29" s="5"/>
      <c r="NSB29" s="5"/>
      <c r="NSC29" s="5"/>
      <c r="NSD29" s="5"/>
      <c r="NSE29" s="5"/>
      <c r="NSF29" s="5"/>
      <c r="NSG29" s="5"/>
      <c r="NSH29" s="5"/>
      <c r="NSI29" s="5"/>
      <c r="NSJ29" s="5"/>
      <c r="NSK29" s="5"/>
      <c r="NSL29" s="5"/>
      <c r="NSM29" s="5"/>
      <c r="NSN29" s="5"/>
      <c r="NSO29" s="5"/>
      <c r="NSP29" s="5"/>
      <c r="NSQ29" s="5"/>
      <c r="NSR29" s="5"/>
      <c r="NSS29" s="5"/>
      <c r="NST29" s="5"/>
      <c r="NSU29" s="5"/>
      <c r="NSV29" s="5"/>
      <c r="NSW29" s="5"/>
      <c r="NSX29" s="5"/>
      <c r="NSY29" s="5"/>
      <c r="NSZ29" s="5"/>
      <c r="NTA29" s="5"/>
      <c r="NTB29" s="5"/>
      <c r="NTC29" s="5"/>
      <c r="NTD29" s="5"/>
      <c r="NTE29" s="5"/>
      <c r="NTF29" s="5"/>
      <c r="NTG29" s="5"/>
      <c r="NTH29" s="5"/>
      <c r="NTI29" s="5"/>
      <c r="NTJ29" s="5"/>
      <c r="NTK29" s="5"/>
      <c r="NTL29" s="5"/>
      <c r="NTM29" s="5"/>
      <c r="NTN29" s="5"/>
      <c r="NTO29" s="5"/>
      <c r="NTP29" s="5"/>
      <c r="NTQ29" s="5"/>
      <c r="NTR29" s="5"/>
      <c r="NTS29" s="5"/>
      <c r="NTT29" s="5"/>
      <c r="NTU29" s="5"/>
      <c r="NTV29" s="5"/>
      <c r="NTW29" s="5"/>
      <c r="NTX29" s="5"/>
      <c r="NTY29" s="5"/>
      <c r="NTZ29" s="5"/>
      <c r="NUA29" s="5"/>
      <c r="NUB29" s="5"/>
      <c r="NUC29" s="5"/>
      <c r="NUD29" s="5"/>
      <c r="NUE29" s="5"/>
      <c r="NUF29" s="5"/>
      <c r="NUG29" s="5"/>
      <c r="NUH29" s="5"/>
      <c r="NUI29" s="5"/>
      <c r="NUJ29" s="5"/>
      <c r="NUK29" s="5"/>
      <c r="NUL29" s="5"/>
      <c r="NUM29" s="5"/>
      <c r="NUN29" s="5"/>
      <c r="NUO29" s="5"/>
      <c r="NUP29" s="5"/>
      <c r="NUQ29" s="5"/>
      <c r="NUR29" s="5"/>
      <c r="NUS29" s="5"/>
      <c r="NUT29" s="5"/>
      <c r="NUU29" s="5"/>
      <c r="NUV29" s="5"/>
      <c r="NUW29" s="5"/>
      <c r="NUX29" s="5"/>
      <c r="NUY29" s="5"/>
      <c r="NUZ29" s="5"/>
      <c r="NVA29" s="5"/>
      <c r="NVB29" s="5"/>
      <c r="NVC29" s="5"/>
      <c r="NVD29" s="5"/>
      <c r="NVE29" s="5"/>
      <c r="NVF29" s="5"/>
      <c r="NVG29" s="5"/>
      <c r="NVH29" s="5"/>
      <c r="NVI29" s="5"/>
      <c r="NVJ29" s="5"/>
      <c r="NVK29" s="5"/>
      <c r="NVL29" s="5"/>
      <c r="NVM29" s="5"/>
      <c r="NVN29" s="5"/>
      <c r="NVO29" s="5"/>
      <c r="NVP29" s="5"/>
      <c r="NVQ29" s="5"/>
      <c r="NVR29" s="5"/>
      <c r="NVS29" s="5"/>
      <c r="NVT29" s="5"/>
      <c r="NVU29" s="5"/>
      <c r="NVV29" s="5"/>
      <c r="NVW29" s="5"/>
      <c r="NVX29" s="5"/>
      <c r="NVY29" s="5"/>
      <c r="NVZ29" s="5"/>
      <c r="NWA29" s="5"/>
      <c r="NWB29" s="5"/>
      <c r="NWC29" s="5"/>
      <c r="NWD29" s="5"/>
      <c r="NWE29" s="5"/>
      <c r="NWF29" s="5"/>
      <c r="NWG29" s="5"/>
      <c r="NWH29" s="5"/>
      <c r="NWI29" s="5"/>
      <c r="NWJ29" s="5"/>
      <c r="NWK29" s="5"/>
      <c r="NWL29" s="5"/>
      <c r="NWM29" s="5"/>
      <c r="NWN29" s="5"/>
      <c r="NWO29" s="5"/>
      <c r="NWP29" s="5"/>
      <c r="NWQ29" s="5"/>
      <c r="NWR29" s="5"/>
      <c r="NWS29" s="5"/>
      <c r="NWT29" s="5"/>
      <c r="NWU29" s="5"/>
      <c r="NWV29" s="5"/>
      <c r="NWW29" s="5"/>
      <c r="NWX29" s="5"/>
      <c r="NWY29" s="5"/>
      <c r="NWZ29" s="5"/>
      <c r="NXA29" s="5"/>
      <c r="NXB29" s="5"/>
      <c r="NXC29" s="5"/>
      <c r="NXD29" s="5"/>
      <c r="NXE29" s="5"/>
      <c r="NXF29" s="5"/>
      <c r="NXG29" s="5"/>
      <c r="NXH29" s="5"/>
      <c r="NXI29" s="5"/>
      <c r="NXJ29" s="5"/>
      <c r="NXK29" s="5"/>
      <c r="NXL29" s="5"/>
      <c r="NXM29" s="5"/>
      <c r="NXN29" s="5"/>
      <c r="NXO29" s="5"/>
      <c r="NXP29" s="5"/>
      <c r="NXQ29" s="5"/>
      <c r="NXR29" s="5"/>
      <c r="NXS29" s="5"/>
      <c r="NXT29" s="5"/>
      <c r="NXU29" s="5"/>
      <c r="NXV29" s="5"/>
      <c r="NXW29" s="5"/>
      <c r="NXX29" s="5"/>
      <c r="NXY29" s="5"/>
      <c r="NXZ29" s="5"/>
      <c r="NYA29" s="5"/>
      <c r="NYB29" s="5"/>
      <c r="NYC29" s="5"/>
      <c r="NYD29" s="5"/>
      <c r="NYE29" s="5"/>
      <c r="NYF29" s="5"/>
      <c r="NYG29" s="5"/>
      <c r="NYH29" s="5"/>
      <c r="NYI29" s="5"/>
      <c r="NYJ29" s="5"/>
      <c r="NYK29" s="5"/>
      <c r="NYL29" s="5"/>
      <c r="NYM29" s="5"/>
      <c r="NYN29" s="5"/>
      <c r="NYO29" s="5"/>
      <c r="NYP29" s="5"/>
      <c r="NYQ29" s="5"/>
      <c r="NYR29" s="5"/>
      <c r="NYS29" s="5"/>
      <c r="NYT29" s="5"/>
      <c r="NYU29" s="5"/>
      <c r="NYV29" s="5"/>
      <c r="NYW29" s="5"/>
      <c r="NYX29" s="5"/>
      <c r="NYY29" s="5"/>
      <c r="NYZ29" s="5"/>
      <c r="NZA29" s="5"/>
      <c r="NZB29" s="5"/>
      <c r="NZC29" s="5"/>
      <c r="NZD29" s="5"/>
      <c r="NZE29" s="5"/>
      <c r="NZF29" s="5"/>
      <c r="NZG29" s="5"/>
      <c r="NZH29" s="5"/>
      <c r="NZI29" s="5"/>
      <c r="NZJ29" s="5"/>
      <c r="NZK29" s="5"/>
      <c r="NZL29" s="5"/>
      <c r="NZM29" s="5"/>
      <c r="NZN29" s="5"/>
      <c r="NZO29" s="5"/>
      <c r="NZP29" s="5"/>
      <c r="NZQ29" s="5"/>
      <c r="NZR29" s="5"/>
      <c r="NZS29" s="5"/>
      <c r="NZT29" s="5"/>
      <c r="NZU29" s="5"/>
      <c r="NZV29" s="5"/>
      <c r="NZW29" s="5"/>
      <c r="NZX29" s="5"/>
      <c r="NZY29" s="5"/>
      <c r="NZZ29" s="5"/>
      <c r="OAA29" s="5"/>
      <c r="OAB29" s="5"/>
      <c r="OAC29" s="5"/>
      <c r="OAD29" s="5"/>
      <c r="OAE29" s="5"/>
      <c r="OAF29" s="5"/>
      <c r="OAG29" s="5"/>
      <c r="OAH29" s="5"/>
      <c r="OAI29" s="5"/>
      <c r="OAJ29" s="5"/>
      <c r="OAK29" s="5"/>
      <c r="OAL29" s="5"/>
      <c r="OAM29" s="5"/>
      <c r="OAN29" s="5"/>
      <c r="OAO29" s="5"/>
      <c r="OAP29" s="5"/>
      <c r="OAQ29" s="5"/>
      <c r="OAR29" s="5"/>
      <c r="OAS29" s="5"/>
      <c r="OAT29" s="5"/>
      <c r="OAU29" s="5"/>
      <c r="OAV29" s="5"/>
      <c r="OAW29" s="5"/>
      <c r="OAX29" s="5"/>
      <c r="OAY29" s="5"/>
      <c r="OAZ29" s="5"/>
      <c r="OBA29" s="5"/>
      <c r="OBB29" s="5"/>
      <c r="OBC29" s="5"/>
      <c r="OBD29" s="5"/>
      <c r="OBE29" s="5"/>
      <c r="OBF29" s="5"/>
      <c r="OBG29" s="5"/>
      <c r="OBH29" s="5"/>
      <c r="OBI29" s="5"/>
      <c r="OBJ29" s="5"/>
      <c r="OBK29" s="5"/>
      <c r="OBL29" s="5"/>
      <c r="OBM29" s="5"/>
      <c r="OBN29" s="5"/>
      <c r="OBO29" s="5"/>
      <c r="OBP29" s="5"/>
      <c r="OBQ29" s="5"/>
      <c r="OBR29" s="5"/>
      <c r="OBS29" s="5"/>
      <c r="OBT29" s="5"/>
      <c r="OBU29" s="5"/>
      <c r="OBV29" s="5"/>
      <c r="OBW29" s="5"/>
      <c r="OBX29" s="5"/>
      <c r="OBY29" s="5"/>
      <c r="OBZ29" s="5"/>
      <c r="OCA29" s="5"/>
      <c r="OCB29" s="5"/>
      <c r="OCC29" s="5"/>
      <c r="OCD29" s="5"/>
      <c r="OCE29" s="5"/>
      <c r="OCF29" s="5"/>
      <c r="OCG29" s="5"/>
      <c r="OCH29" s="5"/>
      <c r="OCI29" s="5"/>
      <c r="OCJ29" s="5"/>
      <c r="OCK29" s="5"/>
      <c r="OCL29" s="5"/>
      <c r="OCM29" s="5"/>
      <c r="OCN29" s="5"/>
      <c r="OCO29" s="5"/>
      <c r="OCP29" s="5"/>
      <c r="OCQ29" s="5"/>
      <c r="OCR29" s="5"/>
      <c r="OCS29" s="5"/>
      <c r="OCT29" s="5"/>
      <c r="OCU29" s="5"/>
      <c r="OCV29" s="5"/>
      <c r="OCW29" s="5"/>
      <c r="OCX29" s="5"/>
      <c r="OCY29" s="5"/>
      <c r="OCZ29" s="5"/>
      <c r="ODA29" s="5"/>
      <c r="ODB29" s="5"/>
      <c r="ODC29" s="5"/>
      <c r="ODD29" s="5"/>
      <c r="ODE29" s="5"/>
      <c r="ODF29" s="5"/>
      <c r="ODG29" s="5"/>
      <c r="ODH29" s="5"/>
      <c r="ODI29" s="5"/>
      <c r="ODJ29" s="5"/>
      <c r="ODK29" s="5"/>
      <c r="ODL29" s="5"/>
      <c r="ODM29" s="5"/>
      <c r="ODN29" s="5"/>
      <c r="ODO29" s="5"/>
      <c r="ODP29" s="5"/>
      <c r="ODQ29" s="5"/>
      <c r="ODR29" s="5"/>
      <c r="ODS29" s="5"/>
      <c r="ODT29" s="5"/>
      <c r="ODU29" s="5"/>
      <c r="ODV29" s="5"/>
      <c r="ODW29" s="5"/>
      <c r="ODX29" s="5"/>
      <c r="ODY29" s="5"/>
      <c r="ODZ29" s="5"/>
      <c r="OEA29" s="5"/>
      <c r="OEB29" s="5"/>
      <c r="OEC29" s="5"/>
      <c r="OED29" s="5"/>
      <c r="OEE29" s="5"/>
      <c r="OEF29" s="5"/>
      <c r="OEG29" s="5"/>
      <c r="OEH29" s="5"/>
      <c r="OEI29" s="5"/>
      <c r="OEJ29" s="5"/>
      <c r="OEK29" s="5"/>
      <c r="OEL29" s="5"/>
      <c r="OEM29" s="5"/>
      <c r="OEN29" s="5"/>
      <c r="OEO29" s="5"/>
      <c r="OEP29" s="5"/>
      <c r="OEQ29" s="5"/>
      <c r="OER29" s="5"/>
      <c r="OES29" s="5"/>
      <c r="OET29" s="5"/>
      <c r="OEU29" s="5"/>
      <c r="OEV29" s="5"/>
      <c r="OEW29" s="5"/>
      <c r="OEX29" s="5"/>
      <c r="OEY29" s="5"/>
      <c r="OEZ29" s="5"/>
      <c r="OFA29" s="5"/>
      <c r="OFB29" s="5"/>
      <c r="OFC29" s="5"/>
      <c r="OFD29" s="5"/>
      <c r="OFE29" s="5"/>
      <c r="OFF29" s="5"/>
      <c r="OFG29" s="5"/>
      <c r="OFH29" s="5"/>
      <c r="OFI29" s="5"/>
      <c r="OFJ29" s="5"/>
      <c r="OFK29" s="5"/>
      <c r="OFL29" s="5"/>
      <c r="OFM29" s="5"/>
      <c r="OFN29" s="5"/>
      <c r="OFO29" s="5"/>
      <c r="OFP29" s="5"/>
      <c r="OFQ29" s="5"/>
      <c r="OFR29" s="5"/>
      <c r="OFS29" s="5"/>
      <c r="OFT29" s="5"/>
      <c r="OFU29" s="5"/>
      <c r="OFV29" s="5"/>
      <c r="OFW29" s="5"/>
      <c r="OFX29" s="5"/>
      <c r="OFY29" s="5"/>
      <c r="OFZ29" s="5"/>
      <c r="OGA29" s="5"/>
      <c r="OGB29" s="5"/>
      <c r="OGC29" s="5"/>
      <c r="OGD29" s="5"/>
      <c r="OGE29" s="5"/>
      <c r="OGF29" s="5"/>
      <c r="OGG29" s="5"/>
      <c r="OGH29" s="5"/>
      <c r="OGI29" s="5"/>
      <c r="OGJ29" s="5"/>
      <c r="OGK29" s="5"/>
      <c r="OGL29" s="5"/>
      <c r="OGM29" s="5"/>
      <c r="OGN29" s="5"/>
      <c r="OGO29" s="5"/>
      <c r="OGP29" s="5"/>
      <c r="OGQ29" s="5"/>
      <c r="OGR29" s="5"/>
      <c r="OGS29" s="5"/>
      <c r="OGT29" s="5"/>
      <c r="OGU29" s="5"/>
      <c r="OGV29" s="5"/>
      <c r="OGW29" s="5"/>
      <c r="OGX29" s="5"/>
      <c r="OGY29" s="5"/>
      <c r="OGZ29" s="5"/>
      <c r="OHA29" s="5"/>
      <c r="OHB29" s="5"/>
      <c r="OHC29" s="5"/>
      <c r="OHD29" s="5"/>
      <c r="OHE29" s="5"/>
      <c r="OHF29" s="5"/>
      <c r="OHG29" s="5"/>
      <c r="OHH29" s="5"/>
      <c r="OHI29" s="5"/>
      <c r="OHJ29" s="5"/>
      <c r="OHK29" s="5"/>
      <c r="OHL29" s="5"/>
      <c r="OHM29" s="5"/>
      <c r="OHN29" s="5"/>
      <c r="OHO29" s="5"/>
      <c r="OHP29" s="5"/>
      <c r="OHQ29" s="5"/>
      <c r="OHR29" s="5"/>
      <c r="OHS29" s="5"/>
      <c r="OHT29" s="5"/>
      <c r="OHU29" s="5"/>
      <c r="OHV29" s="5"/>
      <c r="OHW29" s="5"/>
      <c r="OHX29" s="5"/>
      <c r="OHY29" s="5"/>
      <c r="OHZ29" s="5"/>
      <c r="OIA29" s="5"/>
      <c r="OIB29" s="5"/>
      <c r="OIC29" s="5"/>
      <c r="OID29" s="5"/>
      <c r="OIE29" s="5"/>
      <c r="OIF29" s="5"/>
      <c r="OIG29" s="5"/>
      <c r="OIH29" s="5"/>
      <c r="OII29" s="5"/>
      <c r="OIJ29" s="5"/>
      <c r="OIK29" s="5"/>
      <c r="OIL29" s="5"/>
      <c r="OIM29" s="5"/>
      <c r="OIN29" s="5"/>
      <c r="OIO29" s="5"/>
      <c r="OIP29" s="5"/>
      <c r="OIQ29" s="5"/>
      <c r="OIR29" s="5"/>
      <c r="OIS29" s="5"/>
      <c r="OIT29" s="5"/>
      <c r="OIU29" s="5"/>
      <c r="OIV29" s="5"/>
      <c r="OIW29" s="5"/>
      <c r="OIX29" s="5"/>
      <c r="OIY29" s="5"/>
      <c r="OIZ29" s="5"/>
      <c r="OJA29" s="5"/>
      <c r="OJB29" s="5"/>
      <c r="OJC29" s="5"/>
      <c r="OJD29" s="5"/>
      <c r="OJE29" s="5"/>
      <c r="OJF29" s="5"/>
      <c r="OJG29" s="5"/>
      <c r="OJH29" s="5"/>
      <c r="OJI29" s="5"/>
      <c r="OJJ29" s="5"/>
      <c r="OJK29" s="5"/>
      <c r="OJL29" s="5"/>
      <c r="OJM29" s="5"/>
      <c r="OJN29" s="5"/>
      <c r="OJO29" s="5"/>
      <c r="OJP29" s="5"/>
      <c r="OJQ29" s="5"/>
      <c r="OJR29" s="5"/>
      <c r="OJS29" s="5"/>
      <c r="OJT29" s="5"/>
      <c r="OJU29" s="5"/>
      <c r="OJV29" s="5"/>
      <c r="OJW29" s="5"/>
      <c r="OJX29" s="5"/>
      <c r="OJY29" s="5"/>
      <c r="OJZ29" s="5"/>
      <c r="OKA29" s="5"/>
      <c r="OKB29" s="5"/>
      <c r="OKC29" s="5"/>
      <c r="OKD29" s="5"/>
      <c r="OKE29" s="5"/>
      <c r="OKF29" s="5"/>
      <c r="OKG29" s="5"/>
      <c r="OKH29" s="5"/>
      <c r="OKI29" s="5"/>
      <c r="OKJ29" s="5"/>
      <c r="OKK29" s="5"/>
      <c r="OKL29" s="5"/>
      <c r="OKM29" s="5"/>
      <c r="OKN29" s="5"/>
      <c r="OKO29" s="5"/>
      <c r="OKP29" s="5"/>
      <c r="OKQ29" s="5"/>
      <c r="OKR29" s="5"/>
      <c r="OKS29" s="5"/>
      <c r="OKT29" s="5"/>
      <c r="OKU29" s="5"/>
      <c r="OKV29" s="5"/>
      <c r="OKW29" s="5"/>
      <c r="OKX29" s="5"/>
      <c r="OKY29" s="5"/>
      <c r="OKZ29" s="5"/>
      <c r="OLA29" s="5"/>
      <c r="OLB29" s="5"/>
      <c r="OLC29" s="5"/>
      <c r="OLD29" s="5"/>
      <c r="OLE29" s="5"/>
      <c r="OLF29" s="5"/>
      <c r="OLG29" s="5"/>
      <c r="OLH29" s="5"/>
      <c r="OLI29" s="5"/>
      <c r="OLJ29" s="5"/>
      <c r="OLK29" s="5"/>
      <c r="OLL29" s="5"/>
      <c r="OLM29" s="5"/>
      <c r="OLN29" s="5"/>
      <c r="OLO29" s="5"/>
      <c r="OLP29" s="5"/>
      <c r="OLQ29" s="5"/>
      <c r="OLR29" s="5"/>
      <c r="OLS29" s="5"/>
      <c r="OLT29" s="5"/>
      <c r="OLU29" s="5"/>
      <c r="OLV29" s="5"/>
      <c r="OLW29" s="5"/>
      <c r="OLX29" s="5"/>
      <c r="OLY29" s="5"/>
      <c r="OLZ29" s="5"/>
      <c r="OMA29" s="5"/>
      <c r="OMB29" s="5"/>
      <c r="OMC29" s="5"/>
      <c r="OMD29" s="5"/>
      <c r="OME29" s="5"/>
      <c r="OMF29" s="5"/>
      <c r="OMG29" s="5"/>
      <c r="OMH29" s="5"/>
      <c r="OMI29" s="5"/>
      <c r="OMJ29" s="5"/>
      <c r="OMK29" s="5"/>
      <c r="OML29" s="5"/>
      <c r="OMM29" s="5"/>
      <c r="OMN29" s="5"/>
      <c r="OMO29" s="5"/>
      <c r="OMP29" s="5"/>
      <c r="OMQ29" s="5"/>
      <c r="OMR29" s="5"/>
      <c r="OMS29" s="5"/>
      <c r="OMT29" s="5"/>
      <c r="OMU29" s="5"/>
      <c r="OMV29" s="5"/>
      <c r="OMW29" s="5"/>
      <c r="OMX29" s="5"/>
      <c r="OMY29" s="5"/>
      <c r="OMZ29" s="5"/>
      <c r="ONA29" s="5"/>
      <c r="ONB29" s="5"/>
      <c r="ONC29" s="5"/>
      <c r="OND29" s="5"/>
      <c r="ONE29" s="5"/>
      <c r="ONF29" s="5"/>
      <c r="ONG29" s="5"/>
      <c r="ONH29" s="5"/>
      <c r="ONI29" s="5"/>
      <c r="ONJ29" s="5"/>
      <c r="ONK29" s="5"/>
      <c r="ONL29" s="5"/>
      <c r="ONM29" s="5"/>
      <c r="ONN29" s="5"/>
      <c r="ONO29" s="5"/>
      <c r="ONP29" s="5"/>
      <c r="ONQ29" s="5"/>
      <c r="ONR29" s="5"/>
      <c r="ONS29" s="5"/>
      <c r="ONT29" s="5"/>
      <c r="ONU29" s="5"/>
      <c r="ONV29" s="5"/>
      <c r="ONW29" s="5"/>
      <c r="ONX29" s="5"/>
      <c r="ONY29" s="5"/>
      <c r="ONZ29" s="5"/>
      <c r="OOA29" s="5"/>
      <c r="OOB29" s="5"/>
      <c r="OOC29" s="5"/>
      <c r="OOD29" s="5"/>
      <c r="OOE29" s="5"/>
      <c r="OOF29" s="5"/>
      <c r="OOG29" s="5"/>
      <c r="OOH29" s="5"/>
      <c r="OOI29" s="5"/>
      <c r="OOJ29" s="5"/>
      <c r="OOK29" s="5"/>
      <c r="OOL29" s="5"/>
      <c r="OOM29" s="5"/>
      <c r="OON29" s="5"/>
      <c r="OOO29" s="5"/>
      <c r="OOP29" s="5"/>
      <c r="OOQ29" s="5"/>
      <c r="OOR29" s="5"/>
      <c r="OOS29" s="5"/>
      <c r="OOT29" s="5"/>
      <c r="OOU29" s="5"/>
      <c r="OOV29" s="5"/>
      <c r="OOW29" s="5"/>
      <c r="OOX29" s="5"/>
      <c r="OOY29" s="5"/>
      <c r="OOZ29" s="5"/>
      <c r="OPA29" s="5"/>
      <c r="OPB29" s="5"/>
      <c r="OPC29" s="5"/>
      <c r="OPD29" s="5"/>
      <c r="OPE29" s="5"/>
      <c r="OPF29" s="5"/>
      <c r="OPG29" s="5"/>
      <c r="OPH29" s="5"/>
      <c r="OPI29" s="5"/>
      <c r="OPJ29" s="5"/>
      <c r="OPK29" s="5"/>
      <c r="OPL29" s="5"/>
      <c r="OPM29" s="5"/>
      <c r="OPN29" s="5"/>
      <c r="OPO29" s="5"/>
      <c r="OPP29" s="5"/>
      <c r="OPQ29" s="5"/>
      <c r="OPR29" s="5"/>
      <c r="OPS29" s="5"/>
      <c r="OPT29" s="5"/>
      <c r="OPU29" s="5"/>
      <c r="OPV29" s="5"/>
      <c r="OPW29" s="5"/>
      <c r="OPX29" s="5"/>
      <c r="OPY29" s="5"/>
      <c r="OPZ29" s="5"/>
      <c r="OQA29" s="5"/>
      <c r="OQB29" s="5"/>
      <c r="OQC29" s="5"/>
      <c r="OQD29" s="5"/>
      <c r="OQE29" s="5"/>
      <c r="OQF29" s="5"/>
      <c r="OQG29" s="5"/>
      <c r="OQH29" s="5"/>
      <c r="OQI29" s="5"/>
      <c r="OQJ29" s="5"/>
      <c r="OQK29" s="5"/>
      <c r="OQL29" s="5"/>
      <c r="OQM29" s="5"/>
      <c r="OQN29" s="5"/>
      <c r="OQO29" s="5"/>
      <c r="OQP29" s="5"/>
      <c r="OQQ29" s="5"/>
      <c r="OQR29" s="5"/>
      <c r="OQS29" s="5"/>
      <c r="OQT29" s="5"/>
      <c r="OQU29" s="5"/>
      <c r="OQV29" s="5"/>
      <c r="OQW29" s="5"/>
      <c r="OQX29" s="5"/>
      <c r="OQY29" s="5"/>
      <c r="OQZ29" s="5"/>
      <c r="ORA29" s="5"/>
      <c r="ORB29" s="5"/>
      <c r="ORC29" s="5"/>
      <c r="ORD29" s="5"/>
      <c r="ORE29" s="5"/>
      <c r="ORF29" s="5"/>
      <c r="ORG29" s="5"/>
      <c r="ORH29" s="5"/>
      <c r="ORI29" s="5"/>
      <c r="ORJ29" s="5"/>
      <c r="ORK29" s="5"/>
      <c r="ORL29" s="5"/>
      <c r="ORM29" s="5"/>
      <c r="ORN29" s="5"/>
      <c r="ORO29" s="5"/>
      <c r="ORP29" s="5"/>
      <c r="ORQ29" s="5"/>
      <c r="ORR29" s="5"/>
      <c r="ORS29" s="5"/>
      <c r="ORT29" s="5"/>
      <c r="ORU29" s="5"/>
      <c r="ORV29" s="5"/>
      <c r="ORW29" s="5"/>
      <c r="ORX29" s="5"/>
      <c r="ORY29" s="5"/>
      <c r="ORZ29" s="5"/>
      <c r="OSA29" s="5"/>
      <c r="OSB29" s="5"/>
      <c r="OSC29" s="5"/>
      <c r="OSD29" s="5"/>
      <c r="OSE29" s="5"/>
      <c r="OSF29" s="5"/>
      <c r="OSG29" s="5"/>
      <c r="OSH29" s="5"/>
      <c r="OSI29" s="5"/>
      <c r="OSJ29" s="5"/>
      <c r="OSK29" s="5"/>
      <c r="OSL29" s="5"/>
      <c r="OSM29" s="5"/>
      <c r="OSN29" s="5"/>
      <c r="OSO29" s="5"/>
      <c r="OSP29" s="5"/>
      <c r="OSQ29" s="5"/>
      <c r="OSR29" s="5"/>
      <c r="OSS29" s="5"/>
      <c r="OST29" s="5"/>
      <c r="OSU29" s="5"/>
      <c r="OSV29" s="5"/>
      <c r="OSW29" s="5"/>
      <c r="OSX29" s="5"/>
      <c r="OSY29" s="5"/>
      <c r="OSZ29" s="5"/>
      <c r="OTA29" s="5"/>
      <c r="OTB29" s="5"/>
      <c r="OTC29" s="5"/>
      <c r="OTD29" s="5"/>
      <c r="OTE29" s="5"/>
      <c r="OTF29" s="5"/>
      <c r="OTG29" s="5"/>
      <c r="OTH29" s="5"/>
      <c r="OTI29" s="5"/>
      <c r="OTJ29" s="5"/>
      <c r="OTK29" s="5"/>
      <c r="OTL29" s="5"/>
      <c r="OTM29" s="5"/>
      <c r="OTN29" s="5"/>
      <c r="OTO29" s="5"/>
      <c r="OTP29" s="5"/>
      <c r="OTQ29" s="5"/>
      <c r="OTR29" s="5"/>
      <c r="OTS29" s="5"/>
      <c r="OTT29" s="5"/>
      <c r="OTU29" s="5"/>
      <c r="OTV29" s="5"/>
      <c r="OTW29" s="5"/>
      <c r="OTX29" s="5"/>
      <c r="OTY29" s="5"/>
      <c r="OTZ29" s="5"/>
      <c r="OUA29" s="5"/>
      <c r="OUB29" s="5"/>
      <c r="OUC29" s="5"/>
      <c r="OUD29" s="5"/>
      <c r="OUE29" s="5"/>
      <c r="OUF29" s="5"/>
      <c r="OUG29" s="5"/>
      <c r="OUH29" s="5"/>
      <c r="OUI29" s="5"/>
      <c r="OUJ29" s="5"/>
      <c r="OUK29" s="5"/>
      <c r="OUL29" s="5"/>
      <c r="OUM29" s="5"/>
      <c r="OUN29" s="5"/>
      <c r="OUO29" s="5"/>
      <c r="OUP29" s="5"/>
      <c r="OUQ29" s="5"/>
      <c r="OUR29" s="5"/>
      <c r="OUS29" s="5"/>
      <c r="OUT29" s="5"/>
      <c r="OUU29" s="5"/>
      <c r="OUV29" s="5"/>
      <c r="OUW29" s="5"/>
      <c r="OUX29" s="5"/>
      <c r="OUY29" s="5"/>
      <c r="OUZ29" s="5"/>
      <c r="OVA29" s="5"/>
      <c r="OVB29" s="5"/>
      <c r="OVC29" s="5"/>
      <c r="OVD29" s="5"/>
      <c r="OVE29" s="5"/>
      <c r="OVF29" s="5"/>
      <c r="OVG29" s="5"/>
      <c r="OVH29" s="5"/>
      <c r="OVI29" s="5"/>
      <c r="OVJ29" s="5"/>
      <c r="OVK29" s="5"/>
      <c r="OVL29" s="5"/>
      <c r="OVM29" s="5"/>
      <c r="OVN29" s="5"/>
      <c r="OVO29" s="5"/>
      <c r="OVP29" s="5"/>
      <c r="OVQ29" s="5"/>
      <c r="OVR29" s="5"/>
      <c r="OVS29" s="5"/>
      <c r="OVT29" s="5"/>
      <c r="OVU29" s="5"/>
      <c r="OVV29" s="5"/>
      <c r="OVW29" s="5"/>
      <c r="OVX29" s="5"/>
      <c r="OVY29" s="5"/>
      <c r="OVZ29" s="5"/>
      <c r="OWA29" s="5"/>
      <c r="OWB29" s="5"/>
      <c r="OWC29" s="5"/>
      <c r="OWD29" s="5"/>
      <c r="OWE29" s="5"/>
      <c r="OWF29" s="5"/>
      <c r="OWG29" s="5"/>
      <c r="OWH29" s="5"/>
      <c r="OWI29" s="5"/>
      <c r="OWJ29" s="5"/>
      <c r="OWK29" s="5"/>
      <c r="OWL29" s="5"/>
      <c r="OWM29" s="5"/>
      <c r="OWN29" s="5"/>
      <c r="OWO29" s="5"/>
      <c r="OWP29" s="5"/>
      <c r="OWQ29" s="5"/>
      <c r="OWR29" s="5"/>
      <c r="OWS29" s="5"/>
      <c r="OWT29" s="5"/>
      <c r="OWU29" s="5"/>
      <c r="OWV29" s="5"/>
      <c r="OWW29" s="5"/>
      <c r="OWX29" s="5"/>
      <c r="OWY29" s="5"/>
      <c r="OWZ29" s="5"/>
      <c r="OXA29" s="5"/>
      <c r="OXB29" s="5"/>
      <c r="OXC29" s="5"/>
      <c r="OXD29" s="5"/>
      <c r="OXE29" s="5"/>
      <c r="OXF29" s="5"/>
      <c r="OXG29" s="5"/>
      <c r="OXH29" s="5"/>
      <c r="OXI29" s="5"/>
      <c r="OXJ29" s="5"/>
      <c r="OXK29" s="5"/>
      <c r="OXL29" s="5"/>
      <c r="OXM29" s="5"/>
      <c r="OXN29" s="5"/>
      <c r="OXO29" s="5"/>
      <c r="OXP29" s="5"/>
      <c r="OXQ29" s="5"/>
      <c r="OXR29" s="5"/>
      <c r="OXS29" s="5"/>
      <c r="OXT29" s="5"/>
      <c r="OXU29" s="5"/>
      <c r="OXV29" s="5"/>
      <c r="OXW29" s="5"/>
      <c r="OXX29" s="5"/>
      <c r="OXY29" s="5"/>
      <c r="OXZ29" s="5"/>
      <c r="OYA29" s="5"/>
      <c r="OYB29" s="5"/>
      <c r="OYC29" s="5"/>
      <c r="OYD29" s="5"/>
      <c r="OYE29" s="5"/>
      <c r="OYF29" s="5"/>
      <c r="OYG29" s="5"/>
      <c r="OYH29" s="5"/>
      <c r="OYI29" s="5"/>
      <c r="OYJ29" s="5"/>
      <c r="OYK29" s="5"/>
      <c r="OYL29" s="5"/>
      <c r="OYM29" s="5"/>
      <c r="OYN29" s="5"/>
      <c r="OYO29" s="5"/>
      <c r="OYP29" s="5"/>
      <c r="OYQ29" s="5"/>
      <c r="OYR29" s="5"/>
      <c r="OYS29" s="5"/>
      <c r="OYT29" s="5"/>
      <c r="OYU29" s="5"/>
      <c r="OYV29" s="5"/>
      <c r="OYW29" s="5"/>
      <c r="OYX29" s="5"/>
      <c r="OYY29" s="5"/>
      <c r="OYZ29" s="5"/>
      <c r="OZA29" s="5"/>
      <c r="OZB29" s="5"/>
      <c r="OZC29" s="5"/>
      <c r="OZD29" s="5"/>
      <c r="OZE29" s="5"/>
      <c r="OZF29" s="5"/>
      <c r="OZG29" s="5"/>
      <c r="OZH29" s="5"/>
      <c r="OZI29" s="5"/>
      <c r="OZJ29" s="5"/>
      <c r="OZK29" s="5"/>
      <c r="OZL29" s="5"/>
      <c r="OZM29" s="5"/>
      <c r="OZN29" s="5"/>
      <c r="OZO29" s="5"/>
      <c r="OZP29" s="5"/>
      <c r="OZQ29" s="5"/>
      <c r="OZR29" s="5"/>
      <c r="OZS29" s="5"/>
      <c r="OZT29" s="5"/>
      <c r="OZU29" s="5"/>
      <c r="OZV29" s="5"/>
      <c r="OZW29" s="5"/>
      <c r="OZX29" s="5"/>
      <c r="OZY29" s="5"/>
      <c r="OZZ29" s="5"/>
      <c r="PAA29" s="5"/>
      <c r="PAB29" s="5"/>
      <c r="PAC29" s="5"/>
      <c r="PAD29" s="5"/>
      <c r="PAE29" s="5"/>
      <c r="PAF29" s="5"/>
      <c r="PAG29" s="5"/>
      <c r="PAH29" s="5"/>
      <c r="PAI29" s="5"/>
      <c r="PAJ29" s="5"/>
      <c r="PAK29" s="5"/>
      <c r="PAL29" s="5"/>
      <c r="PAM29" s="5"/>
      <c r="PAN29" s="5"/>
      <c r="PAO29" s="5"/>
      <c r="PAP29" s="5"/>
      <c r="PAQ29" s="5"/>
      <c r="PAR29" s="5"/>
      <c r="PAS29" s="5"/>
      <c r="PAT29" s="5"/>
      <c r="PAU29" s="5"/>
      <c r="PAV29" s="5"/>
      <c r="PAW29" s="5"/>
      <c r="PAX29" s="5"/>
      <c r="PAY29" s="5"/>
      <c r="PAZ29" s="5"/>
      <c r="PBA29" s="5"/>
      <c r="PBB29" s="5"/>
      <c r="PBC29" s="5"/>
      <c r="PBD29" s="5"/>
      <c r="PBE29" s="5"/>
      <c r="PBF29" s="5"/>
      <c r="PBG29" s="5"/>
      <c r="PBH29" s="5"/>
      <c r="PBI29" s="5"/>
      <c r="PBJ29" s="5"/>
      <c r="PBK29" s="5"/>
      <c r="PBL29" s="5"/>
      <c r="PBM29" s="5"/>
      <c r="PBN29" s="5"/>
      <c r="PBO29" s="5"/>
      <c r="PBP29" s="5"/>
      <c r="PBQ29" s="5"/>
      <c r="PBR29" s="5"/>
      <c r="PBS29" s="5"/>
      <c r="PBT29" s="5"/>
      <c r="PBU29" s="5"/>
      <c r="PBV29" s="5"/>
      <c r="PBW29" s="5"/>
      <c r="PBX29" s="5"/>
      <c r="PBY29" s="5"/>
      <c r="PBZ29" s="5"/>
      <c r="PCA29" s="5"/>
      <c r="PCB29" s="5"/>
      <c r="PCC29" s="5"/>
      <c r="PCD29" s="5"/>
      <c r="PCE29" s="5"/>
      <c r="PCF29" s="5"/>
      <c r="PCG29" s="5"/>
      <c r="PCH29" s="5"/>
      <c r="PCI29" s="5"/>
      <c r="PCJ29" s="5"/>
      <c r="PCK29" s="5"/>
      <c r="PCL29" s="5"/>
      <c r="PCM29" s="5"/>
      <c r="PCN29" s="5"/>
      <c r="PCO29" s="5"/>
      <c r="PCP29" s="5"/>
      <c r="PCQ29" s="5"/>
      <c r="PCR29" s="5"/>
      <c r="PCS29" s="5"/>
      <c r="PCT29" s="5"/>
      <c r="PCU29" s="5"/>
      <c r="PCV29" s="5"/>
      <c r="PCW29" s="5"/>
      <c r="PCX29" s="5"/>
      <c r="PCY29" s="5"/>
      <c r="PCZ29" s="5"/>
      <c r="PDA29" s="5"/>
      <c r="PDB29" s="5"/>
      <c r="PDC29" s="5"/>
      <c r="PDD29" s="5"/>
      <c r="PDE29" s="5"/>
      <c r="PDF29" s="5"/>
      <c r="PDG29" s="5"/>
      <c r="PDH29" s="5"/>
      <c r="PDI29" s="5"/>
      <c r="PDJ29" s="5"/>
      <c r="PDK29" s="5"/>
      <c r="PDL29" s="5"/>
      <c r="PDM29" s="5"/>
      <c r="PDN29" s="5"/>
      <c r="PDO29" s="5"/>
      <c r="PDP29" s="5"/>
      <c r="PDQ29" s="5"/>
      <c r="PDR29" s="5"/>
      <c r="PDS29" s="5"/>
      <c r="PDT29" s="5"/>
      <c r="PDU29" s="5"/>
      <c r="PDV29" s="5"/>
      <c r="PDW29" s="5"/>
      <c r="PDX29" s="5"/>
      <c r="PDY29" s="5"/>
      <c r="PDZ29" s="5"/>
      <c r="PEA29" s="5"/>
      <c r="PEB29" s="5"/>
      <c r="PEC29" s="5"/>
      <c r="PED29" s="5"/>
      <c r="PEE29" s="5"/>
      <c r="PEF29" s="5"/>
      <c r="PEG29" s="5"/>
      <c r="PEH29" s="5"/>
      <c r="PEI29" s="5"/>
      <c r="PEJ29" s="5"/>
      <c r="PEK29" s="5"/>
      <c r="PEL29" s="5"/>
      <c r="PEM29" s="5"/>
      <c r="PEN29" s="5"/>
      <c r="PEO29" s="5"/>
      <c r="PEP29" s="5"/>
      <c r="PEQ29" s="5"/>
      <c r="PER29" s="5"/>
      <c r="PES29" s="5"/>
      <c r="PET29" s="5"/>
      <c r="PEU29" s="5"/>
      <c r="PEV29" s="5"/>
      <c r="PEW29" s="5"/>
      <c r="PEX29" s="5"/>
      <c r="PEY29" s="5"/>
      <c r="PEZ29" s="5"/>
      <c r="PFA29" s="5"/>
      <c r="PFB29" s="5"/>
      <c r="PFC29" s="5"/>
      <c r="PFD29" s="5"/>
      <c r="PFE29" s="5"/>
      <c r="PFF29" s="5"/>
      <c r="PFG29" s="5"/>
      <c r="PFH29" s="5"/>
      <c r="PFI29" s="5"/>
      <c r="PFJ29" s="5"/>
      <c r="PFK29" s="5"/>
      <c r="PFL29" s="5"/>
      <c r="PFM29" s="5"/>
      <c r="PFN29" s="5"/>
      <c r="PFO29" s="5"/>
      <c r="PFP29" s="5"/>
      <c r="PFQ29" s="5"/>
      <c r="PFR29" s="5"/>
      <c r="PFS29" s="5"/>
      <c r="PFT29" s="5"/>
      <c r="PFU29" s="5"/>
      <c r="PFV29" s="5"/>
      <c r="PFW29" s="5"/>
      <c r="PFX29" s="5"/>
      <c r="PFY29" s="5"/>
      <c r="PFZ29" s="5"/>
      <c r="PGA29" s="5"/>
      <c r="PGB29" s="5"/>
      <c r="PGC29" s="5"/>
      <c r="PGD29" s="5"/>
      <c r="PGE29" s="5"/>
      <c r="PGF29" s="5"/>
      <c r="PGG29" s="5"/>
      <c r="PGH29" s="5"/>
      <c r="PGI29" s="5"/>
      <c r="PGJ29" s="5"/>
      <c r="PGK29" s="5"/>
      <c r="PGL29" s="5"/>
      <c r="PGM29" s="5"/>
      <c r="PGN29" s="5"/>
      <c r="PGO29" s="5"/>
      <c r="PGP29" s="5"/>
      <c r="PGQ29" s="5"/>
      <c r="PGR29" s="5"/>
      <c r="PGS29" s="5"/>
      <c r="PGT29" s="5"/>
      <c r="PGU29" s="5"/>
      <c r="PGV29" s="5"/>
      <c r="PGW29" s="5"/>
      <c r="PGX29" s="5"/>
      <c r="PGY29" s="5"/>
      <c r="PGZ29" s="5"/>
      <c r="PHA29" s="5"/>
      <c r="PHB29" s="5"/>
      <c r="PHC29" s="5"/>
      <c r="PHD29" s="5"/>
      <c r="PHE29" s="5"/>
      <c r="PHF29" s="5"/>
      <c r="PHG29" s="5"/>
      <c r="PHH29" s="5"/>
      <c r="PHI29" s="5"/>
      <c r="PHJ29" s="5"/>
      <c r="PHK29" s="5"/>
      <c r="PHL29" s="5"/>
      <c r="PHM29" s="5"/>
      <c r="PHN29" s="5"/>
      <c r="PHO29" s="5"/>
      <c r="PHP29" s="5"/>
      <c r="PHQ29" s="5"/>
      <c r="PHR29" s="5"/>
      <c r="PHS29" s="5"/>
      <c r="PHT29" s="5"/>
      <c r="PHU29" s="5"/>
      <c r="PHV29" s="5"/>
      <c r="PHW29" s="5"/>
      <c r="PHX29" s="5"/>
      <c r="PHY29" s="5"/>
      <c r="PHZ29" s="5"/>
      <c r="PIA29" s="5"/>
      <c r="PIB29" s="5"/>
      <c r="PIC29" s="5"/>
      <c r="PID29" s="5"/>
      <c r="PIE29" s="5"/>
      <c r="PIF29" s="5"/>
      <c r="PIG29" s="5"/>
      <c r="PIH29" s="5"/>
      <c r="PII29" s="5"/>
      <c r="PIJ29" s="5"/>
      <c r="PIK29" s="5"/>
      <c r="PIL29" s="5"/>
      <c r="PIM29" s="5"/>
      <c r="PIN29" s="5"/>
      <c r="PIO29" s="5"/>
      <c r="PIP29" s="5"/>
      <c r="PIQ29" s="5"/>
      <c r="PIR29" s="5"/>
      <c r="PIS29" s="5"/>
      <c r="PIT29" s="5"/>
      <c r="PIU29" s="5"/>
      <c r="PIV29" s="5"/>
      <c r="PIW29" s="5"/>
      <c r="PIX29" s="5"/>
      <c r="PIY29" s="5"/>
      <c r="PIZ29" s="5"/>
      <c r="PJA29" s="5"/>
      <c r="PJB29" s="5"/>
      <c r="PJC29" s="5"/>
      <c r="PJD29" s="5"/>
      <c r="PJE29" s="5"/>
      <c r="PJF29" s="5"/>
      <c r="PJG29" s="5"/>
      <c r="PJH29" s="5"/>
      <c r="PJI29" s="5"/>
      <c r="PJJ29" s="5"/>
      <c r="PJK29" s="5"/>
      <c r="PJL29" s="5"/>
      <c r="PJM29" s="5"/>
      <c r="PJN29" s="5"/>
      <c r="PJO29" s="5"/>
      <c r="PJP29" s="5"/>
      <c r="PJQ29" s="5"/>
      <c r="PJR29" s="5"/>
      <c r="PJS29" s="5"/>
      <c r="PJT29" s="5"/>
      <c r="PJU29" s="5"/>
      <c r="PJV29" s="5"/>
      <c r="PJW29" s="5"/>
      <c r="PJX29" s="5"/>
      <c r="PJY29" s="5"/>
      <c r="PJZ29" s="5"/>
      <c r="PKA29" s="5"/>
      <c r="PKB29" s="5"/>
      <c r="PKC29" s="5"/>
      <c r="PKD29" s="5"/>
      <c r="PKE29" s="5"/>
      <c r="PKF29" s="5"/>
      <c r="PKG29" s="5"/>
      <c r="PKH29" s="5"/>
      <c r="PKI29" s="5"/>
      <c r="PKJ29" s="5"/>
      <c r="PKK29" s="5"/>
      <c r="PKL29" s="5"/>
      <c r="PKM29" s="5"/>
      <c r="PKN29" s="5"/>
      <c r="PKO29" s="5"/>
      <c r="PKP29" s="5"/>
      <c r="PKQ29" s="5"/>
      <c r="PKR29" s="5"/>
      <c r="PKS29" s="5"/>
      <c r="PKT29" s="5"/>
      <c r="PKU29" s="5"/>
      <c r="PKV29" s="5"/>
      <c r="PKW29" s="5"/>
      <c r="PKX29" s="5"/>
      <c r="PKY29" s="5"/>
      <c r="PKZ29" s="5"/>
      <c r="PLA29" s="5"/>
      <c r="PLB29" s="5"/>
      <c r="PLC29" s="5"/>
      <c r="PLD29" s="5"/>
      <c r="PLE29" s="5"/>
      <c r="PLF29" s="5"/>
      <c r="PLG29" s="5"/>
      <c r="PLH29" s="5"/>
      <c r="PLI29" s="5"/>
      <c r="PLJ29" s="5"/>
      <c r="PLK29" s="5"/>
      <c r="PLL29" s="5"/>
      <c r="PLM29" s="5"/>
      <c r="PLN29" s="5"/>
      <c r="PLO29" s="5"/>
      <c r="PLP29" s="5"/>
      <c r="PLQ29" s="5"/>
      <c r="PLR29" s="5"/>
      <c r="PLS29" s="5"/>
      <c r="PLT29" s="5"/>
      <c r="PLU29" s="5"/>
      <c r="PLV29" s="5"/>
      <c r="PLW29" s="5"/>
      <c r="PLX29" s="5"/>
      <c r="PLY29" s="5"/>
      <c r="PLZ29" s="5"/>
      <c r="PMA29" s="5"/>
      <c r="PMB29" s="5"/>
      <c r="PMC29" s="5"/>
      <c r="PMD29" s="5"/>
      <c r="PME29" s="5"/>
      <c r="PMF29" s="5"/>
      <c r="PMG29" s="5"/>
      <c r="PMH29" s="5"/>
      <c r="PMI29" s="5"/>
      <c r="PMJ29" s="5"/>
      <c r="PMK29" s="5"/>
      <c r="PML29" s="5"/>
      <c r="PMM29" s="5"/>
      <c r="PMN29" s="5"/>
      <c r="PMO29" s="5"/>
      <c r="PMP29" s="5"/>
      <c r="PMQ29" s="5"/>
      <c r="PMR29" s="5"/>
      <c r="PMS29" s="5"/>
      <c r="PMT29" s="5"/>
      <c r="PMU29" s="5"/>
      <c r="PMV29" s="5"/>
      <c r="PMW29" s="5"/>
      <c r="PMX29" s="5"/>
      <c r="PMY29" s="5"/>
      <c r="PMZ29" s="5"/>
      <c r="PNA29" s="5"/>
      <c r="PNB29" s="5"/>
      <c r="PNC29" s="5"/>
      <c r="PND29" s="5"/>
      <c r="PNE29" s="5"/>
      <c r="PNF29" s="5"/>
      <c r="PNG29" s="5"/>
      <c r="PNH29" s="5"/>
      <c r="PNI29" s="5"/>
      <c r="PNJ29" s="5"/>
      <c r="PNK29" s="5"/>
      <c r="PNL29" s="5"/>
      <c r="PNM29" s="5"/>
      <c r="PNN29" s="5"/>
      <c r="PNO29" s="5"/>
      <c r="PNP29" s="5"/>
      <c r="PNQ29" s="5"/>
      <c r="PNR29" s="5"/>
      <c r="PNS29" s="5"/>
      <c r="PNT29" s="5"/>
      <c r="PNU29" s="5"/>
      <c r="PNV29" s="5"/>
      <c r="PNW29" s="5"/>
      <c r="PNX29" s="5"/>
      <c r="PNY29" s="5"/>
      <c r="PNZ29" s="5"/>
      <c r="POA29" s="5"/>
      <c r="POB29" s="5"/>
      <c r="POC29" s="5"/>
      <c r="POD29" s="5"/>
      <c r="POE29" s="5"/>
      <c r="POF29" s="5"/>
      <c r="POG29" s="5"/>
      <c r="POH29" s="5"/>
      <c r="POI29" s="5"/>
      <c r="POJ29" s="5"/>
      <c r="POK29" s="5"/>
      <c r="POL29" s="5"/>
      <c r="POM29" s="5"/>
      <c r="PON29" s="5"/>
      <c r="POO29" s="5"/>
      <c r="POP29" s="5"/>
      <c r="POQ29" s="5"/>
      <c r="POR29" s="5"/>
      <c r="POS29" s="5"/>
      <c r="POT29" s="5"/>
      <c r="POU29" s="5"/>
      <c r="POV29" s="5"/>
      <c r="POW29" s="5"/>
      <c r="POX29" s="5"/>
      <c r="POY29" s="5"/>
      <c r="POZ29" s="5"/>
      <c r="PPA29" s="5"/>
      <c r="PPB29" s="5"/>
      <c r="PPC29" s="5"/>
      <c r="PPD29" s="5"/>
      <c r="PPE29" s="5"/>
      <c r="PPF29" s="5"/>
      <c r="PPG29" s="5"/>
      <c r="PPH29" s="5"/>
      <c r="PPI29" s="5"/>
      <c r="PPJ29" s="5"/>
      <c r="PPK29" s="5"/>
      <c r="PPL29" s="5"/>
      <c r="PPM29" s="5"/>
      <c r="PPN29" s="5"/>
      <c r="PPO29" s="5"/>
      <c r="PPP29" s="5"/>
      <c r="PPQ29" s="5"/>
      <c r="PPR29" s="5"/>
      <c r="PPS29" s="5"/>
      <c r="PPT29" s="5"/>
      <c r="PPU29" s="5"/>
      <c r="PPV29" s="5"/>
      <c r="PPW29" s="5"/>
      <c r="PPX29" s="5"/>
      <c r="PPY29" s="5"/>
      <c r="PPZ29" s="5"/>
      <c r="PQA29" s="5"/>
      <c r="PQB29" s="5"/>
      <c r="PQC29" s="5"/>
      <c r="PQD29" s="5"/>
      <c r="PQE29" s="5"/>
      <c r="PQF29" s="5"/>
      <c r="PQG29" s="5"/>
      <c r="PQH29" s="5"/>
      <c r="PQI29" s="5"/>
      <c r="PQJ29" s="5"/>
      <c r="PQK29" s="5"/>
      <c r="PQL29" s="5"/>
      <c r="PQM29" s="5"/>
      <c r="PQN29" s="5"/>
      <c r="PQO29" s="5"/>
      <c r="PQP29" s="5"/>
      <c r="PQQ29" s="5"/>
      <c r="PQR29" s="5"/>
      <c r="PQS29" s="5"/>
      <c r="PQT29" s="5"/>
      <c r="PQU29" s="5"/>
      <c r="PQV29" s="5"/>
      <c r="PQW29" s="5"/>
      <c r="PQX29" s="5"/>
      <c r="PQY29" s="5"/>
      <c r="PQZ29" s="5"/>
      <c r="PRA29" s="5"/>
      <c r="PRB29" s="5"/>
      <c r="PRC29" s="5"/>
      <c r="PRD29" s="5"/>
      <c r="PRE29" s="5"/>
      <c r="PRF29" s="5"/>
      <c r="PRG29" s="5"/>
      <c r="PRH29" s="5"/>
      <c r="PRI29" s="5"/>
      <c r="PRJ29" s="5"/>
      <c r="PRK29" s="5"/>
      <c r="PRL29" s="5"/>
      <c r="PRM29" s="5"/>
      <c r="PRN29" s="5"/>
      <c r="PRO29" s="5"/>
      <c r="PRP29" s="5"/>
      <c r="PRQ29" s="5"/>
      <c r="PRR29" s="5"/>
      <c r="PRS29" s="5"/>
      <c r="PRT29" s="5"/>
      <c r="PRU29" s="5"/>
      <c r="PRV29" s="5"/>
      <c r="PRW29" s="5"/>
      <c r="PRX29" s="5"/>
      <c r="PRY29" s="5"/>
      <c r="PRZ29" s="5"/>
      <c r="PSA29" s="5"/>
      <c r="PSB29" s="5"/>
      <c r="PSC29" s="5"/>
      <c r="PSD29" s="5"/>
      <c r="PSE29" s="5"/>
      <c r="PSF29" s="5"/>
      <c r="PSG29" s="5"/>
      <c r="PSH29" s="5"/>
      <c r="PSI29" s="5"/>
      <c r="PSJ29" s="5"/>
      <c r="PSK29" s="5"/>
      <c r="PSL29" s="5"/>
      <c r="PSM29" s="5"/>
      <c r="PSN29" s="5"/>
      <c r="PSO29" s="5"/>
      <c r="PSP29" s="5"/>
      <c r="PSQ29" s="5"/>
      <c r="PSR29" s="5"/>
      <c r="PSS29" s="5"/>
      <c r="PST29" s="5"/>
      <c r="PSU29" s="5"/>
      <c r="PSV29" s="5"/>
      <c r="PSW29" s="5"/>
      <c r="PSX29" s="5"/>
      <c r="PSY29" s="5"/>
      <c r="PSZ29" s="5"/>
      <c r="PTA29" s="5"/>
      <c r="PTB29" s="5"/>
      <c r="PTC29" s="5"/>
      <c r="PTD29" s="5"/>
      <c r="PTE29" s="5"/>
      <c r="PTF29" s="5"/>
      <c r="PTG29" s="5"/>
      <c r="PTH29" s="5"/>
      <c r="PTI29" s="5"/>
      <c r="PTJ29" s="5"/>
      <c r="PTK29" s="5"/>
      <c r="PTL29" s="5"/>
      <c r="PTM29" s="5"/>
      <c r="PTN29" s="5"/>
      <c r="PTO29" s="5"/>
      <c r="PTP29" s="5"/>
      <c r="PTQ29" s="5"/>
      <c r="PTR29" s="5"/>
      <c r="PTS29" s="5"/>
      <c r="PTT29" s="5"/>
      <c r="PTU29" s="5"/>
      <c r="PTV29" s="5"/>
      <c r="PTW29" s="5"/>
      <c r="PTX29" s="5"/>
      <c r="PTY29" s="5"/>
      <c r="PTZ29" s="5"/>
      <c r="PUA29" s="5"/>
      <c r="PUB29" s="5"/>
      <c r="PUC29" s="5"/>
      <c r="PUD29" s="5"/>
      <c r="PUE29" s="5"/>
      <c r="PUF29" s="5"/>
      <c r="PUG29" s="5"/>
      <c r="PUH29" s="5"/>
      <c r="PUI29" s="5"/>
      <c r="PUJ29" s="5"/>
      <c r="PUK29" s="5"/>
      <c r="PUL29" s="5"/>
      <c r="PUM29" s="5"/>
      <c r="PUN29" s="5"/>
      <c r="PUO29" s="5"/>
      <c r="PUP29" s="5"/>
      <c r="PUQ29" s="5"/>
      <c r="PUR29" s="5"/>
      <c r="PUS29" s="5"/>
      <c r="PUT29" s="5"/>
      <c r="PUU29" s="5"/>
      <c r="PUV29" s="5"/>
      <c r="PUW29" s="5"/>
      <c r="PUX29" s="5"/>
      <c r="PUY29" s="5"/>
      <c r="PUZ29" s="5"/>
      <c r="PVA29" s="5"/>
      <c r="PVB29" s="5"/>
      <c r="PVC29" s="5"/>
      <c r="PVD29" s="5"/>
      <c r="PVE29" s="5"/>
      <c r="PVF29" s="5"/>
      <c r="PVG29" s="5"/>
      <c r="PVH29" s="5"/>
      <c r="PVI29" s="5"/>
      <c r="PVJ29" s="5"/>
      <c r="PVK29" s="5"/>
      <c r="PVL29" s="5"/>
      <c r="PVM29" s="5"/>
      <c r="PVN29" s="5"/>
      <c r="PVO29" s="5"/>
      <c r="PVP29" s="5"/>
      <c r="PVQ29" s="5"/>
      <c r="PVR29" s="5"/>
      <c r="PVS29" s="5"/>
      <c r="PVT29" s="5"/>
      <c r="PVU29" s="5"/>
      <c r="PVV29" s="5"/>
      <c r="PVW29" s="5"/>
      <c r="PVX29" s="5"/>
      <c r="PVY29" s="5"/>
      <c r="PVZ29" s="5"/>
      <c r="PWA29" s="5"/>
      <c r="PWB29" s="5"/>
      <c r="PWC29" s="5"/>
      <c r="PWD29" s="5"/>
      <c r="PWE29" s="5"/>
      <c r="PWF29" s="5"/>
      <c r="PWG29" s="5"/>
      <c r="PWH29" s="5"/>
      <c r="PWI29" s="5"/>
      <c r="PWJ29" s="5"/>
      <c r="PWK29" s="5"/>
      <c r="PWL29" s="5"/>
      <c r="PWM29" s="5"/>
      <c r="PWN29" s="5"/>
      <c r="PWO29" s="5"/>
      <c r="PWP29" s="5"/>
      <c r="PWQ29" s="5"/>
      <c r="PWR29" s="5"/>
      <c r="PWS29" s="5"/>
      <c r="PWT29" s="5"/>
      <c r="PWU29" s="5"/>
      <c r="PWV29" s="5"/>
      <c r="PWW29" s="5"/>
      <c r="PWX29" s="5"/>
      <c r="PWY29" s="5"/>
      <c r="PWZ29" s="5"/>
      <c r="PXA29" s="5"/>
      <c r="PXB29" s="5"/>
      <c r="PXC29" s="5"/>
      <c r="PXD29" s="5"/>
      <c r="PXE29" s="5"/>
      <c r="PXF29" s="5"/>
      <c r="PXG29" s="5"/>
      <c r="PXH29" s="5"/>
      <c r="PXI29" s="5"/>
      <c r="PXJ29" s="5"/>
      <c r="PXK29" s="5"/>
      <c r="PXL29" s="5"/>
      <c r="PXM29" s="5"/>
      <c r="PXN29" s="5"/>
      <c r="PXO29" s="5"/>
      <c r="PXP29" s="5"/>
      <c r="PXQ29" s="5"/>
      <c r="PXR29" s="5"/>
      <c r="PXS29" s="5"/>
      <c r="PXT29" s="5"/>
      <c r="PXU29" s="5"/>
      <c r="PXV29" s="5"/>
      <c r="PXW29" s="5"/>
      <c r="PXX29" s="5"/>
      <c r="PXY29" s="5"/>
      <c r="PXZ29" s="5"/>
      <c r="PYA29" s="5"/>
      <c r="PYB29" s="5"/>
      <c r="PYC29" s="5"/>
      <c r="PYD29" s="5"/>
      <c r="PYE29" s="5"/>
      <c r="PYF29" s="5"/>
      <c r="PYG29" s="5"/>
      <c r="PYH29" s="5"/>
      <c r="PYI29" s="5"/>
      <c r="PYJ29" s="5"/>
      <c r="PYK29" s="5"/>
      <c r="PYL29" s="5"/>
      <c r="PYM29" s="5"/>
      <c r="PYN29" s="5"/>
      <c r="PYO29" s="5"/>
      <c r="PYP29" s="5"/>
      <c r="PYQ29" s="5"/>
      <c r="PYR29" s="5"/>
      <c r="PYS29" s="5"/>
      <c r="PYT29" s="5"/>
      <c r="PYU29" s="5"/>
      <c r="PYV29" s="5"/>
      <c r="PYW29" s="5"/>
      <c r="PYX29" s="5"/>
      <c r="PYY29" s="5"/>
      <c r="PYZ29" s="5"/>
      <c r="PZA29" s="5"/>
      <c r="PZB29" s="5"/>
      <c r="PZC29" s="5"/>
      <c r="PZD29" s="5"/>
      <c r="PZE29" s="5"/>
      <c r="PZF29" s="5"/>
      <c r="PZG29" s="5"/>
      <c r="PZH29" s="5"/>
      <c r="PZI29" s="5"/>
      <c r="PZJ29" s="5"/>
      <c r="PZK29" s="5"/>
      <c r="PZL29" s="5"/>
      <c r="PZM29" s="5"/>
      <c r="PZN29" s="5"/>
      <c r="PZO29" s="5"/>
      <c r="PZP29" s="5"/>
      <c r="PZQ29" s="5"/>
      <c r="PZR29" s="5"/>
      <c r="PZS29" s="5"/>
      <c r="PZT29" s="5"/>
      <c r="PZU29" s="5"/>
      <c r="PZV29" s="5"/>
      <c r="PZW29" s="5"/>
      <c r="PZX29" s="5"/>
      <c r="PZY29" s="5"/>
      <c r="PZZ29" s="5"/>
      <c r="QAA29" s="5"/>
      <c r="QAB29" s="5"/>
      <c r="QAC29" s="5"/>
      <c r="QAD29" s="5"/>
      <c r="QAE29" s="5"/>
      <c r="QAF29" s="5"/>
      <c r="QAG29" s="5"/>
      <c r="QAH29" s="5"/>
      <c r="QAI29" s="5"/>
      <c r="QAJ29" s="5"/>
      <c r="QAK29" s="5"/>
      <c r="QAL29" s="5"/>
      <c r="QAM29" s="5"/>
      <c r="QAN29" s="5"/>
      <c r="QAO29" s="5"/>
      <c r="QAP29" s="5"/>
      <c r="QAQ29" s="5"/>
      <c r="QAR29" s="5"/>
      <c r="QAS29" s="5"/>
      <c r="QAT29" s="5"/>
      <c r="QAU29" s="5"/>
      <c r="QAV29" s="5"/>
      <c r="QAW29" s="5"/>
      <c r="QAX29" s="5"/>
      <c r="QAY29" s="5"/>
      <c r="QAZ29" s="5"/>
      <c r="QBA29" s="5"/>
      <c r="QBB29" s="5"/>
      <c r="QBC29" s="5"/>
      <c r="QBD29" s="5"/>
      <c r="QBE29" s="5"/>
      <c r="QBF29" s="5"/>
      <c r="QBG29" s="5"/>
      <c r="QBH29" s="5"/>
      <c r="QBI29" s="5"/>
      <c r="QBJ29" s="5"/>
      <c r="QBK29" s="5"/>
      <c r="QBL29" s="5"/>
      <c r="QBM29" s="5"/>
      <c r="QBN29" s="5"/>
      <c r="QBO29" s="5"/>
      <c r="QBP29" s="5"/>
      <c r="QBQ29" s="5"/>
      <c r="QBR29" s="5"/>
      <c r="QBS29" s="5"/>
      <c r="QBT29" s="5"/>
      <c r="QBU29" s="5"/>
      <c r="QBV29" s="5"/>
      <c r="QBW29" s="5"/>
      <c r="QBX29" s="5"/>
      <c r="QBY29" s="5"/>
      <c r="QBZ29" s="5"/>
      <c r="QCA29" s="5"/>
      <c r="QCB29" s="5"/>
      <c r="QCC29" s="5"/>
      <c r="QCD29" s="5"/>
      <c r="QCE29" s="5"/>
      <c r="QCF29" s="5"/>
      <c r="QCG29" s="5"/>
      <c r="QCH29" s="5"/>
      <c r="QCI29" s="5"/>
      <c r="QCJ29" s="5"/>
      <c r="QCK29" s="5"/>
      <c r="QCL29" s="5"/>
      <c r="QCM29" s="5"/>
      <c r="QCN29" s="5"/>
      <c r="QCO29" s="5"/>
      <c r="QCP29" s="5"/>
      <c r="QCQ29" s="5"/>
      <c r="QCR29" s="5"/>
      <c r="QCS29" s="5"/>
      <c r="QCT29" s="5"/>
      <c r="QCU29" s="5"/>
      <c r="QCV29" s="5"/>
      <c r="QCW29" s="5"/>
      <c r="QCX29" s="5"/>
      <c r="QCY29" s="5"/>
      <c r="QCZ29" s="5"/>
      <c r="QDA29" s="5"/>
      <c r="QDB29" s="5"/>
      <c r="QDC29" s="5"/>
      <c r="QDD29" s="5"/>
      <c r="QDE29" s="5"/>
      <c r="QDF29" s="5"/>
      <c r="QDG29" s="5"/>
      <c r="QDH29" s="5"/>
      <c r="QDI29" s="5"/>
      <c r="QDJ29" s="5"/>
      <c r="QDK29" s="5"/>
      <c r="QDL29" s="5"/>
      <c r="QDM29" s="5"/>
      <c r="QDN29" s="5"/>
      <c r="QDO29" s="5"/>
      <c r="QDP29" s="5"/>
      <c r="QDQ29" s="5"/>
      <c r="QDR29" s="5"/>
      <c r="QDS29" s="5"/>
      <c r="QDT29" s="5"/>
      <c r="QDU29" s="5"/>
      <c r="QDV29" s="5"/>
      <c r="QDW29" s="5"/>
      <c r="QDX29" s="5"/>
      <c r="QDY29" s="5"/>
      <c r="QDZ29" s="5"/>
      <c r="QEA29" s="5"/>
      <c r="QEB29" s="5"/>
      <c r="QEC29" s="5"/>
      <c r="QED29" s="5"/>
      <c r="QEE29" s="5"/>
      <c r="QEF29" s="5"/>
      <c r="QEG29" s="5"/>
      <c r="QEH29" s="5"/>
      <c r="QEI29" s="5"/>
      <c r="QEJ29" s="5"/>
      <c r="QEK29" s="5"/>
      <c r="QEL29" s="5"/>
      <c r="QEM29" s="5"/>
      <c r="QEN29" s="5"/>
      <c r="QEO29" s="5"/>
      <c r="QEP29" s="5"/>
      <c r="QEQ29" s="5"/>
      <c r="QER29" s="5"/>
      <c r="QES29" s="5"/>
      <c r="QET29" s="5"/>
      <c r="QEU29" s="5"/>
      <c r="QEV29" s="5"/>
      <c r="QEW29" s="5"/>
      <c r="QEX29" s="5"/>
      <c r="QEY29" s="5"/>
      <c r="QEZ29" s="5"/>
      <c r="QFA29" s="5"/>
      <c r="QFB29" s="5"/>
      <c r="QFC29" s="5"/>
      <c r="QFD29" s="5"/>
      <c r="QFE29" s="5"/>
      <c r="QFF29" s="5"/>
      <c r="QFG29" s="5"/>
      <c r="QFH29" s="5"/>
      <c r="QFI29" s="5"/>
      <c r="QFJ29" s="5"/>
      <c r="QFK29" s="5"/>
      <c r="QFL29" s="5"/>
      <c r="QFM29" s="5"/>
      <c r="QFN29" s="5"/>
      <c r="QFO29" s="5"/>
      <c r="QFP29" s="5"/>
      <c r="QFQ29" s="5"/>
      <c r="QFR29" s="5"/>
      <c r="QFS29" s="5"/>
      <c r="QFT29" s="5"/>
      <c r="QFU29" s="5"/>
      <c r="QFV29" s="5"/>
      <c r="QFW29" s="5"/>
      <c r="QFX29" s="5"/>
      <c r="QFY29" s="5"/>
      <c r="QFZ29" s="5"/>
      <c r="QGA29" s="5"/>
      <c r="QGB29" s="5"/>
      <c r="QGC29" s="5"/>
      <c r="QGD29" s="5"/>
      <c r="QGE29" s="5"/>
      <c r="QGF29" s="5"/>
      <c r="QGG29" s="5"/>
      <c r="QGH29" s="5"/>
      <c r="QGI29" s="5"/>
      <c r="QGJ29" s="5"/>
      <c r="QGK29" s="5"/>
      <c r="QGL29" s="5"/>
      <c r="QGM29" s="5"/>
      <c r="QGN29" s="5"/>
      <c r="QGO29" s="5"/>
      <c r="QGP29" s="5"/>
      <c r="QGQ29" s="5"/>
      <c r="QGR29" s="5"/>
      <c r="QGS29" s="5"/>
      <c r="QGT29" s="5"/>
      <c r="QGU29" s="5"/>
      <c r="QGV29" s="5"/>
      <c r="QGW29" s="5"/>
      <c r="QGX29" s="5"/>
      <c r="QGY29" s="5"/>
      <c r="QGZ29" s="5"/>
      <c r="QHA29" s="5"/>
      <c r="QHB29" s="5"/>
      <c r="QHC29" s="5"/>
      <c r="QHD29" s="5"/>
      <c r="QHE29" s="5"/>
      <c r="QHF29" s="5"/>
      <c r="QHG29" s="5"/>
      <c r="QHH29" s="5"/>
      <c r="QHI29" s="5"/>
      <c r="QHJ29" s="5"/>
      <c r="QHK29" s="5"/>
      <c r="QHL29" s="5"/>
      <c r="QHM29" s="5"/>
      <c r="QHN29" s="5"/>
      <c r="QHO29" s="5"/>
      <c r="QHP29" s="5"/>
      <c r="QHQ29" s="5"/>
      <c r="QHR29" s="5"/>
      <c r="QHS29" s="5"/>
      <c r="QHT29" s="5"/>
      <c r="QHU29" s="5"/>
      <c r="QHV29" s="5"/>
      <c r="QHW29" s="5"/>
      <c r="QHX29" s="5"/>
      <c r="QHY29" s="5"/>
      <c r="QHZ29" s="5"/>
      <c r="QIA29" s="5"/>
      <c r="QIB29" s="5"/>
      <c r="QIC29" s="5"/>
      <c r="QID29" s="5"/>
      <c r="QIE29" s="5"/>
      <c r="QIF29" s="5"/>
      <c r="QIG29" s="5"/>
      <c r="QIH29" s="5"/>
      <c r="QII29" s="5"/>
      <c r="QIJ29" s="5"/>
      <c r="QIK29" s="5"/>
      <c r="QIL29" s="5"/>
      <c r="QIM29" s="5"/>
      <c r="QIN29" s="5"/>
      <c r="QIO29" s="5"/>
      <c r="QIP29" s="5"/>
      <c r="QIQ29" s="5"/>
      <c r="QIR29" s="5"/>
      <c r="QIS29" s="5"/>
      <c r="QIT29" s="5"/>
      <c r="QIU29" s="5"/>
      <c r="QIV29" s="5"/>
      <c r="QIW29" s="5"/>
      <c r="QIX29" s="5"/>
      <c r="QIY29" s="5"/>
      <c r="QIZ29" s="5"/>
      <c r="QJA29" s="5"/>
      <c r="QJB29" s="5"/>
      <c r="QJC29" s="5"/>
      <c r="QJD29" s="5"/>
      <c r="QJE29" s="5"/>
      <c r="QJF29" s="5"/>
      <c r="QJG29" s="5"/>
      <c r="QJH29" s="5"/>
      <c r="QJI29" s="5"/>
      <c r="QJJ29" s="5"/>
      <c r="QJK29" s="5"/>
      <c r="QJL29" s="5"/>
      <c r="QJM29" s="5"/>
      <c r="QJN29" s="5"/>
      <c r="QJO29" s="5"/>
      <c r="QJP29" s="5"/>
      <c r="QJQ29" s="5"/>
      <c r="QJR29" s="5"/>
      <c r="QJS29" s="5"/>
      <c r="QJT29" s="5"/>
      <c r="QJU29" s="5"/>
      <c r="QJV29" s="5"/>
      <c r="QJW29" s="5"/>
      <c r="QJX29" s="5"/>
      <c r="QJY29" s="5"/>
      <c r="QJZ29" s="5"/>
      <c r="QKA29" s="5"/>
      <c r="QKB29" s="5"/>
      <c r="QKC29" s="5"/>
      <c r="QKD29" s="5"/>
      <c r="QKE29" s="5"/>
      <c r="QKF29" s="5"/>
      <c r="QKG29" s="5"/>
      <c r="QKH29" s="5"/>
      <c r="QKI29" s="5"/>
      <c r="QKJ29" s="5"/>
      <c r="QKK29" s="5"/>
      <c r="QKL29" s="5"/>
      <c r="QKM29" s="5"/>
      <c r="QKN29" s="5"/>
      <c r="QKO29" s="5"/>
      <c r="QKP29" s="5"/>
      <c r="QKQ29" s="5"/>
      <c r="QKR29" s="5"/>
      <c r="QKS29" s="5"/>
      <c r="QKT29" s="5"/>
      <c r="QKU29" s="5"/>
      <c r="QKV29" s="5"/>
      <c r="QKW29" s="5"/>
      <c r="QKX29" s="5"/>
      <c r="QKY29" s="5"/>
      <c r="QKZ29" s="5"/>
      <c r="QLA29" s="5"/>
      <c r="QLB29" s="5"/>
      <c r="QLC29" s="5"/>
      <c r="QLD29" s="5"/>
      <c r="QLE29" s="5"/>
      <c r="QLF29" s="5"/>
      <c r="QLG29" s="5"/>
      <c r="QLH29" s="5"/>
      <c r="QLI29" s="5"/>
      <c r="QLJ29" s="5"/>
      <c r="QLK29" s="5"/>
      <c r="QLL29" s="5"/>
      <c r="QLM29" s="5"/>
      <c r="QLN29" s="5"/>
      <c r="QLO29" s="5"/>
      <c r="QLP29" s="5"/>
      <c r="QLQ29" s="5"/>
      <c r="QLR29" s="5"/>
      <c r="QLS29" s="5"/>
      <c r="QLT29" s="5"/>
      <c r="QLU29" s="5"/>
      <c r="QLV29" s="5"/>
      <c r="QLW29" s="5"/>
      <c r="QLX29" s="5"/>
      <c r="QLY29" s="5"/>
      <c r="QLZ29" s="5"/>
      <c r="QMA29" s="5"/>
      <c r="QMB29" s="5"/>
      <c r="QMC29" s="5"/>
      <c r="QMD29" s="5"/>
      <c r="QME29" s="5"/>
      <c r="QMF29" s="5"/>
      <c r="QMG29" s="5"/>
      <c r="QMH29" s="5"/>
      <c r="QMI29" s="5"/>
      <c r="QMJ29" s="5"/>
      <c r="QMK29" s="5"/>
      <c r="QML29" s="5"/>
      <c r="QMM29" s="5"/>
      <c r="QMN29" s="5"/>
      <c r="QMO29" s="5"/>
      <c r="QMP29" s="5"/>
      <c r="QMQ29" s="5"/>
      <c r="QMR29" s="5"/>
      <c r="QMS29" s="5"/>
      <c r="QMT29" s="5"/>
      <c r="QMU29" s="5"/>
      <c r="QMV29" s="5"/>
      <c r="QMW29" s="5"/>
      <c r="QMX29" s="5"/>
      <c r="QMY29" s="5"/>
      <c r="QMZ29" s="5"/>
      <c r="QNA29" s="5"/>
      <c r="QNB29" s="5"/>
      <c r="QNC29" s="5"/>
      <c r="QND29" s="5"/>
      <c r="QNE29" s="5"/>
      <c r="QNF29" s="5"/>
      <c r="QNG29" s="5"/>
      <c r="QNH29" s="5"/>
      <c r="QNI29" s="5"/>
      <c r="QNJ29" s="5"/>
      <c r="QNK29" s="5"/>
      <c r="QNL29" s="5"/>
      <c r="QNM29" s="5"/>
      <c r="QNN29" s="5"/>
      <c r="QNO29" s="5"/>
      <c r="QNP29" s="5"/>
      <c r="QNQ29" s="5"/>
      <c r="QNR29" s="5"/>
      <c r="QNS29" s="5"/>
      <c r="QNT29" s="5"/>
      <c r="QNU29" s="5"/>
      <c r="QNV29" s="5"/>
      <c r="QNW29" s="5"/>
      <c r="QNX29" s="5"/>
      <c r="QNY29" s="5"/>
      <c r="QNZ29" s="5"/>
      <c r="QOA29" s="5"/>
      <c r="QOB29" s="5"/>
      <c r="QOC29" s="5"/>
      <c r="QOD29" s="5"/>
      <c r="QOE29" s="5"/>
      <c r="QOF29" s="5"/>
      <c r="QOG29" s="5"/>
      <c r="QOH29" s="5"/>
      <c r="QOI29" s="5"/>
      <c r="QOJ29" s="5"/>
      <c r="QOK29" s="5"/>
      <c r="QOL29" s="5"/>
      <c r="QOM29" s="5"/>
      <c r="QON29" s="5"/>
      <c r="QOO29" s="5"/>
      <c r="QOP29" s="5"/>
      <c r="QOQ29" s="5"/>
      <c r="QOR29" s="5"/>
      <c r="QOS29" s="5"/>
      <c r="QOT29" s="5"/>
      <c r="QOU29" s="5"/>
      <c r="QOV29" s="5"/>
      <c r="QOW29" s="5"/>
      <c r="QOX29" s="5"/>
      <c r="QOY29" s="5"/>
      <c r="QOZ29" s="5"/>
      <c r="QPA29" s="5"/>
      <c r="QPB29" s="5"/>
      <c r="QPC29" s="5"/>
      <c r="QPD29" s="5"/>
      <c r="QPE29" s="5"/>
      <c r="QPF29" s="5"/>
      <c r="QPG29" s="5"/>
      <c r="QPH29" s="5"/>
      <c r="QPI29" s="5"/>
      <c r="QPJ29" s="5"/>
      <c r="QPK29" s="5"/>
      <c r="QPL29" s="5"/>
      <c r="QPM29" s="5"/>
      <c r="QPN29" s="5"/>
      <c r="QPO29" s="5"/>
      <c r="QPP29" s="5"/>
      <c r="QPQ29" s="5"/>
      <c r="QPR29" s="5"/>
      <c r="QPS29" s="5"/>
      <c r="QPT29" s="5"/>
      <c r="QPU29" s="5"/>
      <c r="QPV29" s="5"/>
      <c r="QPW29" s="5"/>
      <c r="QPX29" s="5"/>
      <c r="QPY29" s="5"/>
      <c r="QPZ29" s="5"/>
      <c r="QQA29" s="5"/>
      <c r="QQB29" s="5"/>
      <c r="QQC29" s="5"/>
      <c r="QQD29" s="5"/>
      <c r="QQE29" s="5"/>
      <c r="QQF29" s="5"/>
      <c r="QQG29" s="5"/>
      <c r="QQH29" s="5"/>
      <c r="QQI29" s="5"/>
      <c r="QQJ29" s="5"/>
      <c r="QQK29" s="5"/>
      <c r="QQL29" s="5"/>
      <c r="QQM29" s="5"/>
      <c r="QQN29" s="5"/>
      <c r="QQO29" s="5"/>
      <c r="QQP29" s="5"/>
      <c r="QQQ29" s="5"/>
      <c r="QQR29" s="5"/>
      <c r="QQS29" s="5"/>
      <c r="QQT29" s="5"/>
      <c r="QQU29" s="5"/>
      <c r="QQV29" s="5"/>
      <c r="QQW29" s="5"/>
      <c r="QQX29" s="5"/>
      <c r="QQY29" s="5"/>
      <c r="QQZ29" s="5"/>
      <c r="QRA29" s="5"/>
      <c r="QRB29" s="5"/>
      <c r="QRC29" s="5"/>
      <c r="QRD29" s="5"/>
      <c r="QRE29" s="5"/>
      <c r="QRF29" s="5"/>
      <c r="QRG29" s="5"/>
      <c r="QRH29" s="5"/>
      <c r="QRI29" s="5"/>
      <c r="QRJ29" s="5"/>
      <c r="QRK29" s="5"/>
      <c r="QRL29" s="5"/>
      <c r="QRM29" s="5"/>
      <c r="QRN29" s="5"/>
      <c r="QRO29" s="5"/>
      <c r="QRP29" s="5"/>
      <c r="QRQ29" s="5"/>
      <c r="QRR29" s="5"/>
      <c r="QRS29" s="5"/>
      <c r="QRT29" s="5"/>
      <c r="QRU29" s="5"/>
      <c r="QRV29" s="5"/>
      <c r="QRW29" s="5"/>
      <c r="QRX29" s="5"/>
      <c r="QRY29" s="5"/>
      <c r="QRZ29" s="5"/>
      <c r="QSA29" s="5"/>
      <c r="QSB29" s="5"/>
      <c r="QSC29" s="5"/>
      <c r="QSD29" s="5"/>
      <c r="QSE29" s="5"/>
      <c r="QSF29" s="5"/>
      <c r="QSG29" s="5"/>
      <c r="QSH29" s="5"/>
      <c r="QSI29" s="5"/>
      <c r="QSJ29" s="5"/>
      <c r="QSK29" s="5"/>
      <c r="QSL29" s="5"/>
      <c r="QSM29" s="5"/>
      <c r="QSN29" s="5"/>
      <c r="QSO29" s="5"/>
      <c r="QSP29" s="5"/>
      <c r="QSQ29" s="5"/>
      <c r="QSR29" s="5"/>
      <c r="QSS29" s="5"/>
      <c r="QST29" s="5"/>
      <c r="QSU29" s="5"/>
      <c r="QSV29" s="5"/>
      <c r="QSW29" s="5"/>
      <c r="QSX29" s="5"/>
      <c r="QSY29" s="5"/>
      <c r="QSZ29" s="5"/>
      <c r="QTA29" s="5"/>
      <c r="QTB29" s="5"/>
      <c r="QTC29" s="5"/>
      <c r="QTD29" s="5"/>
      <c r="QTE29" s="5"/>
      <c r="QTF29" s="5"/>
      <c r="QTG29" s="5"/>
      <c r="QTH29" s="5"/>
      <c r="QTI29" s="5"/>
      <c r="QTJ29" s="5"/>
      <c r="QTK29" s="5"/>
      <c r="QTL29" s="5"/>
      <c r="QTM29" s="5"/>
      <c r="QTN29" s="5"/>
      <c r="QTO29" s="5"/>
      <c r="QTP29" s="5"/>
      <c r="QTQ29" s="5"/>
      <c r="QTR29" s="5"/>
      <c r="QTS29" s="5"/>
      <c r="QTT29" s="5"/>
      <c r="QTU29" s="5"/>
      <c r="QTV29" s="5"/>
      <c r="QTW29" s="5"/>
      <c r="QTX29" s="5"/>
      <c r="QTY29" s="5"/>
      <c r="QTZ29" s="5"/>
      <c r="QUA29" s="5"/>
      <c r="QUB29" s="5"/>
      <c r="QUC29" s="5"/>
      <c r="QUD29" s="5"/>
      <c r="QUE29" s="5"/>
      <c r="QUF29" s="5"/>
      <c r="QUG29" s="5"/>
      <c r="QUH29" s="5"/>
      <c r="QUI29" s="5"/>
      <c r="QUJ29" s="5"/>
      <c r="QUK29" s="5"/>
      <c r="QUL29" s="5"/>
      <c r="QUM29" s="5"/>
      <c r="QUN29" s="5"/>
      <c r="QUO29" s="5"/>
      <c r="QUP29" s="5"/>
      <c r="QUQ29" s="5"/>
      <c r="QUR29" s="5"/>
      <c r="QUS29" s="5"/>
      <c r="QUT29" s="5"/>
      <c r="QUU29" s="5"/>
      <c r="QUV29" s="5"/>
      <c r="QUW29" s="5"/>
      <c r="QUX29" s="5"/>
      <c r="QUY29" s="5"/>
      <c r="QUZ29" s="5"/>
      <c r="QVA29" s="5"/>
      <c r="QVB29" s="5"/>
      <c r="QVC29" s="5"/>
      <c r="QVD29" s="5"/>
      <c r="QVE29" s="5"/>
      <c r="QVF29" s="5"/>
      <c r="QVG29" s="5"/>
      <c r="QVH29" s="5"/>
      <c r="QVI29" s="5"/>
      <c r="QVJ29" s="5"/>
      <c r="QVK29" s="5"/>
      <c r="QVL29" s="5"/>
      <c r="QVM29" s="5"/>
      <c r="QVN29" s="5"/>
      <c r="QVO29" s="5"/>
      <c r="QVP29" s="5"/>
      <c r="QVQ29" s="5"/>
      <c r="QVR29" s="5"/>
      <c r="QVS29" s="5"/>
      <c r="QVT29" s="5"/>
      <c r="QVU29" s="5"/>
      <c r="QVV29" s="5"/>
      <c r="QVW29" s="5"/>
      <c r="QVX29" s="5"/>
      <c r="QVY29" s="5"/>
      <c r="QVZ29" s="5"/>
      <c r="QWA29" s="5"/>
      <c r="QWB29" s="5"/>
      <c r="QWC29" s="5"/>
      <c r="QWD29" s="5"/>
      <c r="QWE29" s="5"/>
      <c r="QWF29" s="5"/>
      <c r="QWG29" s="5"/>
      <c r="QWH29" s="5"/>
      <c r="QWI29" s="5"/>
      <c r="QWJ29" s="5"/>
      <c r="QWK29" s="5"/>
      <c r="QWL29" s="5"/>
      <c r="QWM29" s="5"/>
      <c r="QWN29" s="5"/>
      <c r="QWO29" s="5"/>
      <c r="QWP29" s="5"/>
      <c r="QWQ29" s="5"/>
      <c r="QWR29" s="5"/>
      <c r="QWS29" s="5"/>
      <c r="QWT29" s="5"/>
      <c r="QWU29" s="5"/>
      <c r="QWV29" s="5"/>
      <c r="QWW29" s="5"/>
      <c r="QWX29" s="5"/>
      <c r="QWY29" s="5"/>
      <c r="QWZ29" s="5"/>
      <c r="QXA29" s="5"/>
      <c r="QXB29" s="5"/>
      <c r="QXC29" s="5"/>
      <c r="QXD29" s="5"/>
      <c r="QXE29" s="5"/>
      <c r="QXF29" s="5"/>
      <c r="QXG29" s="5"/>
      <c r="QXH29" s="5"/>
      <c r="QXI29" s="5"/>
      <c r="QXJ29" s="5"/>
      <c r="QXK29" s="5"/>
      <c r="QXL29" s="5"/>
      <c r="QXM29" s="5"/>
      <c r="QXN29" s="5"/>
      <c r="QXO29" s="5"/>
      <c r="QXP29" s="5"/>
      <c r="QXQ29" s="5"/>
      <c r="QXR29" s="5"/>
      <c r="QXS29" s="5"/>
      <c r="QXT29" s="5"/>
      <c r="QXU29" s="5"/>
      <c r="QXV29" s="5"/>
      <c r="QXW29" s="5"/>
      <c r="QXX29" s="5"/>
      <c r="QXY29" s="5"/>
      <c r="QXZ29" s="5"/>
      <c r="QYA29" s="5"/>
      <c r="QYB29" s="5"/>
      <c r="QYC29" s="5"/>
      <c r="QYD29" s="5"/>
      <c r="QYE29" s="5"/>
      <c r="QYF29" s="5"/>
      <c r="QYG29" s="5"/>
      <c r="QYH29" s="5"/>
      <c r="QYI29" s="5"/>
      <c r="QYJ29" s="5"/>
      <c r="QYK29" s="5"/>
      <c r="QYL29" s="5"/>
      <c r="QYM29" s="5"/>
      <c r="QYN29" s="5"/>
      <c r="QYO29" s="5"/>
      <c r="QYP29" s="5"/>
      <c r="QYQ29" s="5"/>
      <c r="QYR29" s="5"/>
      <c r="QYS29" s="5"/>
      <c r="QYT29" s="5"/>
      <c r="QYU29" s="5"/>
      <c r="QYV29" s="5"/>
      <c r="QYW29" s="5"/>
      <c r="QYX29" s="5"/>
      <c r="QYY29" s="5"/>
      <c r="QYZ29" s="5"/>
      <c r="QZA29" s="5"/>
      <c r="QZB29" s="5"/>
      <c r="QZC29" s="5"/>
      <c r="QZD29" s="5"/>
      <c r="QZE29" s="5"/>
      <c r="QZF29" s="5"/>
      <c r="QZG29" s="5"/>
      <c r="QZH29" s="5"/>
      <c r="QZI29" s="5"/>
      <c r="QZJ29" s="5"/>
      <c r="QZK29" s="5"/>
      <c r="QZL29" s="5"/>
      <c r="QZM29" s="5"/>
      <c r="QZN29" s="5"/>
      <c r="QZO29" s="5"/>
      <c r="QZP29" s="5"/>
      <c r="QZQ29" s="5"/>
      <c r="QZR29" s="5"/>
      <c r="QZS29" s="5"/>
      <c r="QZT29" s="5"/>
      <c r="QZU29" s="5"/>
      <c r="QZV29" s="5"/>
      <c r="QZW29" s="5"/>
      <c r="QZX29" s="5"/>
      <c r="QZY29" s="5"/>
      <c r="QZZ29" s="5"/>
      <c r="RAA29" s="5"/>
      <c r="RAB29" s="5"/>
      <c r="RAC29" s="5"/>
      <c r="RAD29" s="5"/>
      <c r="RAE29" s="5"/>
      <c r="RAF29" s="5"/>
      <c r="RAG29" s="5"/>
      <c r="RAH29" s="5"/>
      <c r="RAI29" s="5"/>
      <c r="RAJ29" s="5"/>
      <c r="RAK29" s="5"/>
      <c r="RAL29" s="5"/>
      <c r="RAM29" s="5"/>
      <c r="RAN29" s="5"/>
      <c r="RAO29" s="5"/>
      <c r="RAP29" s="5"/>
      <c r="RAQ29" s="5"/>
      <c r="RAR29" s="5"/>
      <c r="RAS29" s="5"/>
      <c r="RAT29" s="5"/>
      <c r="RAU29" s="5"/>
      <c r="RAV29" s="5"/>
      <c r="RAW29" s="5"/>
      <c r="RAX29" s="5"/>
      <c r="RAY29" s="5"/>
      <c r="RAZ29" s="5"/>
      <c r="RBA29" s="5"/>
      <c r="RBB29" s="5"/>
      <c r="RBC29" s="5"/>
      <c r="RBD29" s="5"/>
      <c r="RBE29" s="5"/>
      <c r="RBF29" s="5"/>
      <c r="RBG29" s="5"/>
      <c r="RBH29" s="5"/>
      <c r="RBI29" s="5"/>
      <c r="RBJ29" s="5"/>
      <c r="RBK29" s="5"/>
      <c r="RBL29" s="5"/>
      <c r="RBM29" s="5"/>
      <c r="RBN29" s="5"/>
      <c r="RBO29" s="5"/>
      <c r="RBP29" s="5"/>
      <c r="RBQ29" s="5"/>
      <c r="RBR29" s="5"/>
      <c r="RBS29" s="5"/>
      <c r="RBT29" s="5"/>
      <c r="RBU29" s="5"/>
      <c r="RBV29" s="5"/>
      <c r="RBW29" s="5"/>
      <c r="RBX29" s="5"/>
      <c r="RBY29" s="5"/>
      <c r="RBZ29" s="5"/>
      <c r="RCA29" s="5"/>
      <c r="RCB29" s="5"/>
      <c r="RCC29" s="5"/>
      <c r="RCD29" s="5"/>
      <c r="RCE29" s="5"/>
      <c r="RCF29" s="5"/>
      <c r="RCG29" s="5"/>
      <c r="RCH29" s="5"/>
      <c r="RCI29" s="5"/>
      <c r="RCJ29" s="5"/>
      <c r="RCK29" s="5"/>
      <c r="RCL29" s="5"/>
      <c r="RCM29" s="5"/>
      <c r="RCN29" s="5"/>
      <c r="RCO29" s="5"/>
      <c r="RCP29" s="5"/>
      <c r="RCQ29" s="5"/>
      <c r="RCR29" s="5"/>
      <c r="RCS29" s="5"/>
      <c r="RCT29" s="5"/>
      <c r="RCU29" s="5"/>
      <c r="RCV29" s="5"/>
      <c r="RCW29" s="5"/>
      <c r="RCX29" s="5"/>
      <c r="RCY29" s="5"/>
      <c r="RCZ29" s="5"/>
      <c r="RDA29" s="5"/>
      <c r="RDB29" s="5"/>
      <c r="RDC29" s="5"/>
      <c r="RDD29" s="5"/>
      <c r="RDE29" s="5"/>
      <c r="RDF29" s="5"/>
      <c r="RDG29" s="5"/>
      <c r="RDH29" s="5"/>
      <c r="RDI29" s="5"/>
      <c r="RDJ29" s="5"/>
      <c r="RDK29" s="5"/>
      <c r="RDL29" s="5"/>
      <c r="RDM29" s="5"/>
      <c r="RDN29" s="5"/>
      <c r="RDO29" s="5"/>
      <c r="RDP29" s="5"/>
      <c r="RDQ29" s="5"/>
      <c r="RDR29" s="5"/>
      <c r="RDS29" s="5"/>
      <c r="RDT29" s="5"/>
      <c r="RDU29" s="5"/>
      <c r="RDV29" s="5"/>
      <c r="RDW29" s="5"/>
      <c r="RDX29" s="5"/>
      <c r="RDY29" s="5"/>
      <c r="RDZ29" s="5"/>
      <c r="REA29" s="5"/>
      <c r="REB29" s="5"/>
      <c r="REC29" s="5"/>
      <c r="RED29" s="5"/>
      <c r="REE29" s="5"/>
      <c r="REF29" s="5"/>
      <c r="REG29" s="5"/>
      <c r="REH29" s="5"/>
      <c r="REI29" s="5"/>
      <c r="REJ29" s="5"/>
      <c r="REK29" s="5"/>
      <c r="REL29" s="5"/>
      <c r="REM29" s="5"/>
      <c r="REN29" s="5"/>
      <c r="REO29" s="5"/>
      <c r="REP29" s="5"/>
      <c r="REQ29" s="5"/>
      <c r="RER29" s="5"/>
      <c r="RES29" s="5"/>
      <c r="RET29" s="5"/>
      <c r="REU29" s="5"/>
      <c r="REV29" s="5"/>
      <c r="REW29" s="5"/>
      <c r="REX29" s="5"/>
      <c r="REY29" s="5"/>
      <c r="REZ29" s="5"/>
      <c r="RFA29" s="5"/>
      <c r="RFB29" s="5"/>
      <c r="RFC29" s="5"/>
      <c r="RFD29" s="5"/>
      <c r="RFE29" s="5"/>
      <c r="RFF29" s="5"/>
      <c r="RFG29" s="5"/>
      <c r="RFH29" s="5"/>
      <c r="RFI29" s="5"/>
      <c r="RFJ29" s="5"/>
      <c r="RFK29" s="5"/>
      <c r="RFL29" s="5"/>
      <c r="RFM29" s="5"/>
      <c r="RFN29" s="5"/>
      <c r="RFO29" s="5"/>
      <c r="RFP29" s="5"/>
      <c r="RFQ29" s="5"/>
      <c r="RFR29" s="5"/>
      <c r="RFS29" s="5"/>
      <c r="RFT29" s="5"/>
      <c r="RFU29" s="5"/>
      <c r="RFV29" s="5"/>
      <c r="RFW29" s="5"/>
      <c r="RFX29" s="5"/>
      <c r="RFY29" s="5"/>
      <c r="RFZ29" s="5"/>
      <c r="RGA29" s="5"/>
      <c r="RGB29" s="5"/>
      <c r="RGC29" s="5"/>
      <c r="RGD29" s="5"/>
      <c r="RGE29" s="5"/>
      <c r="RGF29" s="5"/>
      <c r="RGG29" s="5"/>
      <c r="RGH29" s="5"/>
      <c r="RGI29" s="5"/>
      <c r="RGJ29" s="5"/>
      <c r="RGK29" s="5"/>
      <c r="RGL29" s="5"/>
      <c r="RGM29" s="5"/>
      <c r="RGN29" s="5"/>
      <c r="RGO29" s="5"/>
      <c r="RGP29" s="5"/>
      <c r="RGQ29" s="5"/>
      <c r="RGR29" s="5"/>
      <c r="RGS29" s="5"/>
      <c r="RGT29" s="5"/>
      <c r="RGU29" s="5"/>
      <c r="RGV29" s="5"/>
      <c r="RGW29" s="5"/>
      <c r="RGX29" s="5"/>
      <c r="RGY29" s="5"/>
      <c r="RGZ29" s="5"/>
      <c r="RHA29" s="5"/>
      <c r="RHB29" s="5"/>
      <c r="RHC29" s="5"/>
      <c r="RHD29" s="5"/>
      <c r="RHE29" s="5"/>
      <c r="RHF29" s="5"/>
      <c r="RHG29" s="5"/>
      <c r="RHH29" s="5"/>
      <c r="RHI29" s="5"/>
      <c r="RHJ29" s="5"/>
      <c r="RHK29" s="5"/>
      <c r="RHL29" s="5"/>
      <c r="RHM29" s="5"/>
      <c r="RHN29" s="5"/>
      <c r="RHO29" s="5"/>
      <c r="RHP29" s="5"/>
      <c r="RHQ29" s="5"/>
      <c r="RHR29" s="5"/>
      <c r="RHS29" s="5"/>
      <c r="RHT29" s="5"/>
      <c r="RHU29" s="5"/>
      <c r="RHV29" s="5"/>
      <c r="RHW29" s="5"/>
      <c r="RHX29" s="5"/>
      <c r="RHY29" s="5"/>
      <c r="RHZ29" s="5"/>
      <c r="RIA29" s="5"/>
      <c r="RIB29" s="5"/>
      <c r="RIC29" s="5"/>
      <c r="RID29" s="5"/>
      <c r="RIE29" s="5"/>
      <c r="RIF29" s="5"/>
      <c r="RIG29" s="5"/>
      <c r="RIH29" s="5"/>
      <c r="RII29" s="5"/>
      <c r="RIJ29" s="5"/>
      <c r="RIK29" s="5"/>
      <c r="RIL29" s="5"/>
      <c r="RIM29" s="5"/>
      <c r="RIN29" s="5"/>
      <c r="RIO29" s="5"/>
      <c r="RIP29" s="5"/>
      <c r="RIQ29" s="5"/>
      <c r="RIR29" s="5"/>
      <c r="RIS29" s="5"/>
      <c r="RIT29" s="5"/>
      <c r="RIU29" s="5"/>
      <c r="RIV29" s="5"/>
      <c r="RIW29" s="5"/>
      <c r="RIX29" s="5"/>
      <c r="RIY29" s="5"/>
      <c r="RIZ29" s="5"/>
      <c r="RJA29" s="5"/>
      <c r="RJB29" s="5"/>
      <c r="RJC29" s="5"/>
      <c r="RJD29" s="5"/>
      <c r="RJE29" s="5"/>
      <c r="RJF29" s="5"/>
      <c r="RJG29" s="5"/>
      <c r="RJH29" s="5"/>
      <c r="RJI29" s="5"/>
      <c r="RJJ29" s="5"/>
      <c r="RJK29" s="5"/>
      <c r="RJL29" s="5"/>
      <c r="RJM29" s="5"/>
      <c r="RJN29" s="5"/>
      <c r="RJO29" s="5"/>
      <c r="RJP29" s="5"/>
      <c r="RJQ29" s="5"/>
      <c r="RJR29" s="5"/>
      <c r="RJS29" s="5"/>
      <c r="RJT29" s="5"/>
      <c r="RJU29" s="5"/>
      <c r="RJV29" s="5"/>
      <c r="RJW29" s="5"/>
      <c r="RJX29" s="5"/>
      <c r="RJY29" s="5"/>
      <c r="RJZ29" s="5"/>
      <c r="RKA29" s="5"/>
      <c r="RKB29" s="5"/>
      <c r="RKC29" s="5"/>
      <c r="RKD29" s="5"/>
      <c r="RKE29" s="5"/>
      <c r="RKF29" s="5"/>
      <c r="RKG29" s="5"/>
      <c r="RKH29" s="5"/>
      <c r="RKI29" s="5"/>
      <c r="RKJ29" s="5"/>
      <c r="RKK29" s="5"/>
      <c r="RKL29" s="5"/>
      <c r="RKM29" s="5"/>
      <c r="RKN29" s="5"/>
      <c r="RKO29" s="5"/>
      <c r="RKP29" s="5"/>
      <c r="RKQ29" s="5"/>
      <c r="RKR29" s="5"/>
      <c r="RKS29" s="5"/>
      <c r="RKT29" s="5"/>
      <c r="RKU29" s="5"/>
      <c r="RKV29" s="5"/>
      <c r="RKW29" s="5"/>
      <c r="RKX29" s="5"/>
      <c r="RKY29" s="5"/>
      <c r="RKZ29" s="5"/>
      <c r="RLA29" s="5"/>
      <c r="RLB29" s="5"/>
      <c r="RLC29" s="5"/>
      <c r="RLD29" s="5"/>
      <c r="RLE29" s="5"/>
      <c r="RLF29" s="5"/>
      <c r="RLG29" s="5"/>
      <c r="RLH29" s="5"/>
      <c r="RLI29" s="5"/>
      <c r="RLJ29" s="5"/>
      <c r="RLK29" s="5"/>
      <c r="RLL29" s="5"/>
      <c r="RLM29" s="5"/>
      <c r="RLN29" s="5"/>
      <c r="RLO29" s="5"/>
      <c r="RLP29" s="5"/>
      <c r="RLQ29" s="5"/>
      <c r="RLR29" s="5"/>
      <c r="RLS29" s="5"/>
      <c r="RLT29" s="5"/>
      <c r="RLU29" s="5"/>
      <c r="RLV29" s="5"/>
      <c r="RLW29" s="5"/>
      <c r="RLX29" s="5"/>
      <c r="RLY29" s="5"/>
      <c r="RLZ29" s="5"/>
      <c r="RMA29" s="5"/>
      <c r="RMB29" s="5"/>
      <c r="RMC29" s="5"/>
      <c r="RMD29" s="5"/>
      <c r="RME29" s="5"/>
      <c r="RMF29" s="5"/>
      <c r="RMG29" s="5"/>
      <c r="RMH29" s="5"/>
      <c r="RMI29" s="5"/>
      <c r="RMJ29" s="5"/>
      <c r="RMK29" s="5"/>
      <c r="RML29" s="5"/>
      <c r="RMM29" s="5"/>
      <c r="RMN29" s="5"/>
      <c r="RMO29" s="5"/>
      <c r="RMP29" s="5"/>
      <c r="RMQ29" s="5"/>
      <c r="RMR29" s="5"/>
      <c r="RMS29" s="5"/>
      <c r="RMT29" s="5"/>
      <c r="RMU29" s="5"/>
      <c r="RMV29" s="5"/>
      <c r="RMW29" s="5"/>
      <c r="RMX29" s="5"/>
      <c r="RMY29" s="5"/>
      <c r="RMZ29" s="5"/>
      <c r="RNA29" s="5"/>
      <c r="RNB29" s="5"/>
      <c r="RNC29" s="5"/>
      <c r="RND29" s="5"/>
      <c r="RNE29" s="5"/>
      <c r="RNF29" s="5"/>
      <c r="RNG29" s="5"/>
      <c r="RNH29" s="5"/>
      <c r="RNI29" s="5"/>
      <c r="RNJ29" s="5"/>
      <c r="RNK29" s="5"/>
      <c r="RNL29" s="5"/>
      <c r="RNM29" s="5"/>
      <c r="RNN29" s="5"/>
      <c r="RNO29" s="5"/>
      <c r="RNP29" s="5"/>
      <c r="RNQ29" s="5"/>
      <c r="RNR29" s="5"/>
      <c r="RNS29" s="5"/>
      <c r="RNT29" s="5"/>
      <c r="RNU29" s="5"/>
      <c r="RNV29" s="5"/>
      <c r="RNW29" s="5"/>
      <c r="RNX29" s="5"/>
      <c r="RNY29" s="5"/>
      <c r="RNZ29" s="5"/>
      <c r="ROA29" s="5"/>
      <c r="ROB29" s="5"/>
      <c r="ROC29" s="5"/>
      <c r="ROD29" s="5"/>
      <c r="ROE29" s="5"/>
      <c r="ROF29" s="5"/>
      <c r="ROG29" s="5"/>
      <c r="ROH29" s="5"/>
      <c r="ROI29" s="5"/>
      <c r="ROJ29" s="5"/>
      <c r="ROK29" s="5"/>
      <c r="ROL29" s="5"/>
      <c r="ROM29" s="5"/>
      <c r="RON29" s="5"/>
      <c r="ROO29" s="5"/>
      <c r="ROP29" s="5"/>
      <c r="ROQ29" s="5"/>
      <c r="ROR29" s="5"/>
      <c r="ROS29" s="5"/>
      <c r="ROT29" s="5"/>
      <c r="ROU29" s="5"/>
      <c r="ROV29" s="5"/>
      <c r="ROW29" s="5"/>
      <c r="ROX29" s="5"/>
      <c r="ROY29" s="5"/>
      <c r="ROZ29" s="5"/>
      <c r="RPA29" s="5"/>
      <c r="RPB29" s="5"/>
      <c r="RPC29" s="5"/>
      <c r="RPD29" s="5"/>
      <c r="RPE29" s="5"/>
      <c r="RPF29" s="5"/>
      <c r="RPG29" s="5"/>
      <c r="RPH29" s="5"/>
      <c r="RPI29" s="5"/>
      <c r="RPJ29" s="5"/>
      <c r="RPK29" s="5"/>
      <c r="RPL29" s="5"/>
      <c r="RPM29" s="5"/>
      <c r="RPN29" s="5"/>
      <c r="RPO29" s="5"/>
      <c r="RPP29" s="5"/>
      <c r="RPQ29" s="5"/>
      <c r="RPR29" s="5"/>
      <c r="RPS29" s="5"/>
      <c r="RPT29" s="5"/>
      <c r="RPU29" s="5"/>
      <c r="RPV29" s="5"/>
      <c r="RPW29" s="5"/>
      <c r="RPX29" s="5"/>
      <c r="RPY29" s="5"/>
      <c r="RPZ29" s="5"/>
      <c r="RQA29" s="5"/>
      <c r="RQB29" s="5"/>
      <c r="RQC29" s="5"/>
      <c r="RQD29" s="5"/>
      <c r="RQE29" s="5"/>
      <c r="RQF29" s="5"/>
      <c r="RQG29" s="5"/>
      <c r="RQH29" s="5"/>
      <c r="RQI29" s="5"/>
      <c r="RQJ29" s="5"/>
      <c r="RQK29" s="5"/>
      <c r="RQL29" s="5"/>
      <c r="RQM29" s="5"/>
      <c r="RQN29" s="5"/>
      <c r="RQO29" s="5"/>
      <c r="RQP29" s="5"/>
      <c r="RQQ29" s="5"/>
      <c r="RQR29" s="5"/>
      <c r="RQS29" s="5"/>
      <c r="RQT29" s="5"/>
      <c r="RQU29" s="5"/>
      <c r="RQV29" s="5"/>
      <c r="RQW29" s="5"/>
      <c r="RQX29" s="5"/>
      <c r="RQY29" s="5"/>
      <c r="RQZ29" s="5"/>
      <c r="RRA29" s="5"/>
      <c r="RRB29" s="5"/>
      <c r="RRC29" s="5"/>
      <c r="RRD29" s="5"/>
      <c r="RRE29" s="5"/>
      <c r="RRF29" s="5"/>
      <c r="RRG29" s="5"/>
      <c r="RRH29" s="5"/>
      <c r="RRI29" s="5"/>
      <c r="RRJ29" s="5"/>
      <c r="RRK29" s="5"/>
      <c r="RRL29" s="5"/>
      <c r="RRM29" s="5"/>
      <c r="RRN29" s="5"/>
      <c r="RRO29" s="5"/>
      <c r="RRP29" s="5"/>
      <c r="RRQ29" s="5"/>
      <c r="RRR29" s="5"/>
      <c r="RRS29" s="5"/>
      <c r="RRT29" s="5"/>
      <c r="RRU29" s="5"/>
      <c r="RRV29" s="5"/>
      <c r="RRW29" s="5"/>
      <c r="RRX29" s="5"/>
      <c r="RRY29" s="5"/>
      <c r="RRZ29" s="5"/>
      <c r="RSA29" s="5"/>
      <c r="RSB29" s="5"/>
      <c r="RSC29" s="5"/>
      <c r="RSD29" s="5"/>
      <c r="RSE29" s="5"/>
      <c r="RSF29" s="5"/>
      <c r="RSG29" s="5"/>
      <c r="RSH29" s="5"/>
      <c r="RSI29" s="5"/>
      <c r="RSJ29" s="5"/>
      <c r="RSK29" s="5"/>
      <c r="RSL29" s="5"/>
      <c r="RSM29" s="5"/>
      <c r="RSN29" s="5"/>
      <c r="RSO29" s="5"/>
      <c r="RSP29" s="5"/>
      <c r="RSQ29" s="5"/>
      <c r="RSR29" s="5"/>
      <c r="RSS29" s="5"/>
      <c r="RST29" s="5"/>
      <c r="RSU29" s="5"/>
      <c r="RSV29" s="5"/>
      <c r="RSW29" s="5"/>
      <c r="RSX29" s="5"/>
      <c r="RSY29" s="5"/>
      <c r="RSZ29" s="5"/>
      <c r="RTA29" s="5"/>
      <c r="RTB29" s="5"/>
      <c r="RTC29" s="5"/>
      <c r="RTD29" s="5"/>
      <c r="RTE29" s="5"/>
      <c r="RTF29" s="5"/>
      <c r="RTG29" s="5"/>
      <c r="RTH29" s="5"/>
      <c r="RTI29" s="5"/>
      <c r="RTJ29" s="5"/>
      <c r="RTK29" s="5"/>
      <c r="RTL29" s="5"/>
      <c r="RTM29" s="5"/>
      <c r="RTN29" s="5"/>
      <c r="RTO29" s="5"/>
      <c r="RTP29" s="5"/>
      <c r="RTQ29" s="5"/>
      <c r="RTR29" s="5"/>
      <c r="RTS29" s="5"/>
      <c r="RTT29" s="5"/>
      <c r="RTU29" s="5"/>
      <c r="RTV29" s="5"/>
      <c r="RTW29" s="5"/>
      <c r="RTX29" s="5"/>
      <c r="RTY29" s="5"/>
      <c r="RTZ29" s="5"/>
      <c r="RUA29" s="5"/>
      <c r="RUB29" s="5"/>
      <c r="RUC29" s="5"/>
      <c r="RUD29" s="5"/>
      <c r="RUE29" s="5"/>
      <c r="RUF29" s="5"/>
      <c r="RUG29" s="5"/>
      <c r="RUH29" s="5"/>
      <c r="RUI29" s="5"/>
      <c r="RUJ29" s="5"/>
      <c r="RUK29" s="5"/>
      <c r="RUL29" s="5"/>
      <c r="RUM29" s="5"/>
      <c r="RUN29" s="5"/>
      <c r="RUO29" s="5"/>
      <c r="RUP29" s="5"/>
      <c r="RUQ29" s="5"/>
      <c r="RUR29" s="5"/>
      <c r="RUS29" s="5"/>
      <c r="RUT29" s="5"/>
      <c r="RUU29" s="5"/>
      <c r="RUV29" s="5"/>
      <c r="RUW29" s="5"/>
      <c r="RUX29" s="5"/>
      <c r="RUY29" s="5"/>
      <c r="RUZ29" s="5"/>
      <c r="RVA29" s="5"/>
      <c r="RVB29" s="5"/>
      <c r="RVC29" s="5"/>
      <c r="RVD29" s="5"/>
      <c r="RVE29" s="5"/>
      <c r="RVF29" s="5"/>
      <c r="RVG29" s="5"/>
      <c r="RVH29" s="5"/>
      <c r="RVI29" s="5"/>
      <c r="RVJ29" s="5"/>
      <c r="RVK29" s="5"/>
      <c r="RVL29" s="5"/>
      <c r="RVM29" s="5"/>
      <c r="RVN29" s="5"/>
      <c r="RVO29" s="5"/>
      <c r="RVP29" s="5"/>
      <c r="RVQ29" s="5"/>
      <c r="RVR29" s="5"/>
      <c r="RVS29" s="5"/>
      <c r="RVT29" s="5"/>
      <c r="RVU29" s="5"/>
      <c r="RVV29" s="5"/>
      <c r="RVW29" s="5"/>
      <c r="RVX29" s="5"/>
      <c r="RVY29" s="5"/>
      <c r="RVZ29" s="5"/>
      <c r="RWA29" s="5"/>
      <c r="RWB29" s="5"/>
      <c r="RWC29" s="5"/>
      <c r="RWD29" s="5"/>
      <c r="RWE29" s="5"/>
      <c r="RWF29" s="5"/>
      <c r="RWG29" s="5"/>
      <c r="RWH29" s="5"/>
      <c r="RWI29" s="5"/>
      <c r="RWJ29" s="5"/>
      <c r="RWK29" s="5"/>
      <c r="RWL29" s="5"/>
      <c r="RWM29" s="5"/>
      <c r="RWN29" s="5"/>
      <c r="RWO29" s="5"/>
      <c r="RWP29" s="5"/>
      <c r="RWQ29" s="5"/>
      <c r="RWR29" s="5"/>
      <c r="RWS29" s="5"/>
      <c r="RWT29" s="5"/>
      <c r="RWU29" s="5"/>
      <c r="RWV29" s="5"/>
      <c r="RWW29" s="5"/>
      <c r="RWX29" s="5"/>
      <c r="RWY29" s="5"/>
      <c r="RWZ29" s="5"/>
      <c r="RXA29" s="5"/>
      <c r="RXB29" s="5"/>
      <c r="RXC29" s="5"/>
      <c r="RXD29" s="5"/>
      <c r="RXE29" s="5"/>
      <c r="RXF29" s="5"/>
      <c r="RXG29" s="5"/>
      <c r="RXH29" s="5"/>
      <c r="RXI29" s="5"/>
      <c r="RXJ29" s="5"/>
      <c r="RXK29" s="5"/>
      <c r="RXL29" s="5"/>
      <c r="RXM29" s="5"/>
      <c r="RXN29" s="5"/>
      <c r="RXO29" s="5"/>
      <c r="RXP29" s="5"/>
      <c r="RXQ29" s="5"/>
      <c r="RXR29" s="5"/>
      <c r="RXS29" s="5"/>
      <c r="RXT29" s="5"/>
      <c r="RXU29" s="5"/>
      <c r="RXV29" s="5"/>
      <c r="RXW29" s="5"/>
      <c r="RXX29" s="5"/>
      <c r="RXY29" s="5"/>
      <c r="RXZ29" s="5"/>
      <c r="RYA29" s="5"/>
      <c r="RYB29" s="5"/>
      <c r="RYC29" s="5"/>
      <c r="RYD29" s="5"/>
      <c r="RYE29" s="5"/>
      <c r="RYF29" s="5"/>
      <c r="RYG29" s="5"/>
      <c r="RYH29" s="5"/>
      <c r="RYI29" s="5"/>
      <c r="RYJ29" s="5"/>
      <c r="RYK29" s="5"/>
      <c r="RYL29" s="5"/>
      <c r="RYM29" s="5"/>
      <c r="RYN29" s="5"/>
      <c r="RYO29" s="5"/>
      <c r="RYP29" s="5"/>
      <c r="RYQ29" s="5"/>
      <c r="RYR29" s="5"/>
      <c r="RYS29" s="5"/>
      <c r="RYT29" s="5"/>
      <c r="RYU29" s="5"/>
      <c r="RYV29" s="5"/>
      <c r="RYW29" s="5"/>
      <c r="RYX29" s="5"/>
      <c r="RYY29" s="5"/>
      <c r="RYZ29" s="5"/>
      <c r="RZA29" s="5"/>
      <c r="RZB29" s="5"/>
      <c r="RZC29" s="5"/>
      <c r="RZD29" s="5"/>
      <c r="RZE29" s="5"/>
      <c r="RZF29" s="5"/>
      <c r="RZG29" s="5"/>
      <c r="RZH29" s="5"/>
      <c r="RZI29" s="5"/>
      <c r="RZJ29" s="5"/>
      <c r="RZK29" s="5"/>
      <c r="RZL29" s="5"/>
      <c r="RZM29" s="5"/>
      <c r="RZN29" s="5"/>
      <c r="RZO29" s="5"/>
      <c r="RZP29" s="5"/>
      <c r="RZQ29" s="5"/>
      <c r="RZR29" s="5"/>
      <c r="RZS29" s="5"/>
      <c r="RZT29" s="5"/>
      <c r="RZU29" s="5"/>
      <c r="RZV29" s="5"/>
      <c r="RZW29" s="5"/>
      <c r="RZX29" s="5"/>
      <c r="RZY29" s="5"/>
      <c r="RZZ29" s="5"/>
      <c r="SAA29" s="5"/>
      <c r="SAB29" s="5"/>
      <c r="SAC29" s="5"/>
      <c r="SAD29" s="5"/>
      <c r="SAE29" s="5"/>
      <c r="SAF29" s="5"/>
      <c r="SAG29" s="5"/>
      <c r="SAH29" s="5"/>
      <c r="SAI29" s="5"/>
      <c r="SAJ29" s="5"/>
      <c r="SAK29" s="5"/>
      <c r="SAL29" s="5"/>
      <c r="SAM29" s="5"/>
      <c r="SAN29" s="5"/>
      <c r="SAO29" s="5"/>
      <c r="SAP29" s="5"/>
      <c r="SAQ29" s="5"/>
      <c r="SAR29" s="5"/>
      <c r="SAS29" s="5"/>
      <c r="SAT29" s="5"/>
      <c r="SAU29" s="5"/>
      <c r="SAV29" s="5"/>
      <c r="SAW29" s="5"/>
      <c r="SAX29" s="5"/>
      <c r="SAY29" s="5"/>
      <c r="SAZ29" s="5"/>
      <c r="SBA29" s="5"/>
      <c r="SBB29" s="5"/>
      <c r="SBC29" s="5"/>
      <c r="SBD29" s="5"/>
      <c r="SBE29" s="5"/>
      <c r="SBF29" s="5"/>
      <c r="SBG29" s="5"/>
      <c r="SBH29" s="5"/>
      <c r="SBI29" s="5"/>
      <c r="SBJ29" s="5"/>
      <c r="SBK29" s="5"/>
      <c r="SBL29" s="5"/>
      <c r="SBM29" s="5"/>
      <c r="SBN29" s="5"/>
      <c r="SBO29" s="5"/>
      <c r="SBP29" s="5"/>
      <c r="SBQ29" s="5"/>
      <c r="SBR29" s="5"/>
      <c r="SBS29" s="5"/>
      <c r="SBT29" s="5"/>
      <c r="SBU29" s="5"/>
      <c r="SBV29" s="5"/>
      <c r="SBW29" s="5"/>
      <c r="SBX29" s="5"/>
      <c r="SBY29" s="5"/>
      <c r="SBZ29" s="5"/>
      <c r="SCA29" s="5"/>
      <c r="SCB29" s="5"/>
      <c r="SCC29" s="5"/>
      <c r="SCD29" s="5"/>
      <c r="SCE29" s="5"/>
      <c r="SCF29" s="5"/>
      <c r="SCG29" s="5"/>
      <c r="SCH29" s="5"/>
      <c r="SCI29" s="5"/>
      <c r="SCJ29" s="5"/>
      <c r="SCK29" s="5"/>
      <c r="SCL29" s="5"/>
      <c r="SCM29" s="5"/>
      <c r="SCN29" s="5"/>
      <c r="SCO29" s="5"/>
      <c r="SCP29" s="5"/>
      <c r="SCQ29" s="5"/>
      <c r="SCR29" s="5"/>
      <c r="SCS29" s="5"/>
      <c r="SCT29" s="5"/>
      <c r="SCU29" s="5"/>
      <c r="SCV29" s="5"/>
      <c r="SCW29" s="5"/>
      <c r="SCX29" s="5"/>
      <c r="SCY29" s="5"/>
      <c r="SCZ29" s="5"/>
      <c r="SDA29" s="5"/>
      <c r="SDB29" s="5"/>
      <c r="SDC29" s="5"/>
      <c r="SDD29" s="5"/>
      <c r="SDE29" s="5"/>
      <c r="SDF29" s="5"/>
      <c r="SDG29" s="5"/>
      <c r="SDH29" s="5"/>
      <c r="SDI29" s="5"/>
      <c r="SDJ29" s="5"/>
      <c r="SDK29" s="5"/>
      <c r="SDL29" s="5"/>
      <c r="SDM29" s="5"/>
      <c r="SDN29" s="5"/>
      <c r="SDO29" s="5"/>
      <c r="SDP29" s="5"/>
      <c r="SDQ29" s="5"/>
      <c r="SDR29" s="5"/>
      <c r="SDS29" s="5"/>
      <c r="SDT29" s="5"/>
      <c r="SDU29" s="5"/>
      <c r="SDV29" s="5"/>
      <c r="SDW29" s="5"/>
      <c r="SDX29" s="5"/>
      <c r="SDY29" s="5"/>
      <c r="SDZ29" s="5"/>
      <c r="SEA29" s="5"/>
      <c r="SEB29" s="5"/>
      <c r="SEC29" s="5"/>
      <c r="SED29" s="5"/>
      <c r="SEE29" s="5"/>
      <c r="SEF29" s="5"/>
      <c r="SEG29" s="5"/>
      <c r="SEH29" s="5"/>
      <c r="SEI29" s="5"/>
      <c r="SEJ29" s="5"/>
      <c r="SEK29" s="5"/>
      <c r="SEL29" s="5"/>
      <c r="SEM29" s="5"/>
      <c r="SEN29" s="5"/>
      <c r="SEO29" s="5"/>
      <c r="SEP29" s="5"/>
      <c r="SEQ29" s="5"/>
      <c r="SER29" s="5"/>
      <c r="SES29" s="5"/>
      <c r="SET29" s="5"/>
      <c r="SEU29" s="5"/>
      <c r="SEV29" s="5"/>
      <c r="SEW29" s="5"/>
      <c r="SEX29" s="5"/>
      <c r="SEY29" s="5"/>
      <c r="SEZ29" s="5"/>
      <c r="SFA29" s="5"/>
      <c r="SFB29" s="5"/>
      <c r="SFC29" s="5"/>
      <c r="SFD29" s="5"/>
      <c r="SFE29" s="5"/>
      <c r="SFF29" s="5"/>
      <c r="SFG29" s="5"/>
      <c r="SFH29" s="5"/>
      <c r="SFI29" s="5"/>
      <c r="SFJ29" s="5"/>
      <c r="SFK29" s="5"/>
      <c r="SFL29" s="5"/>
      <c r="SFM29" s="5"/>
      <c r="SFN29" s="5"/>
      <c r="SFO29" s="5"/>
      <c r="SFP29" s="5"/>
      <c r="SFQ29" s="5"/>
      <c r="SFR29" s="5"/>
      <c r="SFS29" s="5"/>
      <c r="SFT29" s="5"/>
      <c r="SFU29" s="5"/>
      <c r="SFV29" s="5"/>
      <c r="SFW29" s="5"/>
      <c r="SFX29" s="5"/>
      <c r="SFY29" s="5"/>
      <c r="SFZ29" s="5"/>
      <c r="SGA29" s="5"/>
      <c r="SGB29" s="5"/>
      <c r="SGC29" s="5"/>
      <c r="SGD29" s="5"/>
      <c r="SGE29" s="5"/>
      <c r="SGF29" s="5"/>
      <c r="SGG29" s="5"/>
      <c r="SGH29" s="5"/>
      <c r="SGI29" s="5"/>
      <c r="SGJ29" s="5"/>
      <c r="SGK29" s="5"/>
      <c r="SGL29" s="5"/>
      <c r="SGM29" s="5"/>
      <c r="SGN29" s="5"/>
      <c r="SGO29" s="5"/>
      <c r="SGP29" s="5"/>
      <c r="SGQ29" s="5"/>
      <c r="SGR29" s="5"/>
      <c r="SGS29" s="5"/>
      <c r="SGT29" s="5"/>
      <c r="SGU29" s="5"/>
      <c r="SGV29" s="5"/>
      <c r="SGW29" s="5"/>
      <c r="SGX29" s="5"/>
      <c r="SGY29" s="5"/>
      <c r="SGZ29" s="5"/>
      <c r="SHA29" s="5"/>
      <c r="SHB29" s="5"/>
      <c r="SHC29" s="5"/>
      <c r="SHD29" s="5"/>
      <c r="SHE29" s="5"/>
      <c r="SHF29" s="5"/>
      <c r="SHG29" s="5"/>
      <c r="SHH29" s="5"/>
      <c r="SHI29" s="5"/>
      <c r="SHJ29" s="5"/>
      <c r="SHK29" s="5"/>
      <c r="SHL29" s="5"/>
      <c r="SHM29" s="5"/>
      <c r="SHN29" s="5"/>
      <c r="SHO29" s="5"/>
      <c r="SHP29" s="5"/>
      <c r="SHQ29" s="5"/>
      <c r="SHR29" s="5"/>
      <c r="SHS29" s="5"/>
      <c r="SHT29" s="5"/>
      <c r="SHU29" s="5"/>
      <c r="SHV29" s="5"/>
      <c r="SHW29" s="5"/>
      <c r="SHX29" s="5"/>
      <c r="SHY29" s="5"/>
      <c r="SHZ29" s="5"/>
      <c r="SIA29" s="5"/>
      <c r="SIB29" s="5"/>
      <c r="SIC29" s="5"/>
      <c r="SID29" s="5"/>
      <c r="SIE29" s="5"/>
      <c r="SIF29" s="5"/>
      <c r="SIG29" s="5"/>
      <c r="SIH29" s="5"/>
      <c r="SII29" s="5"/>
      <c r="SIJ29" s="5"/>
      <c r="SIK29" s="5"/>
      <c r="SIL29" s="5"/>
      <c r="SIM29" s="5"/>
      <c r="SIN29" s="5"/>
      <c r="SIO29" s="5"/>
      <c r="SIP29" s="5"/>
      <c r="SIQ29" s="5"/>
      <c r="SIR29" s="5"/>
      <c r="SIS29" s="5"/>
      <c r="SIT29" s="5"/>
      <c r="SIU29" s="5"/>
      <c r="SIV29" s="5"/>
      <c r="SIW29" s="5"/>
      <c r="SIX29" s="5"/>
      <c r="SIY29" s="5"/>
      <c r="SIZ29" s="5"/>
      <c r="SJA29" s="5"/>
      <c r="SJB29" s="5"/>
      <c r="SJC29" s="5"/>
      <c r="SJD29" s="5"/>
      <c r="SJE29" s="5"/>
      <c r="SJF29" s="5"/>
      <c r="SJG29" s="5"/>
      <c r="SJH29" s="5"/>
      <c r="SJI29" s="5"/>
      <c r="SJJ29" s="5"/>
      <c r="SJK29" s="5"/>
      <c r="SJL29" s="5"/>
      <c r="SJM29" s="5"/>
      <c r="SJN29" s="5"/>
      <c r="SJO29" s="5"/>
      <c r="SJP29" s="5"/>
      <c r="SJQ29" s="5"/>
      <c r="SJR29" s="5"/>
      <c r="SJS29" s="5"/>
      <c r="SJT29" s="5"/>
      <c r="SJU29" s="5"/>
      <c r="SJV29" s="5"/>
      <c r="SJW29" s="5"/>
      <c r="SJX29" s="5"/>
      <c r="SJY29" s="5"/>
      <c r="SJZ29" s="5"/>
      <c r="SKA29" s="5"/>
      <c r="SKB29" s="5"/>
      <c r="SKC29" s="5"/>
      <c r="SKD29" s="5"/>
      <c r="SKE29" s="5"/>
      <c r="SKF29" s="5"/>
      <c r="SKG29" s="5"/>
      <c r="SKH29" s="5"/>
      <c r="SKI29" s="5"/>
      <c r="SKJ29" s="5"/>
      <c r="SKK29" s="5"/>
      <c r="SKL29" s="5"/>
      <c r="SKM29" s="5"/>
      <c r="SKN29" s="5"/>
      <c r="SKO29" s="5"/>
      <c r="SKP29" s="5"/>
      <c r="SKQ29" s="5"/>
      <c r="SKR29" s="5"/>
      <c r="SKS29" s="5"/>
      <c r="SKT29" s="5"/>
      <c r="SKU29" s="5"/>
      <c r="SKV29" s="5"/>
      <c r="SKW29" s="5"/>
      <c r="SKX29" s="5"/>
      <c r="SKY29" s="5"/>
      <c r="SKZ29" s="5"/>
      <c r="SLA29" s="5"/>
      <c r="SLB29" s="5"/>
      <c r="SLC29" s="5"/>
      <c r="SLD29" s="5"/>
      <c r="SLE29" s="5"/>
      <c r="SLF29" s="5"/>
      <c r="SLG29" s="5"/>
      <c r="SLH29" s="5"/>
      <c r="SLI29" s="5"/>
      <c r="SLJ29" s="5"/>
      <c r="SLK29" s="5"/>
      <c r="SLL29" s="5"/>
      <c r="SLM29" s="5"/>
      <c r="SLN29" s="5"/>
      <c r="SLO29" s="5"/>
      <c r="SLP29" s="5"/>
      <c r="SLQ29" s="5"/>
      <c r="SLR29" s="5"/>
      <c r="SLS29" s="5"/>
      <c r="SLT29" s="5"/>
      <c r="SLU29" s="5"/>
      <c r="SLV29" s="5"/>
      <c r="SLW29" s="5"/>
      <c r="SLX29" s="5"/>
      <c r="SLY29" s="5"/>
      <c r="SLZ29" s="5"/>
      <c r="SMA29" s="5"/>
      <c r="SMB29" s="5"/>
      <c r="SMC29" s="5"/>
      <c r="SMD29" s="5"/>
      <c r="SME29" s="5"/>
      <c r="SMF29" s="5"/>
      <c r="SMG29" s="5"/>
      <c r="SMH29" s="5"/>
      <c r="SMI29" s="5"/>
      <c r="SMJ29" s="5"/>
      <c r="SMK29" s="5"/>
      <c r="SML29" s="5"/>
      <c r="SMM29" s="5"/>
      <c r="SMN29" s="5"/>
      <c r="SMO29" s="5"/>
      <c r="SMP29" s="5"/>
      <c r="SMQ29" s="5"/>
      <c r="SMR29" s="5"/>
      <c r="SMS29" s="5"/>
      <c r="SMT29" s="5"/>
      <c r="SMU29" s="5"/>
      <c r="SMV29" s="5"/>
      <c r="SMW29" s="5"/>
      <c r="SMX29" s="5"/>
      <c r="SMY29" s="5"/>
      <c r="SMZ29" s="5"/>
      <c r="SNA29" s="5"/>
      <c r="SNB29" s="5"/>
      <c r="SNC29" s="5"/>
      <c r="SND29" s="5"/>
      <c r="SNE29" s="5"/>
      <c r="SNF29" s="5"/>
      <c r="SNG29" s="5"/>
      <c r="SNH29" s="5"/>
      <c r="SNI29" s="5"/>
      <c r="SNJ29" s="5"/>
      <c r="SNK29" s="5"/>
      <c r="SNL29" s="5"/>
      <c r="SNM29" s="5"/>
      <c r="SNN29" s="5"/>
      <c r="SNO29" s="5"/>
      <c r="SNP29" s="5"/>
      <c r="SNQ29" s="5"/>
      <c r="SNR29" s="5"/>
      <c r="SNS29" s="5"/>
      <c r="SNT29" s="5"/>
      <c r="SNU29" s="5"/>
      <c r="SNV29" s="5"/>
      <c r="SNW29" s="5"/>
      <c r="SNX29" s="5"/>
      <c r="SNY29" s="5"/>
      <c r="SNZ29" s="5"/>
      <c r="SOA29" s="5"/>
      <c r="SOB29" s="5"/>
      <c r="SOC29" s="5"/>
      <c r="SOD29" s="5"/>
      <c r="SOE29" s="5"/>
      <c r="SOF29" s="5"/>
      <c r="SOG29" s="5"/>
      <c r="SOH29" s="5"/>
      <c r="SOI29" s="5"/>
      <c r="SOJ29" s="5"/>
      <c r="SOK29" s="5"/>
      <c r="SOL29" s="5"/>
      <c r="SOM29" s="5"/>
      <c r="SON29" s="5"/>
      <c r="SOO29" s="5"/>
      <c r="SOP29" s="5"/>
      <c r="SOQ29" s="5"/>
      <c r="SOR29" s="5"/>
      <c r="SOS29" s="5"/>
      <c r="SOT29" s="5"/>
      <c r="SOU29" s="5"/>
      <c r="SOV29" s="5"/>
      <c r="SOW29" s="5"/>
      <c r="SOX29" s="5"/>
      <c r="SOY29" s="5"/>
      <c r="SOZ29" s="5"/>
      <c r="SPA29" s="5"/>
      <c r="SPB29" s="5"/>
      <c r="SPC29" s="5"/>
      <c r="SPD29" s="5"/>
      <c r="SPE29" s="5"/>
      <c r="SPF29" s="5"/>
      <c r="SPG29" s="5"/>
      <c r="SPH29" s="5"/>
      <c r="SPI29" s="5"/>
      <c r="SPJ29" s="5"/>
      <c r="SPK29" s="5"/>
      <c r="SPL29" s="5"/>
      <c r="SPM29" s="5"/>
      <c r="SPN29" s="5"/>
      <c r="SPO29" s="5"/>
      <c r="SPP29" s="5"/>
      <c r="SPQ29" s="5"/>
      <c r="SPR29" s="5"/>
      <c r="SPS29" s="5"/>
      <c r="SPT29" s="5"/>
      <c r="SPU29" s="5"/>
      <c r="SPV29" s="5"/>
      <c r="SPW29" s="5"/>
      <c r="SPX29" s="5"/>
      <c r="SPY29" s="5"/>
      <c r="SPZ29" s="5"/>
      <c r="SQA29" s="5"/>
      <c r="SQB29" s="5"/>
      <c r="SQC29" s="5"/>
      <c r="SQD29" s="5"/>
      <c r="SQE29" s="5"/>
      <c r="SQF29" s="5"/>
      <c r="SQG29" s="5"/>
      <c r="SQH29" s="5"/>
      <c r="SQI29" s="5"/>
      <c r="SQJ29" s="5"/>
      <c r="SQK29" s="5"/>
      <c r="SQL29" s="5"/>
      <c r="SQM29" s="5"/>
      <c r="SQN29" s="5"/>
      <c r="SQO29" s="5"/>
      <c r="SQP29" s="5"/>
      <c r="SQQ29" s="5"/>
      <c r="SQR29" s="5"/>
      <c r="SQS29" s="5"/>
      <c r="SQT29" s="5"/>
      <c r="SQU29" s="5"/>
      <c r="SQV29" s="5"/>
      <c r="SQW29" s="5"/>
      <c r="SQX29" s="5"/>
      <c r="SQY29" s="5"/>
      <c r="SQZ29" s="5"/>
      <c r="SRA29" s="5"/>
      <c r="SRB29" s="5"/>
      <c r="SRC29" s="5"/>
      <c r="SRD29" s="5"/>
      <c r="SRE29" s="5"/>
      <c r="SRF29" s="5"/>
      <c r="SRG29" s="5"/>
      <c r="SRH29" s="5"/>
      <c r="SRI29" s="5"/>
      <c r="SRJ29" s="5"/>
      <c r="SRK29" s="5"/>
      <c r="SRL29" s="5"/>
      <c r="SRM29" s="5"/>
      <c r="SRN29" s="5"/>
      <c r="SRO29" s="5"/>
      <c r="SRP29" s="5"/>
      <c r="SRQ29" s="5"/>
      <c r="SRR29" s="5"/>
      <c r="SRS29" s="5"/>
      <c r="SRT29" s="5"/>
      <c r="SRU29" s="5"/>
      <c r="SRV29" s="5"/>
      <c r="SRW29" s="5"/>
      <c r="SRX29" s="5"/>
      <c r="SRY29" s="5"/>
      <c r="SRZ29" s="5"/>
      <c r="SSA29" s="5"/>
      <c r="SSB29" s="5"/>
      <c r="SSC29" s="5"/>
      <c r="SSD29" s="5"/>
      <c r="SSE29" s="5"/>
      <c r="SSF29" s="5"/>
      <c r="SSG29" s="5"/>
      <c r="SSH29" s="5"/>
      <c r="SSI29" s="5"/>
      <c r="SSJ29" s="5"/>
      <c r="SSK29" s="5"/>
      <c r="SSL29" s="5"/>
      <c r="SSM29" s="5"/>
      <c r="SSN29" s="5"/>
      <c r="SSO29" s="5"/>
      <c r="SSP29" s="5"/>
      <c r="SSQ29" s="5"/>
      <c r="SSR29" s="5"/>
      <c r="SSS29" s="5"/>
      <c r="SST29" s="5"/>
      <c r="SSU29" s="5"/>
      <c r="SSV29" s="5"/>
      <c r="SSW29" s="5"/>
      <c r="SSX29" s="5"/>
      <c r="SSY29" s="5"/>
      <c r="SSZ29" s="5"/>
      <c r="STA29" s="5"/>
      <c r="STB29" s="5"/>
      <c r="STC29" s="5"/>
      <c r="STD29" s="5"/>
      <c r="STE29" s="5"/>
      <c r="STF29" s="5"/>
      <c r="STG29" s="5"/>
      <c r="STH29" s="5"/>
      <c r="STI29" s="5"/>
      <c r="STJ29" s="5"/>
      <c r="STK29" s="5"/>
      <c r="STL29" s="5"/>
      <c r="STM29" s="5"/>
      <c r="STN29" s="5"/>
      <c r="STO29" s="5"/>
      <c r="STP29" s="5"/>
      <c r="STQ29" s="5"/>
      <c r="STR29" s="5"/>
      <c r="STS29" s="5"/>
      <c r="STT29" s="5"/>
      <c r="STU29" s="5"/>
      <c r="STV29" s="5"/>
      <c r="STW29" s="5"/>
      <c r="STX29" s="5"/>
      <c r="STY29" s="5"/>
      <c r="STZ29" s="5"/>
      <c r="SUA29" s="5"/>
      <c r="SUB29" s="5"/>
      <c r="SUC29" s="5"/>
      <c r="SUD29" s="5"/>
      <c r="SUE29" s="5"/>
      <c r="SUF29" s="5"/>
      <c r="SUG29" s="5"/>
      <c r="SUH29" s="5"/>
      <c r="SUI29" s="5"/>
      <c r="SUJ29" s="5"/>
      <c r="SUK29" s="5"/>
      <c r="SUL29" s="5"/>
      <c r="SUM29" s="5"/>
      <c r="SUN29" s="5"/>
      <c r="SUO29" s="5"/>
      <c r="SUP29" s="5"/>
      <c r="SUQ29" s="5"/>
      <c r="SUR29" s="5"/>
      <c r="SUS29" s="5"/>
      <c r="SUT29" s="5"/>
      <c r="SUU29" s="5"/>
      <c r="SUV29" s="5"/>
      <c r="SUW29" s="5"/>
      <c r="SUX29" s="5"/>
      <c r="SUY29" s="5"/>
      <c r="SUZ29" s="5"/>
      <c r="SVA29" s="5"/>
      <c r="SVB29" s="5"/>
      <c r="SVC29" s="5"/>
      <c r="SVD29" s="5"/>
      <c r="SVE29" s="5"/>
      <c r="SVF29" s="5"/>
      <c r="SVG29" s="5"/>
      <c r="SVH29" s="5"/>
      <c r="SVI29" s="5"/>
      <c r="SVJ29" s="5"/>
      <c r="SVK29" s="5"/>
      <c r="SVL29" s="5"/>
      <c r="SVM29" s="5"/>
      <c r="SVN29" s="5"/>
      <c r="SVO29" s="5"/>
      <c r="SVP29" s="5"/>
      <c r="SVQ29" s="5"/>
      <c r="SVR29" s="5"/>
      <c r="SVS29" s="5"/>
      <c r="SVT29" s="5"/>
      <c r="SVU29" s="5"/>
      <c r="SVV29" s="5"/>
      <c r="SVW29" s="5"/>
      <c r="SVX29" s="5"/>
      <c r="SVY29" s="5"/>
      <c r="SVZ29" s="5"/>
      <c r="SWA29" s="5"/>
      <c r="SWB29" s="5"/>
      <c r="SWC29" s="5"/>
      <c r="SWD29" s="5"/>
      <c r="SWE29" s="5"/>
      <c r="SWF29" s="5"/>
      <c r="SWG29" s="5"/>
      <c r="SWH29" s="5"/>
      <c r="SWI29" s="5"/>
      <c r="SWJ29" s="5"/>
      <c r="SWK29" s="5"/>
      <c r="SWL29" s="5"/>
      <c r="SWM29" s="5"/>
      <c r="SWN29" s="5"/>
      <c r="SWO29" s="5"/>
      <c r="SWP29" s="5"/>
      <c r="SWQ29" s="5"/>
      <c r="SWR29" s="5"/>
      <c r="SWS29" s="5"/>
      <c r="SWT29" s="5"/>
      <c r="SWU29" s="5"/>
      <c r="SWV29" s="5"/>
      <c r="SWW29" s="5"/>
      <c r="SWX29" s="5"/>
      <c r="SWY29" s="5"/>
      <c r="SWZ29" s="5"/>
      <c r="SXA29" s="5"/>
      <c r="SXB29" s="5"/>
      <c r="SXC29" s="5"/>
      <c r="SXD29" s="5"/>
      <c r="SXE29" s="5"/>
      <c r="SXF29" s="5"/>
      <c r="SXG29" s="5"/>
      <c r="SXH29" s="5"/>
      <c r="SXI29" s="5"/>
      <c r="SXJ29" s="5"/>
      <c r="SXK29" s="5"/>
      <c r="SXL29" s="5"/>
      <c r="SXM29" s="5"/>
      <c r="SXN29" s="5"/>
      <c r="SXO29" s="5"/>
      <c r="SXP29" s="5"/>
      <c r="SXQ29" s="5"/>
      <c r="SXR29" s="5"/>
      <c r="SXS29" s="5"/>
      <c r="SXT29" s="5"/>
      <c r="SXU29" s="5"/>
      <c r="SXV29" s="5"/>
      <c r="SXW29" s="5"/>
      <c r="SXX29" s="5"/>
      <c r="SXY29" s="5"/>
      <c r="SXZ29" s="5"/>
      <c r="SYA29" s="5"/>
      <c r="SYB29" s="5"/>
      <c r="SYC29" s="5"/>
      <c r="SYD29" s="5"/>
      <c r="SYE29" s="5"/>
      <c r="SYF29" s="5"/>
      <c r="SYG29" s="5"/>
      <c r="SYH29" s="5"/>
      <c r="SYI29" s="5"/>
      <c r="SYJ29" s="5"/>
      <c r="SYK29" s="5"/>
      <c r="SYL29" s="5"/>
      <c r="SYM29" s="5"/>
      <c r="SYN29" s="5"/>
      <c r="SYO29" s="5"/>
      <c r="SYP29" s="5"/>
      <c r="SYQ29" s="5"/>
      <c r="SYR29" s="5"/>
      <c r="SYS29" s="5"/>
      <c r="SYT29" s="5"/>
      <c r="SYU29" s="5"/>
      <c r="SYV29" s="5"/>
      <c r="SYW29" s="5"/>
      <c r="SYX29" s="5"/>
      <c r="SYY29" s="5"/>
      <c r="SYZ29" s="5"/>
      <c r="SZA29" s="5"/>
      <c r="SZB29" s="5"/>
      <c r="SZC29" s="5"/>
      <c r="SZD29" s="5"/>
      <c r="SZE29" s="5"/>
      <c r="SZF29" s="5"/>
      <c r="SZG29" s="5"/>
      <c r="SZH29" s="5"/>
      <c r="SZI29" s="5"/>
      <c r="SZJ29" s="5"/>
      <c r="SZK29" s="5"/>
      <c r="SZL29" s="5"/>
      <c r="SZM29" s="5"/>
      <c r="SZN29" s="5"/>
      <c r="SZO29" s="5"/>
      <c r="SZP29" s="5"/>
      <c r="SZQ29" s="5"/>
      <c r="SZR29" s="5"/>
      <c r="SZS29" s="5"/>
      <c r="SZT29" s="5"/>
      <c r="SZU29" s="5"/>
      <c r="SZV29" s="5"/>
      <c r="SZW29" s="5"/>
      <c r="SZX29" s="5"/>
      <c r="SZY29" s="5"/>
      <c r="SZZ29" s="5"/>
      <c r="TAA29" s="5"/>
      <c r="TAB29" s="5"/>
      <c r="TAC29" s="5"/>
      <c r="TAD29" s="5"/>
      <c r="TAE29" s="5"/>
      <c r="TAF29" s="5"/>
      <c r="TAG29" s="5"/>
      <c r="TAH29" s="5"/>
      <c r="TAI29" s="5"/>
      <c r="TAJ29" s="5"/>
      <c r="TAK29" s="5"/>
      <c r="TAL29" s="5"/>
      <c r="TAM29" s="5"/>
      <c r="TAN29" s="5"/>
      <c r="TAO29" s="5"/>
      <c r="TAP29" s="5"/>
      <c r="TAQ29" s="5"/>
      <c r="TAR29" s="5"/>
      <c r="TAS29" s="5"/>
      <c r="TAT29" s="5"/>
      <c r="TAU29" s="5"/>
      <c r="TAV29" s="5"/>
      <c r="TAW29" s="5"/>
      <c r="TAX29" s="5"/>
      <c r="TAY29" s="5"/>
      <c r="TAZ29" s="5"/>
      <c r="TBA29" s="5"/>
      <c r="TBB29" s="5"/>
      <c r="TBC29" s="5"/>
      <c r="TBD29" s="5"/>
      <c r="TBE29" s="5"/>
      <c r="TBF29" s="5"/>
      <c r="TBG29" s="5"/>
      <c r="TBH29" s="5"/>
      <c r="TBI29" s="5"/>
      <c r="TBJ29" s="5"/>
      <c r="TBK29" s="5"/>
      <c r="TBL29" s="5"/>
      <c r="TBM29" s="5"/>
      <c r="TBN29" s="5"/>
      <c r="TBO29" s="5"/>
      <c r="TBP29" s="5"/>
      <c r="TBQ29" s="5"/>
      <c r="TBR29" s="5"/>
      <c r="TBS29" s="5"/>
      <c r="TBT29" s="5"/>
      <c r="TBU29" s="5"/>
      <c r="TBV29" s="5"/>
      <c r="TBW29" s="5"/>
      <c r="TBX29" s="5"/>
      <c r="TBY29" s="5"/>
      <c r="TBZ29" s="5"/>
      <c r="TCA29" s="5"/>
      <c r="TCB29" s="5"/>
      <c r="TCC29" s="5"/>
      <c r="TCD29" s="5"/>
      <c r="TCE29" s="5"/>
      <c r="TCF29" s="5"/>
      <c r="TCG29" s="5"/>
      <c r="TCH29" s="5"/>
      <c r="TCI29" s="5"/>
      <c r="TCJ29" s="5"/>
      <c r="TCK29" s="5"/>
      <c r="TCL29" s="5"/>
      <c r="TCM29" s="5"/>
      <c r="TCN29" s="5"/>
      <c r="TCO29" s="5"/>
      <c r="TCP29" s="5"/>
      <c r="TCQ29" s="5"/>
      <c r="TCR29" s="5"/>
      <c r="TCS29" s="5"/>
      <c r="TCT29" s="5"/>
      <c r="TCU29" s="5"/>
      <c r="TCV29" s="5"/>
      <c r="TCW29" s="5"/>
      <c r="TCX29" s="5"/>
      <c r="TCY29" s="5"/>
      <c r="TCZ29" s="5"/>
      <c r="TDA29" s="5"/>
      <c r="TDB29" s="5"/>
      <c r="TDC29" s="5"/>
      <c r="TDD29" s="5"/>
      <c r="TDE29" s="5"/>
      <c r="TDF29" s="5"/>
      <c r="TDG29" s="5"/>
      <c r="TDH29" s="5"/>
      <c r="TDI29" s="5"/>
      <c r="TDJ29" s="5"/>
      <c r="TDK29" s="5"/>
      <c r="TDL29" s="5"/>
      <c r="TDM29" s="5"/>
      <c r="TDN29" s="5"/>
      <c r="TDO29" s="5"/>
      <c r="TDP29" s="5"/>
      <c r="TDQ29" s="5"/>
      <c r="TDR29" s="5"/>
      <c r="TDS29" s="5"/>
      <c r="TDT29" s="5"/>
      <c r="TDU29" s="5"/>
      <c r="TDV29" s="5"/>
      <c r="TDW29" s="5"/>
      <c r="TDX29" s="5"/>
      <c r="TDY29" s="5"/>
      <c r="TDZ29" s="5"/>
      <c r="TEA29" s="5"/>
      <c r="TEB29" s="5"/>
      <c r="TEC29" s="5"/>
      <c r="TED29" s="5"/>
      <c r="TEE29" s="5"/>
      <c r="TEF29" s="5"/>
      <c r="TEG29" s="5"/>
      <c r="TEH29" s="5"/>
      <c r="TEI29" s="5"/>
      <c r="TEJ29" s="5"/>
      <c r="TEK29" s="5"/>
      <c r="TEL29" s="5"/>
      <c r="TEM29" s="5"/>
      <c r="TEN29" s="5"/>
      <c r="TEO29" s="5"/>
      <c r="TEP29" s="5"/>
      <c r="TEQ29" s="5"/>
      <c r="TER29" s="5"/>
      <c r="TES29" s="5"/>
      <c r="TET29" s="5"/>
      <c r="TEU29" s="5"/>
      <c r="TEV29" s="5"/>
      <c r="TEW29" s="5"/>
      <c r="TEX29" s="5"/>
      <c r="TEY29" s="5"/>
      <c r="TEZ29" s="5"/>
      <c r="TFA29" s="5"/>
      <c r="TFB29" s="5"/>
      <c r="TFC29" s="5"/>
      <c r="TFD29" s="5"/>
      <c r="TFE29" s="5"/>
      <c r="TFF29" s="5"/>
      <c r="TFG29" s="5"/>
      <c r="TFH29" s="5"/>
      <c r="TFI29" s="5"/>
      <c r="TFJ29" s="5"/>
      <c r="TFK29" s="5"/>
      <c r="TFL29" s="5"/>
      <c r="TFM29" s="5"/>
      <c r="TFN29" s="5"/>
      <c r="TFO29" s="5"/>
      <c r="TFP29" s="5"/>
      <c r="TFQ29" s="5"/>
      <c r="TFR29" s="5"/>
      <c r="TFS29" s="5"/>
      <c r="TFT29" s="5"/>
      <c r="TFU29" s="5"/>
      <c r="TFV29" s="5"/>
      <c r="TFW29" s="5"/>
      <c r="TFX29" s="5"/>
      <c r="TFY29" s="5"/>
      <c r="TFZ29" s="5"/>
      <c r="TGA29" s="5"/>
      <c r="TGB29" s="5"/>
      <c r="TGC29" s="5"/>
      <c r="TGD29" s="5"/>
      <c r="TGE29" s="5"/>
      <c r="TGF29" s="5"/>
      <c r="TGG29" s="5"/>
      <c r="TGH29" s="5"/>
      <c r="TGI29" s="5"/>
      <c r="TGJ29" s="5"/>
      <c r="TGK29" s="5"/>
      <c r="TGL29" s="5"/>
      <c r="TGM29" s="5"/>
      <c r="TGN29" s="5"/>
      <c r="TGO29" s="5"/>
      <c r="TGP29" s="5"/>
      <c r="TGQ29" s="5"/>
      <c r="TGR29" s="5"/>
      <c r="TGS29" s="5"/>
      <c r="TGT29" s="5"/>
      <c r="TGU29" s="5"/>
      <c r="TGV29" s="5"/>
      <c r="TGW29" s="5"/>
      <c r="TGX29" s="5"/>
      <c r="TGY29" s="5"/>
      <c r="TGZ29" s="5"/>
      <c r="THA29" s="5"/>
      <c r="THB29" s="5"/>
      <c r="THC29" s="5"/>
      <c r="THD29" s="5"/>
      <c r="THE29" s="5"/>
      <c r="THF29" s="5"/>
      <c r="THG29" s="5"/>
      <c r="THH29" s="5"/>
      <c r="THI29" s="5"/>
      <c r="THJ29" s="5"/>
      <c r="THK29" s="5"/>
      <c r="THL29" s="5"/>
      <c r="THM29" s="5"/>
      <c r="THN29" s="5"/>
      <c r="THO29" s="5"/>
      <c r="THP29" s="5"/>
      <c r="THQ29" s="5"/>
      <c r="THR29" s="5"/>
      <c r="THS29" s="5"/>
      <c r="THT29" s="5"/>
      <c r="THU29" s="5"/>
      <c r="THV29" s="5"/>
      <c r="THW29" s="5"/>
      <c r="THX29" s="5"/>
      <c r="THY29" s="5"/>
      <c r="THZ29" s="5"/>
      <c r="TIA29" s="5"/>
      <c r="TIB29" s="5"/>
      <c r="TIC29" s="5"/>
      <c r="TID29" s="5"/>
      <c r="TIE29" s="5"/>
      <c r="TIF29" s="5"/>
      <c r="TIG29" s="5"/>
      <c r="TIH29" s="5"/>
      <c r="TII29" s="5"/>
      <c r="TIJ29" s="5"/>
      <c r="TIK29" s="5"/>
      <c r="TIL29" s="5"/>
      <c r="TIM29" s="5"/>
      <c r="TIN29" s="5"/>
      <c r="TIO29" s="5"/>
      <c r="TIP29" s="5"/>
      <c r="TIQ29" s="5"/>
      <c r="TIR29" s="5"/>
      <c r="TIS29" s="5"/>
      <c r="TIT29" s="5"/>
      <c r="TIU29" s="5"/>
      <c r="TIV29" s="5"/>
      <c r="TIW29" s="5"/>
      <c r="TIX29" s="5"/>
      <c r="TIY29" s="5"/>
      <c r="TIZ29" s="5"/>
      <c r="TJA29" s="5"/>
      <c r="TJB29" s="5"/>
      <c r="TJC29" s="5"/>
      <c r="TJD29" s="5"/>
      <c r="TJE29" s="5"/>
      <c r="TJF29" s="5"/>
      <c r="TJG29" s="5"/>
      <c r="TJH29" s="5"/>
      <c r="TJI29" s="5"/>
      <c r="TJJ29" s="5"/>
      <c r="TJK29" s="5"/>
      <c r="TJL29" s="5"/>
      <c r="TJM29" s="5"/>
      <c r="TJN29" s="5"/>
      <c r="TJO29" s="5"/>
      <c r="TJP29" s="5"/>
      <c r="TJQ29" s="5"/>
      <c r="TJR29" s="5"/>
      <c r="TJS29" s="5"/>
      <c r="TJT29" s="5"/>
      <c r="TJU29" s="5"/>
      <c r="TJV29" s="5"/>
      <c r="TJW29" s="5"/>
      <c r="TJX29" s="5"/>
      <c r="TJY29" s="5"/>
      <c r="TJZ29" s="5"/>
      <c r="TKA29" s="5"/>
      <c r="TKB29" s="5"/>
      <c r="TKC29" s="5"/>
      <c r="TKD29" s="5"/>
      <c r="TKE29" s="5"/>
      <c r="TKF29" s="5"/>
      <c r="TKG29" s="5"/>
      <c r="TKH29" s="5"/>
      <c r="TKI29" s="5"/>
      <c r="TKJ29" s="5"/>
      <c r="TKK29" s="5"/>
      <c r="TKL29" s="5"/>
      <c r="TKM29" s="5"/>
      <c r="TKN29" s="5"/>
      <c r="TKO29" s="5"/>
      <c r="TKP29" s="5"/>
      <c r="TKQ29" s="5"/>
      <c r="TKR29" s="5"/>
      <c r="TKS29" s="5"/>
      <c r="TKT29" s="5"/>
      <c r="TKU29" s="5"/>
      <c r="TKV29" s="5"/>
      <c r="TKW29" s="5"/>
      <c r="TKX29" s="5"/>
      <c r="TKY29" s="5"/>
      <c r="TKZ29" s="5"/>
      <c r="TLA29" s="5"/>
      <c r="TLB29" s="5"/>
      <c r="TLC29" s="5"/>
      <c r="TLD29" s="5"/>
      <c r="TLE29" s="5"/>
      <c r="TLF29" s="5"/>
      <c r="TLG29" s="5"/>
      <c r="TLH29" s="5"/>
      <c r="TLI29" s="5"/>
      <c r="TLJ29" s="5"/>
      <c r="TLK29" s="5"/>
      <c r="TLL29" s="5"/>
      <c r="TLM29" s="5"/>
      <c r="TLN29" s="5"/>
      <c r="TLO29" s="5"/>
      <c r="TLP29" s="5"/>
      <c r="TLQ29" s="5"/>
      <c r="TLR29" s="5"/>
      <c r="TLS29" s="5"/>
      <c r="TLT29" s="5"/>
      <c r="TLU29" s="5"/>
      <c r="TLV29" s="5"/>
      <c r="TLW29" s="5"/>
      <c r="TLX29" s="5"/>
      <c r="TLY29" s="5"/>
      <c r="TLZ29" s="5"/>
      <c r="TMA29" s="5"/>
      <c r="TMB29" s="5"/>
      <c r="TMC29" s="5"/>
      <c r="TMD29" s="5"/>
      <c r="TME29" s="5"/>
      <c r="TMF29" s="5"/>
      <c r="TMG29" s="5"/>
      <c r="TMH29" s="5"/>
      <c r="TMI29" s="5"/>
      <c r="TMJ29" s="5"/>
      <c r="TMK29" s="5"/>
      <c r="TML29" s="5"/>
      <c r="TMM29" s="5"/>
      <c r="TMN29" s="5"/>
      <c r="TMO29" s="5"/>
      <c r="TMP29" s="5"/>
      <c r="TMQ29" s="5"/>
      <c r="TMR29" s="5"/>
      <c r="TMS29" s="5"/>
      <c r="TMT29" s="5"/>
      <c r="TMU29" s="5"/>
      <c r="TMV29" s="5"/>
      <c r="TMW29" s="5"/>
      <c r="TMX29" s="5"/>
      <c r="TMY29" s="5"/>
      <c r="TMZ29" s="5"/>
      <c r="TNA29" s="5"/>
      <c r="TNB29" s="5"/>
      <c r="TNC29" s="5"/>
      <c r="TND29" s="5"/>
      <c r="TNE29" s="5"/>
      <c r="TNF29" s="5"/>
      <c r="TNG29" s="5"/>
      <c r="TNH29" s="5"/>
      <c r="TNI29" s="5"/>
      <c r="TNJ29" s="5"/>
      <c r="TNK29" s="5"/>
      <c r="TNL29" s="5"/>
      <c r="TNM29" s="5"/>
      <c r="TNN29" s="5"/>
      <c r="TNO29" s="5"/>
      <c r="TNP29" s="5"/>
      <c r="TNQ29" s="5"/>
      <c r="TNR29" s="5"/>
      <c r="TNS29" s="5"/>
      <c r="TNT29" s="5"/>
      <c r="TNU29" s="5"/>
      <c r="TNV29" s="5"/>
      <c r="TNW29" s="5"/>
      <c r="TNX29" s="5"/>
      <c r="TNY29" s="5"/>
      <c r="TNZ29" s="5"/>
      <c r="TOA29" s="5"/>
      <c r="TOB29" s="5"/>
      <c r="TOC29" s="5"/>
      <c r="TOD29" s="5"/>
      <c r="TOE29" s="5"/>
      <c r="TOF29" s="5"/>
      <c r="TOG29" s="5"/>
      <c r="TOH29" s="5"/>
      <c r="TOI29" s="5"/>
      <c r="TOJ29" s="5"/>
      <c r="TOK29" s="5"/>
      <c r="TOL29" s="5"/>
      <c r="TOM29" s="5"/>
      <c r="TON29" s="5"/>
      <c r="TOO29" s="5"/>
      <c r="TOP29" s="5"/>
      <c r="TOQ29" s="5"/>
      <c r="TOR29" s="5"/>
      <c r="TOS29" s="5"/>
      <c r="TOT29" s="5"/>
      <c r="TOU29" s="5"/>
      <c r="TOV29" s="5"/>
      <c r="TOW29" s="5"/>
      <c r="TOX29" s="5"/>
      <c r="TOY29" s="5"/>
      <c r="TOZ29" s="5"/>
      <c r="TPA29" s="5"/>
      <c r="TPB29" s="5"/>
      <c r="TPC29" s="5"/>
      <c r="TPD29" s="5"/>
      <c r="TPE29" s="5"/>
      <c r="TPF29" s="5"/>
      <c r="TPG29" s="5"/>
      <c r="TPH29" s="5"/>
      <c r="TPI29" s="5"/>
      <c r="TPJ29" s="5"/>
      <c r="TPK29" s="5"/>
      <c r="TPL29" s="5"/>
      <c r="TPM29" s="5"/>
      <c r="TPN29" s="5"/>
      <c r="TPO29" s="5"/>
      <c r="TPP29" s="5"/>
      <c r="TPQ29" s="5"/>
      <c r="TPR29" s="5"/>
      <c r="TPS29" s="5"/>
      <c r="TPT29" s="5"/>
      <c r="TPU29" s="5"/>
      <c r="TPV29" s="5"/>
      <c r="TPW29" s="5"/>
      <c r="TPX29" s="5"/>
      <c r="TPY29" s="5"/>
      <c r="TPZ29" s="5"/>
      <c r="TQA29" s="5"/>
      <c r="TQB29" s="5"/>
      <c r="TQC29" s="5"/>
      <c r="TQD29" s="5"/>
      <c r="TQE29" s="5"/>
      <c r="TQF29" s="5"/>
      <c r="TQG29" s="5"/>
      <c r="TQH29" s="5"/>
      <c r="TQI29" s="5"/>
      <c r="TQJ29" s="5"/>
      <c r="TQK29" s="5"/>
      <c r="TQL29" s="5"/>
      <c r="TQM29" s="5"/>
      <c r="TQN29" s="5"/>
      <c r="TQO29" s="5"/>
      <c r="TQP29" s="5"/>
      <c r="TQQ29" s="5"/>
      <c r="TQR29" s="5"/>
      <c r="TQS29" s="5"/>
      <c r="TQT29" s="5"/>
      <c r="TQU29" s="5"/>
      <c r="TQV29" s="5"/>
      <c r="TQW29" s="5"/>
      <c r="TQX29" s="5"/>
      <c r="TQY29" s="5"/>
      <c r="TQZ29" s="5"/>
      <c r="TRA29" s="5"/>
      <c r="TRB29" s="5"/>
      <c r="TRC29" s="5"/>
      <c r="TRD29" s="5"/>
      <c r="TRE29" s="5"/>
      <c r="TRF29" s="5"/>
      <c r="TRG29" s="5"/>
      <c r="TRH29" s="5"/>
      <c r="TRI29" s="5"/>
      <c r="TRJ29" s="5"/>
      <c r="TRK29" s="5"/>
      <c r="TRL29" s="5"/>
      <c r="TRM29" s="5"/>
      <c r="TRN29" s="5"/>
      <c r="TRO29" s="5"/>
      <c r="TRP29" s="5"/>
      <c r="TRQ29" s="5"/>
      <c r="TRR29" s="5"/>
      <c r="TRS29" s="5"/>
      <c r="TRT29" s="5"/>
      <c r="TRU29" s="5"/>
      <c r="TRV29" s="5"/>
      <c r="TRW29" s="5"/>
      <c r="TRX29" s="5"/>
      <c r="TRY29" s="5"/>
      <c r="TRZ29" s="5"/>
      <c r="TSA29" s="5"/>
      <c r="TSB29" s="5"/>
      <c r="TSC29" s="5"/>
      <c r="TSD29" s="5"/>
      <c r="TSE29" s="5"/>
      <c r="TSF29" s="5"/>
      <c r="TSG29" s="5"/>
      <c r="TSH29" s="5"/>
      <c r="TSI29" s="5"/>
      <c r="TSJ29" s="5"/>
      <c r="TSK29" s="5"/>
      <c r="TSL29" s="5"/>
      <c r="TSM29" s="5"/>
      <c r="TSN29" s="5"/>
      <c r="TSO29" s="5"/>
      <c r="TSP29" s="5"/>
      <c r="TSQ29" s="5"/>
      <c r="TSR29" s="5"/>
      <c r="TSS29" s="5"/>
      <c r="TST29" s="5"/>
      <c r="TSU29" s="5"/>
      <c r="TSV29" s="5"/>
      <c r="TSW29" s="5"/>
      <c r="TSX29" s="5"/>
      <c r="TSY29" s="5"/>
      <c r="TSZ29" s="5"/>
      <c r="TTA29" s="5"/>
      <c r="TTB29" s="5"/>
      <c r="TTC29" s="5"/>
      <c r="TTD29" s="5"/>
      <c r="TTE29" s="5"/>
      <c r="TTF29" s="5"/>
      <c r="TTG29" s="5"/>
      <c r="TTH29" s="5"/>
      <c r="TTI29" s="5"/>
      <c r="TTJ29" s="5"/>
      <c r="TTK29" s="5"/>
      <c r="TTL29" s="5"/>
      <c r="TTM29" s="5"/>
      <c r="TTN29" s="5"/>
      <c r="TTO29" s="5"/>
      <c r="TTP29" s="5"/>
      <c r="TTQ29" s="5"/>
      <c r="TTR29" s="5"/>
      <c r="TTS29" s="5"/>
      <c r="TTT29" s="5"/>
      <c r="TTU29" s="5"/>
      <c r="TTV29" s="5"/>
      <c r="TTW29" s="5"/>
      <c r="TTX29" s="5"/>
      <c r="TTY29" s="5"/>
      <c r="TTZ29" s="5"/>
      <c r="TUA29" s="5"/>
      <c r="TUB29" s="5"/>
      <c r="TUC29" s="5"/>
      <c r="TUD29" s="5"/>
      <c r="TUE29" s="5"/>
      <c r="TUF29" s="5"/>
      <c r="TUG29" s="5"/>
      <c r="TUH29" s="5"/>
      <c r="TUI29" s="5"/>
      <c r="TUJ29" s="5"/>
      <c r="TUK29" s="5"/>
      <c r="TUL29" s="5"/>
      <c r="TUM29" s="5"/>
      <c r="TUN29" s="5"/>
      <c r="TUO29" s="5"/>
      <c r="TUP29" s="5"/>
      <c r="TUQ29" s="5"/>
      <c r="TUR29" s="5"/>
      <c r="TUS29" s="5"/>
      <c r="TUT29" s="5"/>
      <c r="TUU29" s="5"/>
      <c r="TUV29" s="5"/>
      <c r="TUW29" s="5"/>
      <c r="TUX29" s="5"/>
      <c r="TUY29" s="5"/>
      <c r="TUZ29" s="5"/>
      <c r="TVA29" s="5"/>
      <c r="TVB29" s="5"/>
      <c r="TVC29" s="5"/>
      <c r="TVD29" s="5"/>
      <c r="TVE29" s="5"/>
      <c r="TVF29" s="5"/>
      <c r="TVG29" s="5"/>
      <c r="TVH29" s="5"/>
      <c r="TVI29" s="5"/>
      <c r="TVJ29" s="5"/>
      <c r="TVK29" s="5"/>
      <c r="TVL29" s="5"/>
      <c r="TVM29" s="5"/>
      <c r="TVN29" s="5"/>
      <c r="TVO29" s="5"/>
      <c r="TVP29" s="5"/>
      <c r="TVQ29" s="5"/>
      <c r="TVR29" s="5"/>
      <c r="TVS29" s="5"/>
      <c r="TVT29" s="5"/>
      <c r="TVU29" s="5"/>
      <c r="TVV29" s="5"/>
      <c r="TVW29" s="5"/>
      <c r="TVX29" s="5"/>
      <c r="TVY29" s="5"/>
      <c r="TVZ29" s="5"/>
      <c r="TWA29" s="5"/>
      <c r="TWB29" s="5"/>
      <c r="TWC29" s="5"/>
      <c r="TWD29" s="5"/>
      <c r="TWE29" s="5"/>
      <c r="TWF29" s="5"/>
      <c r="TWG29" s="5"/>
      <c r="TWH29" s="5"/>
      <c r="TWI29" s="5"/>
      <c r="TWJ29" s="5"/>
      <c r="TWK29" s="5"/>
      <c r="TWL29" s="5"/>
      <c r="TWM29" s="5"/>
      <c r="TWN29" s="5"/>
      <c r="TWO29" s="5"/>
      <c r="TWP29" s="5"/>
      <c r="TWQ29" s="5"/>
      <c r="TWR29" s="5"/>
      <c r="TWS29" s="5"/>
      <c r="TWT29" s="5"/>
      <c r="TWU29" s="5"/>
      <c r="TWV29" s="5"/>
      <c r="TWW29" s="5"/>
      <c r="TWX29" s="5"/>
      <c r="TWY29" s="5"/>
      <c r="TWZ29" s="5"/>
      <c r="TXA29" s="5"/>
      <c r="TXB29" s="5"/>
      <c r="TXC29" s="5"/>
      <c r="TXD29" s="5"/>
      <c r="TXE29" s="5"/>
      <c r="TXF29" s="5"/>
      <c r="TXG29" s="5"/>
      <c r="TXH29" s="5"/>
      <c r="TXI29" s="5"/>
      <c r="TXJ29" s="5"/>
      <c r="TXK29" s="5"/>
      <c r="TXL29" s="5"/>
      <c r="TXM29" s="5"/>
      <c r="TXN29" s="5"/>
      <c r="TXO29" s="5"/>
      <c r="TXP29" s="5"/>
      <c r="TXQ29" s="5"/>
      <c r="TXR29" s="5"/>
      <c r="TXS29" s="5"/>
      <c r="TXT29" s="5"/>
      <c r="TXU29" s="5"/>
      <c r="TXV29" s="5"/>
      <c r="TXW29" s="5"/>
      <c r="TXX29" s="5"/>
      <c r="TXY29" s="5"/>
      <c r="TXZ29" s="5"/>
      <c r="TYA29" s="5"/>
      <c r="TYB29" s="5"/>
      <c r="TYC29" s="5"/>
      <c r="TYD29" s="5"/>
      <c r="TYE29" s="5"/>
      <c r="TYF29" s="5"/>
      <c r="TYG29" s="5"/>
      <c r="TYH29" s="5"/>
      <c r="TYI29" s="5"/>
      <c r="TYJ29" s="5"/>
      <c r="TYK29" s="5"/>
      <c r="TYL29" s="5"/>
      <c r="TYM29" s="5"/>
      <c r="TYN29" s="5"/>
      <c r="TYO29" s="5"/>
      <c r="TYP29" s="5"/>
      <c r="TYQ29" s="5"/>
      <c r="TYR29" s="5"/>
      <c r="TYS29" s="5"/>
      <c r="TYT29" s="5"/>
      <c r="TYU29" s="5"/>
      <c r="TYV29" s="5"/>
      <c r="TYW29" s="5"/>
      <c r="TYX29" s="5"/>
      <c r="TYY29" s="5"/>
      <c r="TYZ29" s="5"/>
      <c r="TZA29" s="5"/>
      <c r="TZB29" s="5"/>
      <c r="TZC29" s="5"/>
      <c r="TZD29" s="5"/>
      <c r="TZE29" s="5"/>
      <c r="TZF29" s="5"/>
      <c r="TZG29" s="5"/>
      <c r="TZH29" s="5"/>
      <c r="TZI29" s="5"/>
      <c r="TZJ29" s="5"/>
      <c r="TZK29" s="5"/>
      <c r="TZL29" s="5"/>
      <c r="TZM29" s="5"/>
      <c r="TZN29" s="5"/>
      <c r="TZO29" s="5"/>
      <c r="TZP29" s="5"/>
      <c r="TZQ29" s="5"/>
      <c r="TZR29" s="5"/>
      <c r="TZS29" s="5"/>
      <c r="TZT29" s="5"/>
      <c r="TZU29" s="5"/>
      <c r="TZV29" s="5"/>
      <c r="TZW29" s="5"/>
      <c r="TZX29" s="5"/>
      <c r="TZY29" s="5"/>
      <c r="TZZ29" s="5"/>
      <c r="UAA29" s="5"/>
      <c r="UAB29" s="5"/>
      <c r="UAC29" s="5"/>
      <c r="UAD29" s="5"/>
      <c r="UAE29" s="5"/>
      <c r="UAF29" s="5"/>
      <c r="UAG29" s="5"/>
      <c r="UAH29" s="5"/>
      <c r="UAI29" s="5"/>
      <c r="UAJ29" s="5"/>
      <c r="UAK29" s="5"/>
      <c r="UAL29" s="5"/>
      <c r="UAM29" s="5"/>
      <c r="UAN29" s="5"/>
      <c r="UAO29" s="5"/>
      <c r="UAP29" s="5"/>
      <c r="UAQ29" s="5"/>
      <c r="UAR29" s="5"/>
      <c r="UAS29" s="5"/>
      <c r="UAT29" s="5"/>
      <c r="UAU29" s="5"/>
      <c r="UAV29" s="5"/>
      <c r="UAW29" s="5"/>
      <c r="UAX29" s="5"/>
      <c r="UAY29" s="5"/>
      <c r="UAZ29" s="5"/>
      <c r="UBA29" s="5"/>
      <c r="UBB29" s="5"/>
      <c r="UBC29" s="5"/>
      <c r="UBD29" s="5"/>
      <c r="UBE29" s="5"/>
      <c r="UBF29" s="5"/>
      <c r="UBG29" s="5"/>
      <c r="UBH29" s="5"/>
      <c r="UBI29" s="5"/>
      <c r="UBJ29" s="5"/>
      <c r="UBK29" s="5"/>
      <c r="UBL29" s="5"/>
      <c r="UBM29" s="5"/>
      <c r="UBN29" s="5"/>
      <c r="UBO29" s="5"/>
      <c r="UBP29" s="5"/>
      <c r="UBQ29" s="5"/>
      <c r="UBR29" s="5"/>
      <c r="UBS29" s="5"/>
      <c r="UBT29" s="5"/>
      <c r="UBU29" s="5"/>
      <c r="UBV29" s="5"/>
      <c r="UBW29" s="5"/>
      <c r="UBX29" s="5"/>
      <c r="UBY29" s="5"/>
      <c r="UBZ29" s="5"/>
      <c r="UCA29" s="5"/>
      <c r="UCB29" s="5"/>
      <c r="UCC29" s="5"/>
      <c r="UCD29" s="5"/>
      <c r="UCE29" s="5"/>
      <c r="UCF29" s="5"/>
      <c r="UCG29" s="5"/>
      <c r="UCH29" s="5"/>
      <c r="UCI29" s="5"/>
      <c r="UCJ29" s="5"/>
      <c r="UCK29" s="5"/>
      <c r="UCL29" s="5"/>
      <c r="UCM29" s="5"/>
      <c r="UCN29" s="5"/>
      <c r="UCO29" s="5"/>
      <c r="UCP29" s="5"/>
      <c r="UCQ29" s="5"/>
      <c r="UCR29" s="5"/>
      <c r="UCS29" s="5"/>
      <c r="UCT29" s="5"/>
      <c r="UCU29" s="5"/>
      <c r="UCV29" s="5"/>
      <c r="UCW29" s="5"/>
      <c r="UCX29" s="5"/>
      <c r="UCY29" s="5"/>
      <c r="UCZ29" s="5"/>
      <c r="UDA29" s="5"/>
      <c r="UDB29" s="5"/>
      <c r="UDC29" s="5"/>
      <c r="UDD29" s="5"/>
      <c r="UDE29" s="5"/>
      <c r="UDF29" s="5"/>
      <c r="UDG29" s="5"/>
      <c r="UDH29" s="5"/>
      <c r="UDI29" s="5"/>
      <c r="UDJ29" s="5"/>
      <c r="UDK29" s="5"/>
      <c r="UDL29" s="5"/>
      <c r="UDM29" s="5"/>
      <c r="UDN29" s="5"/>
      <c r="UDO29" s="5"/>
      <c r="UDP29" s="5"/>
      <c r="UDQ29" s="5"/>
      <c r="UDR29" s="5"/>
      <c r="UDS29" s="5"/>
      <c r="UDT29" s="5"/>
      <c r="UDU29" s="5"/>
      <c r="UDV29" s="5"/>
      <c r="UDW29" s="5"/>
      <c r="UDX29" s="5"/>
      <c r="UDY29" s="5"/>
      <c r="UDZ29" s="5"/>
      <c r="UEA29" s="5"/>
      <c r="UEB29" s="5"/>
      <c r="UEC29" s="5"/>
      <c r="UED29" s="5"/>
      <c r="UEE29" s="5"/>
      <c r="UEF29" s="5"/>
      <c r="UEG29" s="5"/>
      <c r="UEH29" s="5"/>
      <c r="UEI29" s="5"/>
      <c r="UEJ29" s="5"/>
      <c r="UEK29" s="5"/>
      <c r="UEL29" s="5"/>
      <c r="UEM29" s="5"/>
      <c r="UEN29" s="5"/>
      <c r="UEO29" s="5"/>
      <c r="UEP29" s="5"/>
      <c r="UEQ29" s="5"/>
      <c r="UER29" s="5"/>
      <c r="UES29" s="5"/>
      <c r="UET29" s="5"/>
      <c r="UEU29" s="5"/>
      <c r="UEV29" s="5"/>
      <c r="UEW29" s="5"/>
      <c r="UEX29" s="5"/>
      <c r="UEY29" s="5"/>
      <c r="UEZ29" s="5"/>
      <c r="UFA29" s="5"/>
      <c r="UFB29" s="5"/>
      <c r="UFC29" s="5"/>
      <c r="UFD29" s="5"/>
      <c r="UFE29" s="5"/>
      <c r="UFF29" s="5"/>
      <c r="UFG29" s="5"/>
      <c r="UFH29" s="5"/>
      <c r="UFI29" s="5"/>
      <c r="UFJ29" s="5"/>
      <c r="UFK29" s="5"/>
      <c r="UFL29" s="5"/>
      <c r="UFM29" s="5"/>
      <c r="UFN29" s="5"/>
      <c r="UFO29" s="5"/>
      <c r="UFP29" s="5"/>
      <c r="UFQ29" s="5"/>
      <c r="UFR29" s="5"/>
      <c r="UFS29" s="5"/>
      <c r="UFT29" s="5"/>
      <c r="UFU29" s="5"/>
      <c r="UFV29" s="5"/>
      <c r="UFW29" s="5"/>
      <c r="UFX29" s="5"/>
      <c r="UFY29" s="5"/>
      <c r="UFZ29" s="5"/>
      <c r="UGA29" s="5"/>
      <c r="UGB29" s="5"/>
      <c r="UGC29" s="5"/>
      <c r="UGD29" s="5"/>
      <c r="UGE29" s="5"/>
      <c r="UGF29" s="5"/>
      <c r="UGG29" s="5"/>
      <c r="UGH29" s="5"/>
      <c r="UGI29" s="5"/>
      <c r="UGJ29" s="5"/>
      <c r="UGK29" s="5"/>
      <c r="UGL29" s="5"/>
      <c r="UGM29" s="5"/>
      <c r="UGN29" s="5"/>
      <c r="UGO29" s="5"/>
      <c r="UGP29" s="5"/>
      <c r="UGQ29" s="5"/>
      <c r="UGR29" s="5"/>
      <c r="UGS29" s="5"/>
      <c r="UGT29" s="5"/>
      <c r="UGU29" s="5"/>
      <c r="UGV29" s="5"/>
      <c r="UGW29" s="5"/>
      <c r="UGX29" s="5"/>
      <c r="UGY29" s="5"/>
      <c r="UGZ29" s="5"/>
      <c r="UHA29" s="5"/>
      <c r="UHB29" s="5"/>
      <c r="UHC29" s="5"/>
      <c r="UHD29" s="5"/>
      <c r="UHE29" s="5"/>
      <c r="UHF29" s="5"/>
      <c r="UHG29" s="5"/>
      <c r="UHH29" s="5"/>
      <c r="UHI29" s="5"/>
      <c r="UHJ29" s="5"/>
      <c r="UHK29" s="5"/>
      <c r="UHL29" s="5"/>
      <c r="UHM29" s="5"/>
      <c r="UHN29" s="5"/>
      <c r="UHO29" s="5"/>
      <c r="UHP29" s="5"/>
      <c r="UHQ29" s="5"/>
      <c r="UHR29" s="5"/>
      <c r="UHS29" s="5"/>
      <c r="UHT29" s="5"/>
      <c r="UHU29" s="5"/>
      <c r="UHV29" s="5"/>
      <c r="UHW29" s="5"/>
      <c r="UHX29" s="5"/>
      <c r="UHY29" s="5"/>
      <c r="UHZ29" s="5"/>
      <c r="UIA29" s="5"/>
      <c r="UIB29" s="5"/>
      <c r="UIC29" s="5"/>
      <c r="UID29" s="5"/>
      <c r="UIE29" s="5"/>
      <c r="UIF29" s="5"/>
      <c r="UIG29" s="5"/>
      <c r="UIH29" s="5"/>
      <c r="UII29" s="5"/>
      <c r="UIJ29" s="5"/>
      <c r="UIK29" s="5"/>
      <c r="UIL29" s="5"/>
      <c r="UIM29" s="5"/>
      <c r="UIN29" s="5"/>
      <c r="UIO29" s="5"/>
      <c r="UIP29" s="5"/>
      <c r="UIQ29" s="5"/>
      <c r="UIR29" s="5"/>
      <c r="UIS29" s="5"/>
      <c r="UIT29" s="5"/>
      <c r="UIU29" s="5"/>
      <c r="UIV29" s="5"/>
      <c r="UIW29" s="5"/>
      <c r="UIX29" s="5"/>
      <c r="UIY29" s="5"/>
      <c r="UIZ29" s="5"/>
      <c r="UJA29" s="5"/>
      <c r="UJB29" s="5"/>
      <c r="UJC29" s="5"/>
      <c r="UJD29" s="5"/>
      <c r="UJE29" s="5"/>
      <c r="UJF29" s="5"/>
      <c r="UJG29" s="5"/>
      <c r="UJH29" s="5"/>
      <c r="UJI29" s="5"/>
      <c r="UJJ29" s="5"/>
      <c r="UJK29" s="5"/>
      <c r="UJL29" s="5"/>
      <c r="UJM29" s="5"/>
      <c r="UJN29" s="5"/>
      <c r="UJO29" s="5"/>
      <c r="UJP29" s="5"/>
      <c r="UJQ29" s="5"/>
      <c r="UJR29" s="5"/>
      <c r="UJS29" s="5"/>
      <c r="UJT29" s="5"/>
      <c r="UJU29" s="5"/>
      <c r="UJV29" s="5"/>
      <c r="UJW29" s="5"/>
      <c r="UJX29" s="5"/>
      <c r="UJY29" s="5"/>
      <c r="UJZ29" s="5"/>
      <c r="UKA29" s="5"/>
      <c r="UKB29" s="5"/>
      <c r="UKC29" s="5"/>
      <c r="UKD29" s="5"/>
      <c r="UKE29" s="5"/>
      <c r="UKF29" s="5"/>
      <c r="UKG29" s="5"/>
      <c r="UKH29" s="5"/>
      <c r="UKI29" s="5"/>
      <c r="UKJ29" s="5"/>
      <c r="UKK29" s="5"/>
      <c r="UKL29" s="5"/>
      <c r="UKM29" s="5"/>
      <c r="UKN29" s="5"/>
      <c r="UKO29" s="5"/>
      <c r="UKP29" s="5"/>
      <c r="UKQ29" s="5"/>
      <c r="UKR29" s="5"/>
      <c r="UKS29" s="5"/>
      <c r="UKT29" s="5"/>
      <c r="UKU29" s="5"/>
      <c r="UKV29" s="5"/>
      <c r="UKW29" s="5"/>
      <c r="UKX29" s="5"/>
      <c r="UKY29" s="5"/>
      <c r="UKZ29" s="5"/>
      <c r="ULA29" s="5"/>
      <c r="ULB29" s="5"/>
      <c r="ULC29" s="5"/>
      <c r="ULD29" s="5"/>
      <c r="ULE29" s="5"/>
      <c r="ULF29" s="5"/>
      <c r="ULG29" s="5"/>
      <c r="ULH29" s="5"/>
      <c r="ULI29" s="5"/>
      <c r="ULJ29" s="5"/>
      <c r="ULK29" s="5"/>
      <c r="ULL29" s="5"/>
      <c r="ULM29" s="5"/>
      <c r="ULN29" s="5"/>
      <c r="ULO29" s="5"/>
      <c r="ULP29" s="5"/>
      <c r="ULQ29" s="5"/>
      <c r="ULR29" s="5"/>
      <c r="ULS29" s="5"/>
      <c r="ULT29" s="5"/>
      <c r="ULU29" s="5"/>
      <c r="ULV29" s="5"/>
      <c r="ULW29" s="5"/>
      <c r="ULX29" s="5"/>
      <c r="ULY29" s="5"/>
      <c r="ULZ29" s="5"/>
      <c r="UMA29" s="5"/>
      <c r="UMB29" s="5"/>
      <c r="UMC29" s="5"/>
      <c r="UMD29" s="5"/>
      <c r="UME29" s="5"/>
      <c r="UMF29" s="5"/>
      <c r="UMG29" s="5"/>
      <c r="UMH29" s="5"/>
      <c r="UMI29" s="5"/>
      <c r="UMJ29" s="5"/>
      <c r="UMK29" s="5"/>
      <c r="UML29" s="5"/>
      <c r="UMM29" s="5"/>
      <c r="UMN29" s="5"/>
      <c r="UMO29" s="5"/>
      <c r="UMP29" s="5"/>
      <c r="UMQ29" s="5"/>
      <c r="UMR29" s="5"/>
      <c r="UMS29" s="5"/>
      <c r="UMT29" s="5"/>
      <c r="UMU29" s="5"/>
      <c r="UMV29" s="5"/>
      <c r="UMW29" s="5"/>
      <c r="UMX29" s="5"/>
      <c r="UMY29" s="5"/>
      <c r="UMZ29" s="5"/>
      <c r="UNA29" s="5"/>
      <c r="UNB29" s="5"/>
      <c r="UNC29" s="5"/>
      <c r="UND29" s="5"/>
      <c r="UNE29" s="5"/>
      <c r="UNF29" s="5"/>
      <c r="UNG29" s="5"/>
      <c r="UNH29" s="5"/>
      <c r="UNI29" s="5"/>
      <c r="UNJ29" s="5"/>
      <c r="UNK29" s="5"/>
      <c r="UNL29" s="5"/>
      <c r="UNM29" s="5"/>
      <c r="UNN29" s="5"/>
      <c r="UNO29" s="5"/>
      <c r="UNP29" s="5"/>
      <c r="UNQ29" s="5"/>
      <c r="UNR29" s="5"/>
      <c r="UNS29" s="5"/>
      <c r="UNT29" s="5"/>
      <c r="UNU29" s="5"/>
      <c r="UNV29" s="5"/>
      <c r="UNW29" s="5"/>
      <c r="UNX29" s="5"/>
      <c r="UNY29" s="5"/>
      <c r="UNZ29" s="5"/>
      <c r="UOA29" s="5"/>
      <c r="UOB29" s="5"/>
      <c r="UOC29" s="5"/>
      <c r="UOD29" s="5"/>
      <c r="UOE29" s="5"/>
      <c r="UOF29" s="5"/>
      <c r="UOG29" s="5"/>
      <c r="UOH29" s="5"/>
      <c r="UOI29" s="5"/>
      <c r="UOJ29" s="5"/>
      <c r="UOK29" s="5"/>
      <c r="UOL29" s="5"/>
      <c r="UOM29" s="5"/>
      <c r="UON29" s="5"/>
      <c r="UOO29" s="5"/>
      <c r="UOP29" s="5"/>
      <c r="UOQ29" s="5"/>
      <c r="UOR29" s="5"/>
      <c r="UOS29" s="5"/>
      <c r="UOT29" s="5"/>
      <c r="UOU29" s="5"/>
      <c r="UOV29" s="5"/>
      <c r="UOW29" s="5"/>
      <c r="UOX29" s="5"/>
      <c r="UOY29" s="5"/>
      <c r="UOZ29" s="5"/>
      <c r="UPA29" s="5"/>
      <c r="UPB29" s="5"/>
      <c r="UPC29" s="5"/>
      <c r="UPD29" s="5"/>
      <c r="UPE29" s="5"/>
      <c r="UPF29" s="5"/>
      <c r="UPG29" s="5"/>
      <c r="UPH29" s="5"/>
      <c r="UPI29" s="5"/>
      <c r="UPJ29" s="5"/>
      <c r="UPK29" s="5"/>
      <c r="UPL29" s="5"/>
      <c r="UPM29" s="5"/>
      <c r="UPN29" s="5"/>
      <c r="UPO29" s="5"/>
      <c r="UPP29" s="5"/>
      <c r="UPQ29" s="5"/>
      <c r="UPR29" s="5"/>
      <c r="UPS29" s="5"/>
      <c r="UPT29" s="5"/>
      <c r="UPU29" s="5"/>
      <c r="UPV29" s="5"/>
      <c r="UPW29" s="5"/>
      <c r="UPX29" s="5"/>
      <c r="UPY29" s="5"/>
      <c r="UPZ29" s="5"/>
      <c r="UQA29" s="5"/>
      <c r="UQB29" s="5"/>
      <c r="UQC29" s="5"/>
      <c r="UQD29" s="5"/>
      <c r="UQE29" s="5"/>
      <c r="UQF29" s="5"/>
      <c r="UQG29" s="5"/>
      <c r="UQH29" s="5"/>
      <c r="UQI29" s="5"/>
      <c r="UQJ29" s="5"/>
      <c r="UQK29" s="5"/>
      <c r="UQL29" s="5"/>
      <c r="UQM29" s="5"/>
      <c r="UQN29" s="5"/>
      <c r="UQO29" s="5"/>
      <c r="UQP29" s="5"/>
      <c r="UQQ29" s="5"/>
      <c r="UQR29" s="5"/>
      <c r="UQS29" s="5"/>
      <c r="UQT29" s="5"/>
      <c r="UQU29" s="5"/>
      <c r="UQV29" s="5"/>
      <c r="UQW29" s="5"/>
      <c r="UQX29" s="5"/>
      <c r="UQY29" s="5"/>
      <c r="UQZ29" s="5"/>
      <c r="URA29" s="5"/>
      <c r="URB29" s="5"/>
      <c r="URC29" s="5"/>
      <c r="URD29" s="5"/>
      <c r="URE29" s="5"/>
      <c r="URF29" s="5"/>
      <c r="URG29" s="5"/>
      <c r="URH29" s="5"/>
      <c r="URI29" s="5"/>
      <c r="URJ29" s="5"/>
      <c r="URK29" s="5"/>
      <c r="URL29" s="5"/>
      <c r="URM29" s="5"/>
      <c r="URN29" s="5"/>
      <c r="URO29" s="5"/>
      <c r="URP29" s="5"/>
      <c r="URQ29" s="5"/>
      <c r="URR29" s="5"/>
      <c r="URS29" s="5"/>
      <c r="URT29" s="5"/>
      <c r="URU29" s="5"/>
      <c r="URV29" s="5"/>
      <c r="URW29" s="5"/>
      <c r="URX29" s="5"/>
      <c r="URY29" s="5"/>
      <c r="URZ29" s="5"/>
      <c r="USA29" s="5"/>
      <c r="USB29" s="5"/>
      <c r="USC29" s="5"/>
      <c r="USD29" s="5"/>
      <c r="USE29" s="5"/>
      <c r="USF29" s="5"/>
      <c r="USG29" s="5"/>
      <c r="USH29" s="5"/>
      <c r="USI29" s="5"/>
      <c r="USJ29" s="5"/>
      <c r="USK29" s="5"/>
      <c r="USL29" s="5"/>
      <c r="USM29" s="5"/>
      <c r="USN29" s="5"/>
      <c r="USO29" s="5"/>
      <c r="USP29" s="5"/>
      <c r="USQ29" s="5"/>
      <c r="USR29" s="5"/>
      <c r="USS29" s="5"/>
      <c r="UST29" s="5"/>
      <c r="USU29" s="5"/>
      <c r="USV29" s="5"/>
      <c r="USW29" s="5"/>
      <c r="USX29" s="5"/>
      <c r="USY29" s="5"/>
      <c r="USZ29" s="5"/>
      <c r="UTA29" s="5"/>
      <c r="UTB29" s="5"/>
      <c r="UTC29" s="5"/>
      <c r="UTD29" s="5"/>
      <c r="UTE29" s="5"/>
      <c r="UTF29" s="5"/>
      <c r="UTG29" s="5"/>
      <c r="UTH29" s="5"/>
      <c r="UTI29" s="5"/>
      <c r="UTJ29" s="5"/>
      <c r="UTK29" s="5"/>
      <c r="UTL29" s="5"/>
      <c r="UTM29" s="5"/>
      <c r="UTN29" s="5"/>
      <c r="UTO29" s="5"/>
      <c r="UTP29" s="5"/>
      <c r="UTQ29" s="5"/>
      <c r="UTR29" s="5"/>
      <c r="UTS29" s="5"/>
      <c r="UTT29" s="5"/>
      <c r="UTU29" s="5"/>
      <c r="UTV29" s="5"/>
      <c r="UTW29" s="5"/>
      <c r="UTX29" s="5"/>
      <c r="UTY29" s="5"/>
      <c r="UTZ29" s="5"/>
      <c r="UUA29" s="5"/>
      <c r="UUB29" s="5"/>
      <c r="UUC29" s="5"/>
      <c r="UUD29" s="5"/>
      <c r="UUE29" s="5"/>
      <c r="UUF29" s="5"/>
      <c r="UUG29" s="5"/>
      <c r="UUH29" s="5"/>
      <c r="UUI29" s="5"/>
      <c r="UUJ29" s="5"/>
      <c r="UUK29" s="5"/>
      <c r="UUL29" s="5"/>
      <c r="UUM29" s="5"/>
      <c r="UUN29" s="5"/>
      <c r="UUO29" s="5"/>
      <c r="UUP29" s="5"/>
      <c r="UUQ29" s="5"/>
      <c r="UUR29" s="5"/>
      <c r="UUS29" s="5"/>
      <c r="UUT29" s="5"/>
      <c r="UUU29" s="5"/>
      <c r="UUV29" s="5"/>
      <c r="UUW29" s="5"/>
      <c r="UUX29" s="5"/>
      <c r="UUY29" s="5"/>
      <c r="UUZ29" s="5"/>
      <c r="UVA29" s="5"/>
      <c r="UVB29" s="5"/>
      <c r="UVC29" s="5"/>
      <c r="UVD29" s="5"/>
      <c r="UVE29" s="5"/>
      <c r="UVF29" s="5"/>
      <c r="UVG29" s="5"/>
      <c r="UVH29" s="5"/>
      <c r="UVI29" s="5"/>
      <c r="UVJ29" s="5"/>
      <c r="UVK29" s="5"/>
      <c r="UVL29" s="5"/>
      <c r="UVM29" s="5"/>
      <c r="UVN29" s="5"/>
      <c r="UVO29" s="5"/>
      <c r="UVP29" s="5"/>
      <c r="UVQ29" s="5"/>
      <c r="UVR29" s="5"/>
      <c r="UVS29" s="5"/>
      <c r="UVT29" s="5"/>
      <c r="UVU29" s="5"/>
      <c r="UVV29" s="5"/>
      <c r="UVW29" s="5"/>
      <c r="UVX29" s="5"/>
      <c r="UVY29" s="5"/>
      <c r="UVZ29" s="5"/>
      <c r="UWA29" s="5"/>
      <c r="UWB29" s="5"/>
      <c r="UWC29" s="5"/>
      <c r="UWD29" s="5"/>
      <c r="UWE29" s="5"/>
      <c r="UWF29" s="5"/>
      <c r="UWG29" s="5"/>
      <c r="UWH29" s="5"/>
      <c r="UWI29" s="5"/>
      <c r="UWJ29" s="5"/>
      <c r="UWK29" s="5"/>
      <c r="UWL29" s="5"/>
      <c r="UWM29" s="5"/>
      <c r="UWN29" s="5"/>
      <c r="UWO29" s="5"/>
      <c r="UWP29" s="5"/>
      <c r="UWQ29" s="5"/>
      <c r="UWR29" s="5"/>
      <c r="UWS29" s="5"/>
      <c r="UWT29" s="5"/>
      <c r="UWU29" s="5"/>
      <c r="UWV29" s="5"/>
      <c r="UWW29" s="5"/>
      <c r="UWX29" s="5"/>
      <c r="UWY29" s="5"/>
      <c r="UWZ29" s="5"/>
      <c r="UXA29" s="5"/>
      <c r="UXB29" s="5"/>
      <c r="UXC29" s="5"/>
      <c r="UXD29" s="5"/>
      <c r="UXE29" s="5"/>
      <c r="UXF29" s="5"/>
      <c r="UXG29" s="5"/>
      <c r="UXH29" s="5"/>
      <c r="UXI29" s="5"/>
      <c r="UXJ29" s="5"/>
      <c r="UXK29" s="5"/>
      <c r="UXL29" s="5"/>
      <c r="UXM29" s="5"/>
      <c r="UXN29" s="5"/>
      <c r="UXO29" s="5"/>
      <c r="UXP29" s="5"/>
      <c r="UXQ29" s="5"/>
      <c r="UXR29" s="5"/>
      <c r="UXS29" s="5"/>
      <c r="UXT29" s="5"/>
      <c r="UXU29" s="5"/>
      <c r="UXV29" s="5"/>
      <c r="UXW29" s="5"/>
      <c r="UXX29" s="5"/>
      <c r="UXY29" s="5"/>
      <c r="UXZ29" s="5"/>
      <c r="UYA29" s="5"/>
      <c r="UYB29" s="5"/>
      <c r="UYC29" s="5"/>
      <c r="UYD29" s="5"/>
      <c r="UYE29" s="5"/>
      <c r="UYF29" s="5"/>
      <c r="UYG29" s="5"/>
      <c r="UYH29" s="5"/>
      <c r="UYI29" s="5"/>
      <c r="UYJ29" s="5"/>
      <c r="UYK29" s="5"/>
      <c r="UYL29" s="5"/>
      <c r="UYM29" s="5"/>
      <c r="UYN29" s="5"/>
      <c r="UYO29" s="5"/>
      <c r="UYP29" s="5"/>
      <c r="UYQ29" s="5"/>
      <c r="UYR29" s="5"/>
      <c r="UYS29" s="5"/>
      <c r="UYT29" s="5"/>
      <c r="UYU29" s="5"/>
      <c r="UYV29" s="5"/>
      <c r="UYW29" s="5"/>
      <c r="UYX29" s="5"/>
      <c r="UYY29" s="5"/>
      <c r="UYZ29" s="5"/>
      <c r="UZA29" s="5"/>
      <c r="UZB29" s="5"/>
      <c r="UZC29" s="5"/>
      <c r="UZD29" s="5"/>
      <c r="UZE29" s="5"/>
      <c r="UZF29" s="5"/>
      <c r="UZG29" s="5"/>
      <c r="UZH29" s="5"/>
      <c r="UZI29" s="5"/>
      <c r="UZJ29" s="5"/>
      <c r="UZK29" s="5"/>
      <c r="UZL29" s="5"/>
      <c r="UZM29" s="5"/>
      <c r="UZN29" s="5"/>
      <c r="UZO29" s="5"/>
      <c r="UZP29" s="5"/>
      <c r="UZQ29" s="5"/>
      <c r="UZR29" s="5"/>
      <c r="UZS29" s="5"/>
      <c r="UZT29" s="5"/>
      <c r="UZU29" s="5"/>
      <c r="UZV29" s="5"/>
      <c r="UZW29" s="5"/>
      <c r="UZX29" s="5"/>
      <c r="UZY29" s="5"/>
      <c r="UZZ29" s="5"/>
      <c r="VAA29" s="5"/>
      <c r="VAB29" s="5"/>
      <c r="VAC29" s="5"/>
      <c r="VAD29" s="5"/>
      <c r="VAE29" s="5"/>
      <c r="VAF29" s="5"/>
      <c r="VAG29" s="5"/>
      <c r="VAH29" s="5"/>
      <c r="VAI29" s="5"/>
      <c r="VAJ29" s="5"/>
      <c r="VAK29" s="5"/>
      <c r="VAL29" s="5"/>
      <c r="VAM29" s="5"/>
      <c r="VAN29" s="5"/>
      <c r="VAO29" s="5"/>
      <c r="VAP29" s="5"/>
      <c r="VAQ29" s="5"/>
      <c r="VAR29" s="5"/>
      <c r="VAS29" s="5"/>
      <c r="VAT29" s="5"/>
      <c r="VAU29" s="5"/>
      <c r="VAV29" s="5"/>
      <c r="VAW29" s="5"/>
      <c r="VAX29" s="5"/>
      <c r="VAY29" s="5"/>
      <c r="VAZ29" s="5"/>
      <c r="VBA29" s="5"/>
      <c r="VBB29" s="5"/>
      <c r="VBC29" s="5"/>
      <c r="VBD29" s="5"/>
      <c r="VBE29" s="5"/>
      <c r="VBF29" s="5"/>
      <c r="VBG29" s="5"/>
      <c r="VBH29" s="5"/>
      <c r="VBI29" s="5"/>
      <c r="VBJ29" s="5"/>
      <c r="VBK29" s="5"/>
      <c r="VBL29" s="5"/>
      <c r="VBM29" s="5"/>
      <c r="VBN29" s="5"/>
      <c r="VBO29" s="5"/>
      <c r="VBP29" s="5"/>
      <c r="VBQ29" s="5"/>
      <c r="VBR29" s="5"/>
      <c r="VBS29" s="5"/>
      <c r="VBT29" s="5"/>
      <c r="VBU29" s="5"/>
      <c r="VBV29" s="5"/>
      <c r="VBW29" s="5"/>
      <c r="VBX29" s="5"/>
      <c r="VBY29" s="5"/>
      <c r="VBZ29" s="5"/>
      <c r="VCA29" s="5"/>
      <c r="VCB29" s="5"/>
      <c r="VCC29" s="5"/>
      <c r="VCD29" s="5"/>
      <c r="VCE29" s="5"/>
      <c r="VCF29" s="5"/>
      <c r="VCG29" s="5"/>
      <c r="VCH29" s="5"/>
      <c r="VCI29" s="5"/>
      <c r="VCJ29" s="5"/>
      <c r="VCK29" s="5"/>
      <c r="VCL29" s="5"/>
      <c r="VCM29" s="5"/>
      <c r="VCN29" s="5"/>
      <c r="VCO29" s="5"/>
      <c r="VCP29" s="5"/>
      <c r="VCQ29" s="5"/>
      <c r="VCR29" s="5"/>
      <c r="VCS29" s="5"/>
      <c r="VCT29" s="5"/>
      <c r="VCU29" s="5"/>
      <c r="VCV29" s="5"/>
      <c r="VCW29" s="5"/>
      <c r="VCX29" s="5"/>
      <c r="VCY29" s="5"/>
      <c r="VCZ29" s="5"/>
      <c r="VDA29" s="5"/>
      <c r="VDB29" s="5"/>
      <c r="VDC29" s="5"/>
      <c r="VDD29" s="5"/>
      <c r="VDE29" s="5"/>
      <c r="VDF29" s="5"/>
      <c r="VDG29" s="5"/>
      <c r="VDH29" s="5"/>
      <c r="VDI29" s="5"/>
      <c r="VDJ29" s="5"/>
      <c r="VDK29" s="5"/>
      <c r="VDL29" s="5"/>
      <c r="VDM29" s="5"/>
      <c r="VDN29" s="5"/>
      <c r="VDO29" s="5"/>
      <c r="VDP29" s="5"/>
      <c r="VDQ29" s="5"/>
      <c r="VDR29" s="5"/>
      <c r="VDS29" s="5"/>
      <c r="VDT29" s="5"/>
      <c r="VDU29" s="5"/>
      <c r="VDV29" s="5"/>
      <c r="VDW29" s="5"/>
      <c r="VDX29" s="5"/>
      <c r="VDY29" s="5"/>
      <c r="VDZ29" s="5"/>
      <c r="VEA29" s="5"/>
      <c r="VEB29" s="5"/>
      <c r="VEC29" s="5"/>
      <c r="VED29" s="5"/>
      <c r="VEE29" s="5"/>
      <c r="VEF29" s="5"/>
      <c r="VEG29" s="5"/>
      <c r="VEH29" s="5"/>
      <c r="VEI29" s="5"/>
      <c r="VEJ29" s="5"/>
      <c r="VEK29" s="5"/>
      <c r="VEL29" s="5"/>
      <c r="VEM29" s="5"/>
      <c r="VEN29" s="5"/>
      <c r="VEO29" s="5"/>
      <c r="VEP29" s="5"/>
      <c r="VEQ29" s="5"/>
      <c r="VER29" s="5"/>
      <c r="VES29" s="5"/>
      <c r="VET29" s="5"/>
      <c r="VEU29" s="5"/>
      <c r="VEV29" s="5"/>
      <c r="VEW29" s="5"/>
      <c r="VEX29" s="5"/>
      <c r="VEY29" s="5"/>
      <c r="VEZ29" s="5"/>
      <c r="VFA29" s="5"/>
      <c r="VFB29" s="5"/>
      <c r="VFC29" s="5"/>
      <c r="VFD29" s="5"/>
      <c r="VFE29" s="5"/>
      <c r="VFF29" s="5"/>
      <c r="VFG29" s="5"/>
      <c r="VFH29" s="5"/>
      <c r="VFI29" s="5"/>
      <c r="VFJ29" s="5"/>
      <c r="VFK29" s="5"/>
      <c r="VFL29" s="5"/>
      <c r="VFM29" s="5"/>
      <c r="VFN29" s="5"/>
      <c r="VFO29" s="5"/>
      <c r="VFP29" s="5"/>
      <c r="VFQ29" s="5"/>
      <c r="VFR29" s="5"/>
      <c r="VFS29" s="5"/>
      <c r="VFT29" s="5"/>
      <c r="VFU29" s="5"/>
      <c r="VFV29" s="5"/>
      <c r="VFW29" s="5"/>
      <c r="VFX29" s="5"/>
      <c r="VFY29" s="5"/>
      <c r="VFZ29" s="5"/>
      <c r="VGA29" s="5"/>
      <c r="VGB29" s="5"/>
      <c r="VGC29" s="5"/>
      <c r="VGD29" s="5"/>
      <c r="VGE29" s="5"/>
      <c r="VGF29" s="5"/>
      <c r="VGG29" s="5"/>
      <c r="VGH29" s="5"/>
      <c r="VGI29" s="5"/>
      <c r="VGJ29" s="5"/>
      <c r="VGK29" s="5"/>
      <c r="VGL29" s="5"/>
      <c r="VGM29" s="5"/>
      <c r="VGN29" s="5"/>
      <c r="VGO29" s="5"/>
      <c r="VGP29" s="5"/>
      <c r="VGQ29" s="5"/>
      <c r="VGR29" s="5"/>
      <c r="VGS29" s="5"/>
      <c r="VGT29" s="5"/>
      <c r="VGU29" s="5"/>
      <c r="VGV29" s="5"/>
      <c r="VGW29" s="5"/>
      <c r="VGX29" s="5"/>
      <c r="VGY29" s="5"/>
      <c r="VGZ29" s="5"/>
      <c r="VHA29" s="5"/>
      <c r="VHB29" s="5"/>
      <c r="VHC29" s="5"/>
      <c r="VHD29" s="5"/>
      <c r="VHE29" s="5"/>
      <c r="VHF29" s="5"/>
      <c r="VHG29" s="5"/>
      <c r="VHH29" s="5"/>
      <c r="VHI29" s="5"/>
      <c r="VHJ29" s="5"/>
      <c r="VHK29" s="5"/>
      <c r="VHL29" s="5"/>
      <c r="VHM29" s="5"/>
      <c r="VHN29" s="5"/>
      <c r="VHO29" s="5"/>
      <c r="VHP29" s="5"/>
      <c r="VHQ29" s="5"/>
      <c r="VHR29" s="5"/>
      <c r="VHS29" s="5"/>
      <c r="VHT29" s="5"/>
      <c r="VHU29" s="5"/>
      <c r="VHV29" s="5"/>
      <c r="VHW29" s="5"/>
      <c r="VHX29" s="5"/>
      <c r="VHY29" s="5"/>
      <c r="VHZ29" s="5"/>
      <c r="VIA29" s="5"/>
      <c r="VIB29" s="5"/>
      <c r="VIC29" s="5"/>
      <c r="VID29" s="5"/>
      <c r="VIE29" s="5"/>
      <c r="VIF29" s="5"/>
      <c r="VIG29" s="5"/>
      <c r="VIH29" s="5"/>
      <c r="VII29" s="5"/>
      <c r="VIJ29" s="5"/>
      <c r="VIK29" s="5"/>
      <c r="VIL29" s="5"/>
      <c r="VIM29" s="5"/>
      <c r="VIN29" s="5"/>
      <c r="VIO29" s="5"/>
      <c r="VIP29" s="5"/>
      <c r="VIQ29" s="5"/>
      <c r="VIR29" s="5"/>
      <c r="VIS29" s="5"/>
      <c r="VIT29" s="5"/>
      <c r="VIU29" s="5"/>
      <c r="VIV29" s="5"/>
      <c r="VIW29" s="5"/>
      <c r="VIX29" s="5"/>
      <c r="VIY29" s="5"/>
      <c r="VIZ29" s="5"/>
      <c r="VJA29" s="5"/>
      <c r="VJB29" s="5"/>
      <c r="VJC29" s="5"/>
      <c r="VJD29" s="5"/>
      <c r="VJE29" s="5"/>
      <c r="VJF29" s="5"/>
      <c r="VJG29" s="5"/>
      <c r="VJH29" s="5"/>
      <c r="VJI29" s="5"/>
      <c r="VJJ29" s="5"/>
      <c r="VJK29" s="5"/>
      <c r="VJL29" s="5"/>
      <c r="VJM29" s="5"/>
      <c r="VJN29" s="5"/>
      <c r="VJO29" s="5"/>
      <c r="VJP29" s="5"/>
      <c r="VJQ29" s="5"/>
      <c r="VJR29" s="5"/>
      <c r="VJS29" s="5"/>
      <c r="VJT29" s="5"/>
      <c r="VJU29" s="5"/>
      <c r="VJV29" s="5"/>
      <c r="VJW29" s="5"/>
      <c r="VJX29" s="5"/>
      <c r="VJY29" s="5"/>
      <c r="VJZ29" s="5"/>
      <c r="VKA29" s="5"/>
      <c r="VKB29" s="5"/>
      <c r="VKC29" s="5"/>
      <c r="VKD29" s="5"/>
      <c r="VKE29" s="5"/>
      <c r="VKF29" s="5"/>
      <c r="VKG29" s="5"/>
      <c r="VKH29" s="5"/>
      <c r="VKI29" s="5"/>
      <c r="VKJ29" s="5"/>
      <c r="VKK29" s="5"/>
      <c r="VKL29" s="5"/>
      <c r="VKM29" s="5"/>
      <c r="VKN29" s="5"/>
      <c r="VKO29" s="5"/>
      <c r="VKP29" s="5"/>
      <c r="VKQ29" s="5"/>
      <c r="VKR29" s="5"/>
      <c r="VKS29" s="5"/>
      <c r="VKT29" s="5"/>
      <c r="VKU29" s="5"/>
      <c r="VKV29" s="5"/>
      <c r="VKW29" s="5"/>
      <c r="VKX29" s="5"/>
      <c r="VKY29" s="5"/>
      <c r="VKZ29" s="5"/>
      <c r="VLA29" s="5"/>
      <c r="VLB29" s="5"/>
      <c r="VLC29" s="5"/>
      <c r="VLD29" s="5"/>
      <c r="VLE29" s="5"/>
      <c r="VLF29" s="5"/>
      <c r="VLG29" s="5"/>
      <c r="VLH29" s="5"/>
      <c r="VLI29" s="5"/>
      <c r="VLJ29" s="5"/>
      <c r="VLK29" s="5"/>
      <c r="VLL29" s="5"/>
      <c r="VLM29" s="5"/>
      <c r="VLN29" s="5"/>
      <c r="VLO29" s="5"/>
      <c r="VLP29" s="5"/>
      <c r="VLQ29" s="5"/>
      <c r="VLR29" s="5"/>
      <c r="VLS29" s="5"/>
      <c r="VLT29" s="5"/>
      <c r="VLU29" s="5"/>
      <c r="VLV29" s="5"/>
      <c r="VLW29" s="5"/>
      <c r="VLX29" s="5"/>
      <c r="VLY29" s="5"/>
      <c r="VLZ29" s="5"/>
      <c r="VMA29" s="5"/>
      <c r="VMB29" s="5"/>
      <c r="VMC29" s="5"/>
      <c r="VMD29" s="5"/>
      <c r="VME29" s="5"/>
      <c r="VMF29" s="5"/>
      <c r="VMG29" s="5"/>
      <c r="VMH29" s="5"/>
      <c r="VMI29" s="5"/>
      <c r="VMJ29" s="5"/>
      <c r="VMK29" s="5"/>
      <c r="VML29" s="5"/>
      <c r="VMM29" s="5"/>
      <c r="VMN29" s="5"/>
      <c r="VMO29" s="5"/>
      <c r="VMP29" s="5"/>
      <c r="VMQ29" s="5"/>
      <c r="VMR29" s="5"/>
      <c r="VMS29" s="5"/>
      <c r="VMT29" s="5"/>
      <c r="VMU29" s="5"/>
      <c r="VMV29" s="5"/>
      <c r="VMW29" s="5"/>
      <c r="VMX29" s="5"/>
      <c r="VMY29" s="5"/>
      <c r="VMZ29" s="5"/>
      <c r="VNA29" s="5"/>
      <c r="VNB29" s="5"/>
      <c r="VNC29" s="5"/>
      <c r="VND29" s="5"/>
      <c r="VNE29" s="5"/>
      <c r="VNF29" s="5"/>
      <c r="VNG29" s="5"/>
      <c r="VNH29" s="5"/>
      <c r="VNI29" s="5"/>
      <c r="VNJ29" s="5"/>
      <c r="VNK29" s="5"/>
      <c r="VNL29" s="5"/>
      <c r="VNM29" s="5"/>
      <c r="VNN29" s="5"/>
      <c r="VNO29" s="5"/>
      <c r="VNP29" s="5"/>
      <c r="VNQ29" s="5"/>
      <c r="VNR29" s="5"/>
      <c r="VNS29" s="5"/>
      <c r="VNT29" s="5"/>
      <c r="VNU29" s="5"/>
      <c r="VNV29" s="5"/>
      <c r="VNW29" s="5"/>
      <c r="VNX29" s="5"/>
      <c r="VNY29" s="5"/>
      <c r="VNZ29" s="5"/>
      <c r="VOA29" s="5"/>
      <c r="VOB29" s="5"/>
      <c r="VOC29" s="5"/>
      <c r="VOD29" s="5"/>
      <c r="VOE29" s="5"/>
      <c r="VOF29" s="5"/>
      <c r="VOG29" s="5"/>
      <c r="VOH29" s="5"/>
      <c r="VOI29" s="5"/>
      <c r="VOJ29" s="5"/>
      <c r="VOK29" s="5"/>
      <c r="VOL29" s="5"/>
      <c r="VOM29" s="5"/>
      <c r="VON29" s="5"/>
      <c r="VOO29" s="5"/>
      <c r="VOP29" s="5"/>
      <c r="VOQ29" s="5"/>
      <c r="VOR29" s="5"/>
      <c r="VOS29" s="5"/>
      <c r="VOT29" s="5"/>
      <c r="VOU29" s="5"/>
      <c r="VOV29" s="5"/>
      <c r="VOW29" s="5"/>
      <c r="VOX29" s="5"/>
      <c r="VOY29" s="5"/>
      <c r="VOZ29" s="5"/>
      <c r="VPA29" s="5"/>
      <c r="VPB29" s="5"/>
      <c r="VPC29" s="5"/>
      <c r="VPD29" s="5"/>
      <c r="VPE29" s="5"/>
      <c r="VPF29" s="5"/>
      <c r="VPG29" s="5"/>
      <c r="VPH29" s="5"/>
      <c r="VPI29" s="5"/>
      <c r="VPJ29" s="5"/>
      <c r="VPK29" s="5"/>
      <c r="VPL29" s="5"/>
      <c r="VPM29" s="5"/>
      <c r="VPN29" s="5"/>
      <c r="VPO29" s="5"/>
      <c r="VPP29" s="5"/>
      <c r="VPQ29" s="5"/>
      <c r="VPR29" s="5"/>
      <c r="VPS29" s="5"/>
      <c r="VPT29" s="5"/>
      <c r="VPU29" s="5"/>
      <c r="VPV29" s="5"/>
      <c r="VPW29" s="5"/>
      <c r="VPX29" s="5"/>
      <c r="VPY29" s="5"/>
      <c r="VPZ29" s="5"/>
      <c r="VQA29" s="5"/>
      <c r="VQB29" s="5"/>
      <c r="VQC29" s="5"/>
      <c r="VQD29" s="5"/>
      <c r="VQE29" s="5"/>
      <c r="VQF29" s="5"/>
      <c r="VQG29" s="5"/>
      <c r="VQH29" s="5"/>
      <c r="VQI29" s="5"/>
      <c r="VQJ29" s="5"/>
      <c r="VQK29" s="5"/>
      <c r="VQL29" s="5"/>
      <c r="VQM29" s="5"/>
      <c r="VQN29" s="5"/>
      <c r="VQO29" s="5"/>
      <c r="VQP29" s="5"/>
      <c r="VQQ29" s="5"/>
      <c r="VQR29" s="5"/>
      <c r="VQS29" s="5"/>
      <c r="VQT29" s="5"/>
      <c r="VQU29" s="5"/>
      <c r="VQV29" s="5"/>
      <c r="VQW29" s="5"/>
      <c r="VQX29" s="5"/>
      <c r="VQY29" s="5"/>
      <c r="VQZ29" s="5"/>
      <c r="VRA29" s="5"/>
      <c r="VRB29" s="5"/>
      <c r="VRC29" s="5"/>
      <c r="VRD29" s="5"/>
      <c r="VRE29" s="5"/>
      <c r="VRF29" s="5"/>
      <c r="VRG29" s="5"/>
      <c r="VRH29" s="5"/>
      <c r="VRI29" s="5"/>
      <c r="VRJ29" s="5"/>
      <c r="VRK29" s="5"/>
      <c r="VRL29" s="5"/>
      <c r="VRM29" s="5"/>
      <c r="VRN29" s="5"/>
      <c r="VRO29" s="5"/>
      <c r="VRP29" s="5"/>
      <c r="VRQ29" s="5"/>
      <c r="VRR29" s="5"/>
      <c r="VRS29" s="5"/>
      <c r="VRT29" s="5"/>
      <c r="VRU29" s="5"/>
      <c r="VRV29" s="5"/>
      <c r="VRW29" s="5"/>
      <c r="VRX29" s="5"/>
      <c r="VRY29" s="5"/>
      <c r="VRZ29" s="5"/>
      <c r="VSA29" s="5"/>
      <c r="VSB29" s="5"/>
      <c r="VSC29" s="5"/>
      <c r="VSD29" s="5"/>
      <c r="VSE29" s="5"/>
      <c r="VSF29" s="5"/>
      <c r="VSG29" s="5"/>
      <c r="VSH29" s="5"/>
      <c r="VSI29" s="5"/>
      <c r="VSJ29" s="5"/>
      <c r="VSK29" s="5"/>
      <c r="VSL29" s="5"/>
      <c r="VSM29" s="5"/>
      <c r="VSN29" s="5"/>
      <c r="VSO29" s="5"/>
      <c r="VSP29" s="5"/>
      <c r="VSQ29" s="5"/>
      <c r="VSR29" s="5"/>
      <c r="VSS29" s="5"/>
      <c r="VST29" s="5"/>
      <c r="VSU29" s="5"/>
      <c r="VSV29" s="5"/>
      <c r="VSW29" s="5"/>
      <c r="VSX29" s="5"/>
      <c r="VSY29" s="5"/>
      <c r="VSZ29" s="5"/>
      <c r="VTA29" s="5"/>
      <c r="VTB29" s="5"/>
      <c r="VTC29" s="5"/>
      <c r="VTD29" s="5"/>
      <c r="VTE29" s="5"/>
      <c r="VTF29" s="5"/>
      <c r="VTG29" s="5"/>
      <c r="VTH29" s="5"/>
      <c r="VTI29" s="5"/>
      <c r="VTJ29" s="5"/>
      <c r="VTK29" s="5"/>
      <c r="VTL29" s="5"/>
      <c r="VTM29" s="5"/>
      <c r="VTN29" s="5"/>
      <c r="VTO29" s="5"/>
      <c r="VTP29" s="5"/>
      <c r="VTQ29" s="5"/>
      <c r="VTR29" s="5"/>
      <c r="VTS29" s="5"/>
      <c r="VTT29" s="5"/>
      <c r="VTU29" s="5"/>
      <c r="VTV29" s="5"/>
      <c r="VTW29" s="5"/>
      <c r="VTX29" s="5"/>
      <c r="VTY29" s="5"/>
      <c r="VTZ29" s="5"/>
      <c r="VUA29" s="5"/>
      <c r="VUB29" s="5"/>
      <c r="VUC29" s="5"/>
      <c r="VUD29" s="5"/>
      <c r="VUE29" s="5"/>
      <c r="VUF29" s="5"/>
      <c r="VUG29" s="5"/>
      <c r="VUH29" s="5"/>
      <c r="VUI29" s="5"/>
      <c r="VUJ29" s="5"/>
      <c r="VUK29" s="5"/>
      <c r="VUL29" s="5"/>
      <c r="VUM29" s="5"/>
      <c r="VUN29" s="5"/>
      <c r="VUO29" s="5"/>
      <c r="VUP29" s="5"/>
      <c r="VUQ29" s="5"/>
      <c r="VUR29" s="5"/>
      <c r="VUS29" s="5"/>
      <c r="VUT29" s="5"/>
      <c r="VUU29" s="5"/>
      <c r="VUV29" s="5"/>
      <c r="VUW29" s="5"/>
      <c r="VUX29" s="5"/>
      <c r="VUY29" s="5"/>
      <c r="VUZ29" s="5"/>
      <c r="VVA29" s="5"/>
      <c r="VVB29" s="5"/>
      <c r="VVC29" s="5"/>
      <c r="VVD29" s="5"/>
      <c r="VVE29" s="5"/>
      <c r="VVF29" s="5"/>
      <c r="VVG29" s="5"/>
      <c r="VVH29" s="5"/>
      <c r="VVI29" s="5"/>
      <c r="VVJ29" s="5"/>
      <c r="VVK29" s="5"/>
      <c r="VVL29" s="5"/>
      <c r="VVM29" s="5"/>
      <c r="VVN29" s="5"/>
      <c r="VVO29" s="5"/>
      <c r="VVP29" s="5"/>
      <c r="VVQ29" s="5"/>
      <c r="VVR29" s="5"/>
      <c r="VVS29" s="5"/>
      <c r="VVT29" s="5"/>
      <c r="VVU29" s="5"/>
      <c r="VVV29" s="5"/>
      <c r="VVW29" s="5"/>
      <c r="VVX29" s="5"/>
      <c r="VVY29" s="5"/>
      <c r="VVZ29" s="5"/>
      <c r="VWA29" s="5"/>
      <c r="VWB29" s="5"/>
      <c r="VWC29" s="5"/>
      <c r="VWD29" s="5"/>
      <c r="VWE29" s="5"/>
      <c r="VWF29" s="5"/>
      <c r="VWG29" s="5"/>
      <c r="VWH29" s="5"/>
      <c r="VWI29" s="5"/>
      <c r="VWJ29" s="5"/>
      <c r="VWK29" s="5"/>
      <c r="VWL29" s="5"/>
      <c r="VWM29" s="5"/>
      <c r="VWN29" s="5"/>
      <c r="VWO29" s="5"/>
      <c r="VWP29" s="5"/>
      <c r="VWQ29" s="5"/>
      <c r="VWR29" s="5"/>
      <c r="VWS29" s="5"/>
      <c r="VWT29" s="5"/>
      <c r="VWU29" s="5"/>
      <c r="VWV29" s="5"/>
      <c r="VWW29" s="5"/>
      <c r="VWX29" s="5"/>
      <c r="VWY29" s="5"/>
      <c r="VWZ29" s="5"/>
      <c r="VXA29" s="5"/>
      <c r="VXB29" s="5"/>
      <c r="VXC29" s="5"/>
      <c r="VXD29" s="5"/>
      <c r="VXE29" s="5"/>
      <c r="VXF29" s="5"/>
      <c r="VXG29" s="5"/>
      <c r="VXH29" s="5"/>
      <c r="VXI29" s="5"/>
      <c r="VXJ29" s="5"/>
      <c r="VXK29" s="5"/>
      <c r="VXL29" s="5"/>
      <c r="VXM29" s="5"/>
      <c r="VXN29" s="5"/>
      <c r="VXO29" s="5"/>
      <c r="VXP29" s="5"/>
      <c r="VXQ29" s="5"/>
      <c r="VXR29" s="5"/>
      <c r="VXS29" s="5"/>
      <c r="VXT29" s="5"/>
      <c r="VXU29" s="5"/>
      <c r="VXV29" s="5"/>
      <c r="VXW29" s="5"/>
      <c r="VXX29" s="5"/>
      <c r="VXY29" s="5"/>
      <c r="VXZ29" s="5"/>
      <c r="VYA29" s="5"/>
      <c r="VYB29" s="5"/>
      <c r="VYC29" s="5"/>
      <c r="VYD29" s="5"/>
      <c r="VYE29" s="5"/>
      <c r="VYF29" s="5"/>
      <c r="VYG29" s="5"/>
      <c r="VYH29" s="5"/>
      <c r="VYI29" s="5"/>
      <c r="VYJ29" s="5"/>
      <c r="VYK29" s="5"/>
      <c r="VYL29" s="5"/>
      <c r="VYM29" s="5"/>
      <c r="VYN29" s="5"/>
      <c r="VYO29" s="5"/>
      <c r="VYP29" s="5"/>
      <c r="VYQ29" s="5"/>
      <c r="VYR29" s="5"/>
      <c r="VYS29" s="5"/>
      <c r="VYT29" s="5"/>
      <c r="VYU29" s="5"/>
      <c r="VYV29" s="5"/>
      <c r="VYW29" s="5"/>
      <c r="VYX29" s="5"/>
      <c r="VYY29" s="5"/>
      <c r="VYZ29" s="5"/>
      <c r="VZA29" s="5"/>
      <c r="VZB29" s="5"/>
      <c r="VZC29" s="5"/>
      <c r="VZD29" s="5"/>
      <c r="VZE29" s="5"/>
      <c r="VZF29" s="5"/>
      <c r="VZG29" s="5"/>
      <c r="VZH29" s="5"/>
      <c r="VZI29" s="5"/>
      <c r="VZJ29" s="5"/>
      <c r="VZK29" s="5"/>
      <c r="VZL29" s="5"/>
      <c r="VZM29" s="5"/>
      <c r="VZN29" s="5"/>
      <c r="VZO29" s="5"/>
      <c r="VZP29" s="5"/>
      <c r="VZQ29" s="5"/>
      <c r="VZR29" s="5"/>
      <c r="VZS29" s="5"/>
      <c r="VZT29" s="5"/>
      <c r="VZU29" s="5"/>
      <c r="VZV29" s="5"/>
      <c r="VZW29" s="5"/>
      <c r="VZX29" s="5"/>
      <c r="VZY29" s="5"/>
      <c r="VZZ29" s="5"/>
      <c r="WAA29" s="5"/>
      <c r="WAB29" s="5"/>
      <c r="WAC29" s="5"/>
      <c r="WAD29" s="5"/>
      <c r="WAE29" s="5"/>
      <c r="WAF29" s="5"/>
      <c r="WAG29" s="5"/>
      <c r="WAH29" s="5"/>
      <c r="WAI29" s="5"/>
      <c r="WAJ29" s="5"/>
      <c r="WAK29" s="5"/>
      <c r="WAL29" s="5"/>
      <c r="WAM29" s="5"/>
      <c r="WAN29" s="5"/>
      <c r="WAO29" s="5"/>
      <c r="WAP29" s="5"/>
      <c r="WAQ29" s="5"/>
      <c r="WAR29" s="5"/>
      <c r="WAS29" s="5"/>
      <c r="WAT29" s="5"/>
      <c r="WAU29" s="5"/>
      <c r="WAV29" s="5"/>
      <c r="WAW29" s="5"/>
      <c r="WAX29" s="5"/>
      <c r="WAY29" s="5"/>
      <c r="WAZ29" s="5"/>
      <c r="WBA29" s="5"/>
      <c r="WBB29" s="5"/>
      <c r="WBC29" s="5"/>
      <c r="WBD29" s="5"/>
      <c r="WBE29" s="5"/>
      <c r="WBF29" s="5"/>
      <c r="WBG29" s="5"/>
      <c r="WBH29" s="5"/>
      <c r="WBI29" s="5"/>
      <c r="WBJ29" s="5"/>
      <c r="WBK29" s="5"/>
      <c r="WBL29" s="5"/>
      <c r="WBM29" s="5"/>
      <c r="WBN29" s="5"/>
      <c r="WBO29" s="5"/>
      <c r="WBP29" s="5"/>
      <c r="WBQ29" s="5"/>
      <c r="WBR29" s="5"/>
      <c r="WBS29" s="5"/>
      <c r="WBT29" s="5"/>
      <c r="WBU29" s="5"/>
      <c r="WBV29" s="5"/>
      <c r="WBW29" s="5"/>
      <c r="WBX29" s="5"/>
      <c r="WBY29" s="5"/>
      <c r="WBZ29" s="5"/>
      <c r="WCA29" s="5"/>
      <c r="WCB29" s="5"/>
      <c r="WCC29" s="5"/>
      <c r="WCD29" s="5"/>
      <c r="WCE29" s="5"/>
      <c r="WCF29" s="5"/>
      <c r="WCG29" s="5"/>
      <c r="WCH29" s="5"/>
      <c r="WCI29" s="5"/>
      <c r="WCJ29" s="5"/>
      <c r="WCK29" s="5"/>
      <c r="WCL29" s="5"/>
      <c r="WCM29" s="5"/>
      <c r="WCN29" s="5"/>
      <c r="WCO29" s="5"/>
      <c r="WCP29" s="5"/>
      <c r="WCQ29" s="5"/>
      <c r="WCR29" s="5"/>
      <c r="WCS29" s="5"/>
      <c r="WCT29" s="5"/>
      <c r="WCU29" s="5"/>
      <c r="WCV29" s="5"/>
      <c r="WCW29" s="5"/>
      <c r="WCX29" s="5"/>
      <c r="WCY29" s="5"/>
      <c r="WCZ29" s="5"/>
      <c r="WDA29" s="5"/>
      <c r="WDB29" s="5"/>
      <c r="WDC29" s="5"/>
      <c r="WDD29" s="5"/>
      <c r="WDE29" s="5"/>
      <c r="WDF29" s="5"/>
      <c r="WDG29" s="5"/>
      <c r="WDH29" s="5"/>
      <c r="WDI29" s="5"/>
      <c r="WDJ29" s="5"/>
      <c r="WDK29" s="5"/>
      <c r="WDL29" s="5"/>
      <c r="WDM29" s="5"/>
      <c r="WDN29" s="5"/>
      <c r="WDO29" s="5"/>
      <c r="WDP29" s="5"/>
      <c r="WDQ29" s="5"/>
      <c r="WDR29" s="5"/>
      <c r="WDS29" s="5"/>
      <c r="WDT29" s="5"/>
      <c r="WDU29" s="5"/>
      <c r="WDV29" s="5"/>
      <c r="WDW29" s="5"/>
      <c r="WDX29" s="5"/>
      <c r="WDY29" s="5"/>
      <c r="WDZ29" s="5"/>
      <c r="WEA29" s="5"/>
      <c r="WEB29" s="5"/>
      <c r="WEC29" s="5"/>
      <c r="WED29" s="5"/>
      <c r="WEE29" s="5"/>
      <c r="WEF29" s="5"/>
      <c r="WEG29" s="5"/>
      <c r="WEH29" s="5"/>
      <c r="WEI29" s="5"/>
      <c r="WEJ29" s="5"/>
      <c r="WEK29" s="5"/>
      <c r="WEL29" s="5"/>
      <c r="WEM29" s="5"/>
      <c r="WEN29" s="5"/>
      <c r="WEO29" s="5"/>
      <c r="WEP29" s="5"/>
      <c r="WEQ29" s="5"/>
      <c r="WER29" s="5"/>
      <c r="WES29" s="5"/>
      <c r="WET29" s="5"/>
      <c r="WEU29" s="5"/>
      <c r="WEV29" s="5"/>
      <c r="WEW29" s="5"/>
      <c r="WEX29" s="5"/>
      <c r="WEY29" s="5"/>
      <c r="WEZ29" s="5"/>
      <c r="WFA29" s="5"/>
      <c r="WFB29" s="5"/>
      <c r="WFC29" s="5"/>
      <c r="WFD29" s="5"/>
      <c r="WFE29" s="5"/>
      <c r="WFF29" s="5"/>
      <c r="WFG29" s="5"/>
      <c r="WFH29" s="5"/>
      <c r="WFI29" s="5"/>
      <c r="WFJ29" s="5"/>
      <c r="WFK29" s="5"/>
      <c r="WFL29" s="5"/>
      <c r="WFM29" s="5"/>
      <c r="WFN29" s="5"/>
      <c r="WFO29" s="5"/>
      <c r="WFP29" s="5"/>
      <c r="WFQ29" s="5"/>
      <c r="WFR29" s="5"/>
      <c r="WFS29" s="5"/>
      <c r="WFT29" s="5"/>
      <c r="WFU29" s="5"/>
      <c r="WFV29" s="5"/>
      <c r="WFW29" s="5"/>
      <c r="WFX29" s="5"/>
      <c r="WFY29" s="5"/>
      <c r="WFZ29" s="5"/>
      <c r="WGA29" s="5"/>
      <c r="WGB29" s="5"/>
      <c r="WGC29" s="5"/>
      <c r="WGD29" s="5"/>
      <c r="WGE29" s="5"/>
      <c r="WGF29" s="5"/>
      <c r="WGG29" s="5"/>
      <c r="WGH29" s="5"/>
      <c r="WGI29" s="5"/>
      <c r="WGJ29" s="5"/>
      <c r="WGK29" s="5"/>
      <c r="WGL29" s="5"/>
      <c r="WGM29" s="5"/>
      <c r="WGN29" s="5"/>
      <c r="WGO29" s="5"/>
      <c r="WGP29" s="5"/>
      <c r="WGQ29" s="5"/>
      <c r="WGR29" s="5"/>
      <c r="WGS29" s="5"/>
      <c r="WGT29" s="5"/>
      <c r="WGU29" s="5"/>
      <c r="WGV29" s="5"/>
      <c r="WGW29" s="5"/>
      <c r="WGX29" s="5"/>
      <c r="WGY29" s="5"/>
      <c r="WGZ29" s="5"/>
      <c r="WHA29" s="5"/>
      <c r="WHB29" s="5"/>
      <c r="WHC29" s="5"/>
      <c r="WHD29" s="5"/>
      <c r="WHE29" s="5"/>
      <c r="WHF29" s="5"/>
      <c r="WHG29" s="5"/>
      <c r="WHH29" s="5"/>
      <c r="WHI29" s="5"/>
      <c r="WHJ29" s="5"/>
      <c r="WHK29" s="5"/>
      <c r="WHL29" s="5"/>
      <c r="WHM29" s="5"/>
      <c r="WHN29" s="5"/>
      <c r="WHO29" s="5"/>
      <c r="WHP29" s="5"/>
      <c r="WHQ29" s="5"/>
      <c r="WHR29" s="5"/>
      <c r="WHS29" s="5"/>
      <c r="WHT29" s="5"/>
      <c r="WHU29" s="5"/>
      <c r="WHV29" s="5"/>
      <c r="WHW29" s="5"/>
      <c r="WHX29" s="5"/>
      <c r="WHY29" s="5"/>
      <c r="WHZ29" s="5"/>
      <c r="WIA29" s="5"/>
      <c r="WIB29" s="5"/>
      <c r="WIC29" s="5"/>
      <c r="WID29" s="5"/>
      <c r="WIE29" s="5"/>
      <c r="WIF29" s="5"/>
      <c r="WIG29" s="5"/>
      <c r="WIH29" s="5"/>
      <c r="WII29" s="5"/>
      <c r="WIJ29" s="5"/>
      <c r="WIK29" s="5"/>
      <c r="WIL29" s="5"/>
      <c r="WIM29" s="5"/>
      <c r="WIN29" s="5"/>
      <c r="WIO29" s="5"/>
      <c r="WIP29" s="5"/>
      <c r="WIQ29" s="5"/>
      <c r="WIR29" s="5"/>
      <c r="WIS29" s="5"/>
      <c r="WIT29" s="5"/>
      <c r="WIU29" s="5"/>
      <c r="WIV29" s="5"/>
      <c r="WIW29" s="5"/>
      <c r="WIX29" s="5"/>
      <c r="WIY29" s="5"/>
      <c r="WIZ29" s="5"/>
      <c r="WJA29" s="5"/>
      <c r="WJB29" s="5"/>
      <c r="WJC29" s="5"/>
      <c r="WJD29" s="5"/>
      <c r="WJE29" s="5"/>
      <c r="WJF29" s="5"/>
      <c r="WJG29" s="5"/>
      <c r="WJH29" s="5"/>
      <c r="WJI29" s="5"/>
      <c r="WJJ29" s="5"/>
      <c r="WJK29" s="5"/>
      <c r="WJL29" s="5"/>
      <c r="WJM29" s="5"/>
      <c r="WJN29" s="5"/>
      <c r="WJO29" s="5"/>
      <c r="WJP29" s="5"/>
      <c r="WJQ29" s="5"/>
      <c r="WJR29" s="5"/>
      <c r="WJS29" s="5"/>
      <c r="WJT29" s="5"/>
      <c r="WJU29" s="5"/>
      <c r="WJV29" s="5"/>
      <c r="WJW29" s="5"/>
      <c r="WJX29" s="5"/>
      <c r="WJY29" s="5"/>
      <c r="WJZ29" s="5"/>
      <c r="WKA29" s="5"/>
      <c r="WKB29" s="5"/>
      <c r="WKC29" s="5"/>
      <c r="WKD29" s="5"/>
      <c r="WKE29" s="5"/>
      <c r="WKF29" s="5"/>
      <c r="WKG29" s="5"/>
      <c r="WKH29" s="5"/>
      <c r="WKI29" s="5"/>
      <c r="WKJ29" s="5"/>
      <c r="WKK29" s="5"/>
      <c r="WKL29" s="5"/>
      <c r="WKM29" s="5"/>
      <c r="WKN29" s="5"/>
      <c r="WKO29" s="5"/>
      <c r="WKP29" s="5"/>
      <c r="WKQ29" s="5"/>
      <c r="WKR29" s="5"/>
      <c r="WKS29" s="5"/>
      <c r="WKT29" s="5"/>
      <c r="WKU29" s="5"/>
      <c r="WKV29" s="5"/>
      <c r="WKW29" s="5"/>
      <c r="WKX29" s="5"/>
      <c r="WKY29" s="5"/>
      <c r="WKZ29" s="5"/>
      <c r="WLA29" s="5"/>
      <c r="WLB29" s="5"/>
      <c r="WLC29" s="5"/>
      <c r="WLD29" s="5"/>
      <c r="WLE29" s="5"/>
      <c r="WLF29" s="5"/>
      <c r="WLG29" s="5"/>
      <c r="WLH29" s="5"/>
      <c r="WLI29" s="5"/>
      <c r="WLJ29" s="5"/>
      <c r="WLK29" s="5"/>
      <c r="WLL29" s="5"/>
      <c r="WLM29" s="5"/>
      <c r="WLN29" s="5"/>
      <c r="WLO29" s="5"/>
      <c r="WLP29" s="5"/>
      <c r="WLQ29" s="5"/>
      <c r="WLR29" s="5"/>
      <c r="WLS29" s="5"/>
      <c r="WLT29" s="5"/>
      <c r="WLU29" s="5"/>
      <c r="WLV29" s="5"/>
      <c r="WLW29" s="5"/>
      <c r="WLX29" s="5"/>
      <c r="WLY29" s="5"/>
      <c r="WLZ29" s="5"/>
      <c r="WMA29" s="5"/>
      <c r="WMB29" s="5"/>
      <c r="WMC29" s="5"/>
      <c r="WMD29" s="5"/>
      <c r="WME29" s="5"/>
      <c r="WMF29" s="5"/>
      <c r="WMG29" s="5"/>
      <c r="WMH29" s="5"/>
      <c r="WMI29" s="5"/>
      <c r="WMJ29" s="5"/>
      <c r="WMK29" s="5"/>
      <c r="WML29" s="5"/>
      <c r="WMM29" s="5"/>
      <c r="WMN29" s="5"/>
      <c r="WMO29" s="5"/>
      <c r="WMP29" s="5"/>
      <c r="WMQ29" s="5"/>
      <c r="WMR29" s="5"/>
      <c r="WMS29" s="5"/>
      <c r="WMT29" s="5"/>
      <c r="WMU29" s="5"/>
      <c r="WMV29" s="5"/>
      <c r="WMW29" s="5"/>
      <c r="WMX29" s="5"/>
      <c r="WMY29" s="5"/>
      <c r="WMZ29" s="5"/>
      <c r="WNA29" s="5"/>
      <c r="WNB29" s="5"/>
      <c r="WNC29" s="5"/>
      <c r="WND29" s="5"/>
      <c r="WNE29" s="5"/>
      <c r="WNF29" s="5"/>
      <c r="WNG29" s="5"/>
      <c r="WNH29" s="5"/>
      <c r="WNI29" s="5"/>
      <c r="WNJ29" s="5"/>
      <c r="WNK29" s="5"/>
      <c r="WNL29" s="5"/>
      <c r="WNM29" s="5"/>
      <c r="WNN29" s="5"/>
      <c r="WNO29" s="5"/>
      <c r="WNP29" s="5"/>
      <c r="WNQ29" s="5"/>
      <c r="WNR29" s="5"/>
      <c r="WNS29" s="5"/>
      <c r="WNT29" s="5"/>
      <c r="WNU29" s="5"/>
      <c r="WNV29" s="5"/>
      <c r="WNW29" s="5"/>
      <c r="WNX29" s="5"/>
      <c r="WNY29" s="5"/>
      <c r="WNZ29" s="5"/>
      <c r="WOA29" s="5"/>
      <c r="WOB29" s="5"/>
      <c r="WOC29" s="5"/>
      <c r="WOD29" s="5"/>
      <c r="WOE29" s="5"/>
      <c r="WOF29" s="5"/>
      <c r="WOG29" s="5"/>
      <c r="WOH29" s="5"/>
      <c r="WOI29" s="5"/>
      <c r="WOJ29" s="5"/>
      <c r="WOK29" s="5"/>
      <c r="WOL29" s="5"/>
      <c r="WOM29" s="5"/>
      <c r="WON29" s="5"/>
      <c r="WOO29" s="5"/>
      <c r="WOP29" s="5"/>
      <c r="WOQ29" s="5"/>
      <c r="WOR29" s="5"/>
      <c r="WOS29" s="5"/>
      <c r="WOT29" s="5"/>
      <c r="WOU29" s="5"/>
      <c r="WOV29" s="5"/>
      <c r="WOW29" s="5"/>
      <c r="WOX29" s="5"/>
      <c r="WOY29" s="5"/>
      <c r="WOZ29" s="5"/>
      <c r="WPA29" s="5"/>
      <c r="WPB29" s="5"/>
      <c r="WPC29" s="5"/>
      <c r="WPD29" s="5"/>
      <c r="WPE29" s="5"/>
      <c r="WPF29" s="5"/>
      <c r="WPG29" s="5"/>
      <c r="WPH29" s="5"/>
      <c r="WPI29" s="5"/>
      <c r="WPJ29" s="5"/>
      <c r="WPK29" s="5"/>
      <c r="WPL29" s="5"/>
      <c r="WPM29" s="5"/>
      <c r="WPN29" s="5"/>
      <c r="WPO29" s="5"/>
      <c r="WPP29" s="5"/>
      <c r="WPQ29" s="5"/>
      <c r="WPR29" s="5"/>
      <c r="WPS29" s="5"/>
      <c r="WPT29" s="5"/>
      <c r="WPU29" s="5"/>
      <c r="WPV29" s="5"/>
      <c r="WPW29" s="5"/>
      <c r="WPX29" s="5"/>
      <c r="WPY29" s="5"/>
      <c r="WPZ29" s="5"/>
      <c r="WQA29" s="5"/>
      <c r="WQB29" s="5"/>
      <c r="WQC29" s="5"/>
      <c r="WQD29" s="5"/>
      <c r="WQE29" s="5"/>
      <c r="WQF29" s="5"/>
      <c r="WQG29" s="5"/>
      <c r="WQH29" s="5"/>
      <c r="WQI29" s="5"/>
      <c r="WQJ29" s="5"/>
      <c r="WQK29" s="5"/>
      <c r="WQL29" s="5"/>
      <c r="WQM29" s="5"/>
      <c r="WQN29" s="5"/>
      <c r="WQO29" s="5"/>
      <c r="WQP29" s="5"/>
      <c r="WQQ29" s="5"/>
      <c r="WQR29" s="5"/>
      <c r="WQS29" s="5"/>
      <c r="WQT29" s="5"/>
      <c r="WQU29" s="5"/>
      <c r="WQV29" s="5"/>
      <c r="WQW29" s="5"/>
      <c r="WQX29" s="5"/>
      <c r="WQY29" s="5"/>
      <c r="WQZ29" s="5"/>
      <c r="WRA29" s="5"/>
      <c r="WRB29" s="5"/>
      <c r="WRC29" s="5"/>
      <c r="WRD29" s="5"/>
      <c r="WRE29" s="5"/>
      <c r="WRF29" s="5"/>
      <c r="WRG29" s="5"/>
      <c r="WRH29" s="5"/>
      <c r="WRI29" s="5"/>
      <c r="WRJ29" s="5"/>
      <c r="WRK29" s="5"/>
      <c r="WRL29" s="5"/>
      <c r="WRM29" s="5"/>
      <c r="WRN29" s="5"/>
      <c r="WRO29" s="5"/>
      <c r="WRP29" s="5"/>
      <c r="WRQ29" s="5"/>
      <c r="WRR29" s="5"/>
      <c r="WRS29" s="5"/>
      <c r="WRT29" s="5"/>
      <c r="WRU29" s="5"/>
      <c r="WRV29" s="5"/>
      <c r="WRW29" s="5"/>
      <c r="WRX29" s="5"/>
      <c r="WRY29" s="5"/>
      <c r="WRZ29" s="5"/>
      <c r="WSA29" s="5"/>
      <c r="WSB29" s="5"/>
      <c r="WSC29" s="5"/>
      <c r="WSD29" s="5"/>
      <c r="WSE29" s="5"/>
      <c r="WSF29" s="5"/>
      <c r="WSG29" s="5"/>
      <c r="WSH29" s="5"/>
      <c r="WSI29" s="5"/>
      <c r="WSJ29" s="5"/>
      <c r="WSK29" s="5"/>
      <c r="WSL29" s="5"/>
      <c r="WSM29" s="5"/>
      <c r="WSN29" s="5"/>
      <c r="WSO29" s="5"/>
      <c r="WSP29" s="5"/>
      <c r="WSQ29" s="5"/>
      <c r="WSR29" s="5"/>
      <c r="WSS29" s="5"/>
      <c r="WST29" s="5"/>
      <c r="WSU29" s="5"/>
      <c r="WSV29" s="5"/>
      <c r="WSW29" s="5"/>
      <c r="WSX29" s="5"/>
      <c r="WSY29" s="5"/>
      <c r="WSZ29" s="5"/>
      <c r="WTA29" s="5"/>
      <c r="WTB29" s="5"/>
      <c r="WTC29" s="5"/>
      <c r="WTD29" s="5"/>
      <c r="WTE29" s="5"/>
      <c r="WTF29" s="5"/>
      <c r="WTG29" s="5"/>
      <c r="WTH29" s="5"/>
      <c r="WTI29" s="5"/>
      <c r="WTJ29" s="5"/>
      <c r="WTK29" s="5"/>
      <c r="WTL29" s="5"/>
      <c r="WTM29" s="5"/>
      <c r="WTN29" s="5"/>
      <c r="WTO29" s="5"/>
      <c r="WTP29" s="5"/>
      <c r="WTQ29" s="5"/>
      <c r="WTR29" s="5"/>
      <c r="WTS29" s="5"/>
      <c r="WTT29" s="5"/>
      <c r="WTU29" s="5"/>
      <c r="WTV29" s="5"/>
      <c r="WTW29" s="5"/>
      <c r="WTX29" s="5"/>
      <c r="WTY29" s="5"/>
      <c r="WTZ29" s="5"/>
      <c r="WUA29" s="5"/>
      <c r="WUB29" s="5"/>
      <c r="WUC29" s="5"/>
      <c r="WUD29" s="5"/>
      <c r="WUE29" s="5"/>
      <c r="WUF29" s="5"/>
      <c r="WUG29" s="5"/>
      <c r="WUH29" s="5"/>
      <c r="WUI29" s="5"/>
      <c r="WUJ29" s="5"/>
      <c r="WUK29" s="5"/>
      <c r="WUL29" s="5"/>
      <c r="WUM29" s="5"/>
      <c r="WUN29" s="5"/>
      <c r="WUO29" s="5"/>
      <c r="WUP29" s="5"/>
      <c r="WUQ29" s="5"/>
      <c r="WUR29" s="5"/>
      <c r="WUS29" s="5"/>
      <c r="WUT29" s="5"/>
      <c r="WUU29" s="5"/>
      <c r="WUV29" s="5"/>
      <c r="WUW29" s="5"/>
      <c r="WUX29" s="5"/>
      <c r="WUY29" s="5"/>
      <c r="WUZ29" s="5"/>
      <c r="WVA29" s="5"/>
      <c r="WVB29" s="5"/>
      <c r="WVC29" s="5"/>
      <c r="WVD29" s="5"/>
      <c r="WVE29" s="5"/>
      <c r="WVF29" s="5"/>
      <c r="WVG29" s="5"/>
      <c r="WVH29" s="5"/>
      <c r="WVI29" s="5"/>
      <c r="WVJ29" s="5"/>
      <c r="WVK29" s="5"/>
      <c r="WVL29" s="5"/>
      <c r="WVM29" s="5"/>
      <c r="WVN29" s="5"/>
      <c r="WVO29" s="5"/>
      <c r="WVP29" s="5"/>
      <c r="WVQ29" s="5"/>
      <c r="WVR29" s="5"/>
      <c r="WVS29" s="5"/>
      <c r="WVT29" s="5"/>
      <c r="WVU29" s="5"/>
    </row>
    <row r="30" spans="1:16141" s="7" customFormat="1" hidden="1" x14ac:dyDescent="0.25">
      <c r="A30" s="5"/>
      <c r="B30" s="5"/>
      <c r="E30" s="7">
        <f>E29-E28</f>
        <v>0.12299999999999045</v>
      </c>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c r="SK30" s="5"/>
      <c r="SL30" s="5"/>
      <c r="SM30" s="5"/>
      <c r="SN30" s="5"/>
      <c r="SO30" s="5"/>
      <c r="SP30" s="5"/>
      <c r="SQ30" s="5"/>
      <c r="SR30" s="5"/>
      <c r="SS30" s="5"/>
      <c r="ST30" s="5"/>
      <c r="SU30" s="5"/>
      <c r="SV30" s="5"/>
      <c r="SW30" s="5"/>
      <c r="SX30" s="5"/>
      <c r="SY30" s="5"/>
      <c r="SZ30" s="5"/>
      <c r="TA30" s="5"/>
      <c r="TB30" s="5"/>
      <c r="TC30" s="5"/>
      <c r="TD30" s="5"/>
      <c r="TE30" s="5"/>
      <c r="TF30" s="5"/>
      <c r="TG30" s="5"/>
      <c r="TH30" s="5"/>
      <c r="TI30" s="5"/>
      <c r="TJ30" s="5"/>
      <c r="TK30" s="5"/>
      <c r="TL30" s="5"/>
      <c r="TM30" s="5"/>
      <c r="TN30" s="5"/>
      <c r="TO30" s="5"/>
      <c r="TP30" s="5"/>
      <c r="TQ30" s="5"/>
      <c r="TR30" s="5"/>
      <c r="TS30" s="5"/>
      <c r="TT30" s="5"/>
      <c r="TU30" s="5"/>
      <c r="TV30" s="5"/>
      <c r="TW30" s="5"/>
      <c r="TX30" s="5"/>
      <c r="TY30" s="5"/>
      <c r="TZ30" s="5"/>
      <c r="UA30" s="5"/>
      <c r="UB30" s="5"/>
      <c r="UC30" s="5"/>
      <c r="UD30" s="5"/>
      <c r="UE30" s="5"/>
      <c r="UF30" s="5"/>
      <c r="UG30" s="5"/>
      <c r="UH30" s="5"/>
      <c r="UI30" s="5"/>
      <c r="UJ30" s="5"/>
      <c r="UK30" s="5"/>
      <c r="UL30" s="5"/>
      <c r="UM30" s="5"/>
      <c r="UN30" s="5"/>
      <c r="UO30" s="5"/>
      <c r="UP30" s="5"/>
      <c r="UQ30" s="5"/>
      <c r="UR30" s="5"/>
      <c r="US30" s="5"/>
      <c r="UT30" s="5"/>
      <c r="UU30" s="5"/>
      <c r="UV30" s="5"/>
      <c r="UW30" s="5"/>
      <c r="UX30" s="5"/>
      <c r="UY30" s="5"/>
      <c r="UZ30" s="5"/>
      <c r="VA30" s="5"/>
      <c r="VB30" s="5"/>
      <c r="VC30" s="5"/>
      <c r="VD30" s="5"/>
      <c r="VE30" s="5"/>
      <c r="VF30" s="5"/>
      <c r="VG30" s="5"/>
      <c r="VH30" s="5"/>
      <c r="VI30" s="5"/>
      <c r="VJ30" s="5"/>
      <c r="VK30" s="5"/>
      <c r="VL30" s="5"/>
      <c r="VM30" s="5"/>
      <c r="VN30" s="5"/>
      <c r="VO30" s="5"/>
      <c r="VP30" s="5"/>
      <c r="VQ30" s="5"/>
      <c r="VR30" s="5"/>
      <c r="VS30" s="5"/>
      <c r="VT30" s="5"/>
      <c r="VU30" s="5"/>
      <c r="VV30" s="5"/>
      <c r="VW30" s="5"/>
      <c r="VX30" s="5"/>
      <c r="VY30" s="5"/>
      <c r="VZ30" s="5"/>
      <c r="WA30" s="5"/>
      <c r="WB30" s="5"/>
      <c r="WC30" s="5"/>
      <c r="WD30" s="5"/>
      <c r="WE30" s="5"/>
      <c r="WF30" s="5"/>
      <c r="WG30" s="5"/>
      <c r="WH30" s="5"/>
      <c r="WI30" s="5"/>
      <c r="WJ30" s="5"/>
      <c r="WK30" s="5"/>
      <c r="WL30" s="5"/>
      <c r="WM30" s="5"/>
      <c r="WN30" s="5"/>
      <c r="WO30" s="5"/>
      <c r="WP30" s="5"/>
      <c r="WQ30" s="5"/>
      <c r="WR30" s="5"/>
      <c r="WS30" s="5"/>
      <c r="WT30" s="5"/>
      <c r="WU30" s="5"/>
      <c r="WV30" s="5"/>
      <c r="WW30" s="5"/>
      <c r="WX30" s="5"/>
      <c r="WY30" s="5"/>
      <c r="WZ30" s="5"/>
      <c r="XA30" s="5"/>
      <c r="XB30" s="5"/>
      <c r="XC30" s="5"/>
      <c r="XD30" s="5"/>
      <c r="XE30" s="5"/>
      <c r="XF30" s="5"/>
      <c r="XG30" s="5"/>
      <c r="XH30" s="5"/>
      <c r="XI30" s="5"/>
      <c r="XJ30" s="5"/>
      <c r="XK30" s="5"/>
      <c r="XL30" s="5"/>
      <c r="XM30" s="5"/>
      <c r="XN30" s="5"/>
      <c r="XO30" s="5"/>
      <c r="XP30" s="5"/>
      <c r="XQ30" s="5"/>
      <c r="XR30" s="5"/>
      <c r="XS30" s="5"/>
      <c r="XT30" s="5"/>
      <c r="XU30" s="5"/>
      <c r="XV30" s="5"/>
      <c r="XW30" s="5"/>
      <c r="XX30" s="5"/>
      <c r="XY30" s="5"/>
      <c r="XZ30" s="5"/>
      <c r="YA30" s="5"/>
      <c r="YB30" s="5"/>
      <c r="YC30" s="5"/>
      <c r="YD30" s="5"/>
      <c r="YE30" s="5"/>
      <c r="YF30" s="5"/>
      <c r="YG30" s="5"/>
      <c r="YH30" s="5"/>
      <c r="YI30" s="5"/>
      <c r="YJ30" s="5"/>
      <c r="YK30" s="5"/>
      <c r="YL30" s="5"/>
      <c r="YM30" s="5"/>
      <c r="YN30" s="5"/>
      <c r="YO30" s="5"/>
      <c r="YP30" s="5"/>
      <c r="YQ30" s="5"/>
      <c r="YR30" s="5"/>
      <c r="YS30" s="5"/>
      <c r="YT30" s="5"/>
      <c r="YU30" s="5"/>
      <c r="YV30" s="5"/>
      <c r="YW30" s="5"/>
      <c r="YX30" s="5"/>
      <c r="YY30" s="5"/>
      <c r="YZ30" s="5"/>
      <c r="ZA30" s="5"/>
      <c r="ZB30" s="5"/>
      <c r="ZC30" s="5"/>
      <c r="ZD30" s="5"/>
      <c r="ZE30" s="5"/>
      <c r="ZF30" s="5"/>
      <c r="ZG30" s="5"/>
      <c r="ZH30" s="5"/>
      <c r="ZI30" s="5"/>
      <c r="ZJ30" s="5"/>
      <c r="ZK30" s="5"/>
      <c r="ZL30" s="5"/>
      <c r="ZM30" s="5"/>
      <c r="ZN30" s="5"/>
      <c r="ZO30" s="5"/>
      <c r="ZP30" s="5"/>
      <c r="ZQ30" s="5"/>
      <c r="ZR30" s="5"/>
      <c r="ZS30" s="5"/>
      <c r="ZT30" s="5"/>
      <c r="ZU30" s="5"/>
      <c r="ZV30" s="5"/>
      <c r="ZW30" s="5"/>
      <c r="ZX30" s="5"/>
      <c r="ZY30" s="5"/>
      <c r="ZZ30" s="5"/>
      <c r="AAA30" s="5"/>
      <c r="AAB30" s="5"/>
      <c r="AAC30" s="5"/>
      <c r="AAD30" s="5"/>
      <c r="AAE30" s="5"/>
      <c r="AAF30" s="5"/>
      <c r="AAG30" s="5"/>
      <c r="AAH30" s="5"/>
      <c r="AAI30" s="5"/>
      <c r="AAJ30" s="5"/>
      <c r="AAK30" s="5"/>
      <c r="AAL30" s="5"/>
      <c r="AAM30" s="5"/>
      <c r="AAN30" s="5"/>
      <c r="AAO30" s="5"/>
      <c r="AAP30" s="5"/>
      <c r="AAQ30" s="5"/>
      <c r="AAR30" s="5"/>
      <c r="AAS30" s="5"/>
      <c r="AAT30" s="5"/>
      <c r="AAU30" s="5"/>
      <c r="AAV30" s="5"/>
      <c r="AAW30" s="5"/>
      <c r="AAX30" s="5"/>
      <c r="AAY30" s="5"/>
      <c r="AAZ30" s="5"/>
      <c r="ABA30" s="5"/>
      <c r="ABB30" s="5"/>
      <c r="ABC30" s="5"/>
      <c r="ABD30" s="5"/>
      <c r="ABE30" s="5"/>
      <c r="ABF30" s="5"/>
      <c r="ABG30" s="5"/>
      <c r="ABH30" s="5"/>
      <c r="ABI30" s="5"/>
      <c r="ABJ30" s="5"/>
      <c r="ABK30" s="5"/>
      <c r="ABL30" s="5"/>
      <c r="ABM30" s="5"/>
      <c r="ABN30" s="5"/>
      <c r="ABO30" s="5"/>
      <c r="ABP30" s="5"/>
      <c r="ABQ30" s="5"/>
      <c r="ABR30" s="5"/>
      <c r="ABS30" s="5"/>
      <c r="ABT30" s="5"/>
      <c r="ABU30" s="5"/>
      <c r="ABV30" s="5"/>
      <c r="ABW30" s="5"/>
      <c r="ABX30" s="5"/>
      <c r="ABY30" s="5"/>
      <c r="ABZ30" s="5"/>
      <c r="ACA30" s="5"/>
      <c r="ACB30" s="5"/>
      <c r="ACC30" s="5"/>
      <c r="ACD30" s="5"/>
      <c r="ACE30" s="5"/>
      <c r="ACF30" s="5"/>
      <c r="ACG30" s="5"/>
      <c r="ACH30" s="5"/>
      <c r="ACI30" s="5"/>
      <c r="ACJ30" s="5"/>
      <c r="ACK30" s="5"/>
      <c r="ACL30" s="5"/>
      <c r="ACM30" s="5"/>
      <c r="ACN30" s="5"/>
      <c r="ACO30" s="5"/>
      <c r="ACP30" s="5"/>
      <c r="ACQ30" s="5"/>
      <c r="ACR30" s="5"/>
      <c r="ACS30" s="5"/>
      <c r="ACT30" s="5"/>
      <c r="ACU30" s="5"/>
      <c r="ACV30" s="5"/>
      <c r="ACW30" s="5"/>
      <c r="ACX30" s="5"/>
      <c r="ACY30" s="5"/>
      <c r="ACZ30" s="5"/>
      <c r="ADA30" s="5"/>
      <c r="ADB30" s="5"/>
      <c r="ADC30" s="5"/>
      <c r="ADD30" s="5"/>
      <c r="ADE30" s="5"/>
      <c r="ADF30" s="5"/>
      <c r="ADG30" s="5"/>
      <c r="ADH30" s="5"/>
      <c r="ADI30" s="5"/>
      <c r="ADJ30" s="5"/>
      <c r="ADK30" s="5"/>
      <c r="ADL30" s="5"/>
      <c r="ADM30" s="5"/>
      <c r="ADN30" s="5"/>
      <c r="ADO30" s="5"/>
      <c r="ADP30" s="5"/>
      <c r="ADQ30" s="5"/>
      <c r="ADR30" s="5"/>
      <c r="ADS30" s="5"/>
      <c r="ADT30" s="5"/>
      <c r="ADU30" s="5"/>
      <c r="ADV30" s="5"/>
      <c r="ADW30" s="5"/>
      <c r="ADX30" s="5"/>
      <c r="ADY30" s="5"/>
      <c r="ADZ30" s="5"/>
      <c r="AEA30" s="5"/>
      <c r="AEB30" s="5"/>
      <c r="AEC30" s="5"/>
      <c r="AED30" s="5"/>
      <c r="AEE30" s="5"/>
      <c r="AEF30" s="5"/>
      <c r="AEG30" s="5"/>
      <c r="AEH30" s="5"/>
      <c r="AEI30" s="5"/>
      <c r="AEJ30" s="5"/>
      <c r="AEK30" s="5"/>
      <c r="AEL30" s="5"/>
      <c r="AEM30" s="5"/>
      <c r="AEN30" s="5"/>
      <c r="AEO30" s="5"/>
      <c r="AEP30" s="5"/>
      <c r="AEQ30" s="5"/>
      <c r="AER30" s="5"/>
      <c r="AES30" s="5"/>
      <c r="AET30" s="5"/>
      <c r="AEU30" s="5"/>
      <c r="AEV30" s="5"/>
      <c r="AEW30" s="5"/>
      <c r="AEX30" s="5"/>
      <c r="AEY30" s="5"/>
      <c r="AEZ30" s="5"/>
      <c r="AFA30" s="5"/>
      <c r="AFB30" s="5"/>
      <c r="AFC30" s="5"/>
      <c r="AFD30" s="5"/>
      <c r="AFE30" s="5"/>
      <c r="AFF30" s="5"/>
      <c r="AFG30" s="5"/>
      <c r="AFH30" s="5"/>
      <c r="AFI30" s="5"/>
      <c r="AFJ30" s="5"/>
      <c r="AFK30" s="5"/>
      <c r="AFL30" s="5"/>
      <c r="AFM30" s="5"/>
      <c r="AFN30" s="5"/>
      <c r="AFO30" s="5"/>
      <c r="AFP30" s="5"/>
      <c r="AFQ30" s="5"/>
      <c r="AFR30" s="5"/>
      <c r="AFS30" s="5"/>
      <c r="AFT30" s="5"/>
      <c r="AFU30" s="5"/>
      <c r="AFV30" s="5"/>
      <c r="AFW30" s="5"/>
      <c r="AFX30" s="5"/>
      <c r="AFY30" s="5"/>
      <c r="AFZ30" s="5"/>
      <c r="AGA30" s="5"/>
      <c r="AGB30" s="5"/>
      <c r="AGC30" s="5"/>
      <c r="AGD30" s="5"/>
      <c r="AGE30" s="5"/>
      <c r="AGF30" s="5"/>
      <c r="AGG30" s="5"/>
      <c r="AGH30" s="5"/>
      <c r="AGI30" s="5"/>
      <c r="AGJ30" s="5"/>
      <c r="AGK30" s="5"/>
      <c r="AGL30" s="5"/>
      <c r="AGM30" s="5"/>
      <c r="AGN30" s="5"/>
      <c r="AGO30" s="5"/>
      <c r="AGP30" s="5"/>
      <c r="AGQ30" s="5"/>
      <c r="AGR30" s="5"/>
      <c r="AGS30" s="5"/>
      <c r="AGT30" s="5"/>
      <c r="AGU30" s="5"/>
      <c r="AGV30" s="5"/>
      <c r="AGW30" s="5"/>
      <c r="AGX30" s="5"/>
      <c r="AGY30" s="5"/>
      <c r="AGZ30" s="5"/>
      <c r="AHA30" s="5"/>
      <c r="AHB30" s="5"/>
      <c r="AHC30" s="5"/>
      <c r="AHD30" s="5"/>
      <c r="AHE30" s="5"/>
      <c r="AHF30" s="5"/>
      <c r="AHG30" s="5"/>
      <c r="AHH30" s="5"/>
      <c r="AHI30" s="5"/>
      <c r="AHJ30" s="5"/>
      <c r="AHK30" s="5"/>
      <c r="AHL30" s="5"/>
      <c r="AHM30" s="5"/>
      <c r="AHN30" s="5"/>
      <c r="AHO30" s="5"/>
      <c r="AHP30" s="5"/>
      <c r="AHQ30" s="5"/>
      <c r="AHR30" s="5"/>
      <c r="AHS30" s="5"/>
      <c r="AHT30" s="5"/>
      <c r="AHU30" s="5"/>
      <c r="AHV30" s="5"/>
      <c r="AHW30" s="5"/>
      <c r="AHX30" s="5"/>
      <c r="AHY30" s="5"/>
      <c r="AHZ30" s="5"/>
      <c r="AIA30" s="5"/>
      <c r="AIB30" s="5"/>
      <c r="AIC30" s="5"/>
      <c r="AID30" s="5"/>
      <c r="AIE30" s="5"/>
      <c r="AIF30" s="5"/>
      <c r="AIG30" s="5"/>
      <c r="AIH30" s="5"/>
      <c r="AII30" s="5"/>
      <c r="AIJ30" s="5"/>
      <c r="AIK30" s="5"/>
      <c r="AIL30" s="5"/>
      <c r="AIM30" s="5"/>
      <c r="AIN30" s="5"/>
      <c r="AIO30" s="5"/>
      <c r="AIP30" s="5"/>
      <c r="AIQ30" s="5"/>
      <c r="AIR30" s="5"/>
      <c r="AIS30" s="5"/>
      <c r="AIT30" s="5"/>
      <c r="AIU30" s="5"/>
      <c r="AIV30" s="5"/>
      <c r="AIW30" s="5"/>
      <c r="AIX30" s="5"/>
      <c r="AIY30" s="5"/>
      <c r="AIZ30" s="5"/>
      <c r="AJA30" s="5"/>
      <c r="AJB30" s="5"/>
      <c r="AJC30" s="5"/>
      <c r="AJD30" s="5"/>
      <c r="AJE30" s="5"/>
      <c r="AJF30" s="5"/>
      <c r="AJG30" s="5"/>
      <c r="AJH30" s="5"/>
      <c r="AJI30" s="5"/>
      <c r="AJJ30" s="5"/>
      <c r="AJK30" s="5"/>
      <c r="AJL30" s="5"/>
      <c r="AJM30" s="5"/>
      <c r="AJN30" s="5"/>
      <c r="AJO30" s="5"/>
      <c r="AJP30" s="5"/>
      <c r="AJQ30" s="5"/>
      <c r="AJR30" s="5"/>
      <c r="AJS30" s="5"/>
      <c r="AJT30" s="5"/>
      <c r="AJU30" s="5"/>
      <c r="AJV30" s="5"/>
      <c r="AJW30" s="5"/>
      <c r="AJX30" s="5"/>
      <c r="AJY30" s="5"/>
      <c r="AJZ30" s="5"/>
      <c r="AKA30" s="5"/>
      <c r="AKB30" s="5"/>
      <c r="AKC30" s="5"/>
      <c r="AKD30" s="5"/>
      <c r="AKE30" s="5"/>
      <c r="AKF30" s="5"/>
      <c r="AKG30" s="5"/>
      <c r="AKH30" s="5"/>
      <c r="AKI30" s="5"/>
      <c r="AKJ30" s="5"/>
      <c r="AKK30" s="5"/>
      <c r="AKL30" s="5"/>
      <c r="AKM30" s="5"/>
      <c r="AKN30" s="5"/>
      <c r="AKO30" s="5"/>
      <c r="AKP30" s="5"/>
      <c r="AKQ30" s="5"/>
      <c r="AKR30" s="5"/>
      <c r="AKS30" s="5"/>
      <c r="AKT30" s="5"/>
      <c r="AKU30" s="5"/>
      <c r="AKV30" s="5"/>
      <c r="AKW30" s="5"/>
      <c r="AKX30" s="5"/>
      <c r="AKY30" s="5"/>
      <c r="AKZ30" s="5"/>
      <c r="ALA30" s="5"/>
      <c r="ALB30" s="5"/>
      <c r="ALC30" s="5"/>
      <c r="ALD30" s="5"/>
      <c r="ALE30" s="5"/>
      <c r="ALF30" s="5"/>
      <c r="ALG30" s="5"/>
      <c r="ALH30" s="5"/>
      <c r="ALI30" s="5"/>
      <c r="ALJ30" s="5"/>
      <c r="ALK30" s="5"/>
      <c r="ALL30" s="5"/>
      <c r="ALM30" s="5"/>
      <c r="ALN30" s="5"/>
      <c r="ALO30" s="5"/>
      <c r="ALP30" s="5"/>
      <c r="ALQ30" s="5"/>
      <c r="ALR30" s="5"/>
      <c r="ALS30" s="5"/>
      <c r="ALT30" s="5"/>
      <c r="ALU30" s="5"/>
      <c r="ALV30" s="5"/>
      <c r="ALW30" s="5"/>
      <c r="ALX30" s="5"/>
      <c r="ALY30" s="5"/>
      <c r="ALZ30" s="5"/>
      <c r="AMA30" s="5"/>
      <c r="AMB30" s="5"/>
      <c r="AMC30" s="5"/>
      <c r="AMD30" s="5"/>
      <c r="AME30" s="5"/>
      <c r="AMF30" s="5"/>
      <c r="AMG30" s="5"/>
      <c r="AMH30" s="5"/>
      <c r="AMI30" s="5"/>
      <c r="AMJ30" s="5"/>
      <c r="AMK30" s="5"/>
      <c r="AML30" s="5"/>
      <c r="AMM30" s="5"/>
      <c r="AMN30" s="5"/>
      <c r="AMO30" s="5"/>
      <c r="AMP30" s="5"/>
      <c r="AMQ30" s="5"/>
      <c r="AMR30" s="5"/>
      <c r="AMS30" s="5"/>
      <c r="AMT30" s="5"/>
      <c r="AMU30" s="5"/>
      <c r="AMV30" s="5"/>
      <c r="AMW30" s="5"/>
      <c r="AMX30" s="5"/>
      <c r="AMY30" s="5"/>
      <c r="AMZ30" s="5"/>
      <c r="ANA30" s="5"/>
      <c r="ANB30" s="5"/>
      <c r="ANC30" s="5"/>
      <c r="AND30" s="5"/>
      <c r="ANE30" s="5"/>
      <c r="ANF30" s="5"/>
      <c r="ANG30" s="5"/>
      <c r="ANH30" s="5"/>
      <c r="ANI30" s="5"/>
      <c r="ANJ30" s="5"/>
      <c r="ANK30" s="5"/>
      <c r="ANL30" s="5"/>
      <c r="ANM30" s="5"/>
      <c r="ANN30" s="5"/>
      <c r="ANO30" s="5"/>
      <c r="ANP30" s="5"/>
      <c r="ANQ30" s="5"/>
      <c r="ANR30" s="5"/>
      <c r="ANS30" s="5"/>
      <c r="ANT30" s="5"/>
      <c r="ANU30" s="5"/>
      <c r="ANV30" s="5"/>
      <c r="ANW30" s="5"/>
      <c r="ANX30" s="5"/>
      <c r="ANY30" s="5"/>
      <c r="ANZ30" s="5"/>
      <c r="AOA30" s="5"/>
      <c r="AOB30" s="5"/>
      <c r="AOC30" s="5"/>
      <c r="AOD30" s="5"/>
      <c r="AOE30" s="5"/>
      <c r="AOF30" s="5"/>
      <c r="AOG30" s="5"/>
      <c r="AOH30" s="5"/>
      <c r="AOI30" s="5"/>
      <c r="AOJ30" s="5"/>
      <c r="AOK30" s="5"/>
      <c r="AOL30" s="5"/>
      <c r="AOM30" s="5"/>
      <c r="AON30" s="5"/>
      <c r="AOO30" s="5"/>
      <c r="AOP30" s="5"/>
      <c r="AOQ30" s="5"/>
      <c r="AOR30" s="5"/>
      <c r="AOS30" s="5"/>
      <c r="AOT30" s="5"/>
      <c r="AOU30" s="5"/>
      <c r="AOV30" s="5"/>
      <c r="AOW30" s="5"/>
      <c r="AOX30" s="5"/>
      <c r="AOY30" s="5"/>
      <c r="AOZ30" s="5"/>
      <c r="APA30" s="5"/>
      <c r="APB30" s="5"/>
      <c r="APC30" s="5"/>
      <c r="APD30" s="5"/>
      <c r="APE30" s="5"/>
      <c r="APF30" s="5"/>
      <c r="APG30" s="5"/>
      <c r="APH30" s="5"/>
      <c r="API30" s="5"/>
      <c r="APJ30" s="5"/>
      <c r="APK30" s="5"/>
      <c r="APL30" s="5"/>
      <c r="APM30" s="5"/>
      <c r="APN30" s="5"/>
      <c r="APO30" s="5"/>
      <c r="APP30" s="5"/>
      <c r="APQ30" s="5"/>
      <c r="APR30" s="5"/>
      <c r="APS30" s="5"/>
      <c r="APT30" s="5"/>
      <c r="APU30" s="5"/>
      <c r="APV30" s="5"/>
      <c r="APW30" s="5"/>
      <c r="APX30" s="5"/>
      <c r="APY30" s="5"/>
      <c r="APZ30" s="5"/>
      <c r="AQA30" s="5"/>
      <c r="AQB30" s="5"/>
      <c r="AQC30" s="5"/>
      <c r="AQD30" s="5"/>
      <c r="AQE30" s="5"/>
      <c r="AQF30" s="5"/>
      <c r="AQG30" s="5"/>
      <c r="AQH30" s="5"/>
      <c r="AQI30" s="5"/>
      <c r="AQJ30" s="5"/>
      <c r="AQK30" s="5"/>
      <c r="AQL30" s="5"/>
      <c r="AQM30" s="5"/>
      <c r="AQN30" s="5"/>
      <c r="AQO30" s="5"/>
      <c r="AQP30" s="5"/>
      <c r="AQQ30" s="5"/>
      <c r="AQR30" s="5"/>
      <c r="AQS30" s="5"/>
      <c r="AQT30" s="5"/>
      <c r="AQU30" s="5"/>
      <c r="AQV30" s="5"/>
      <c r="AQW30" s="5"/>
      <c r="AQX30" s="5"/>
      <c r="AQY30" s="5"/>
      <c r="AQZ30" s="5"/>
      <c r="ARA30" s="5"/>
      <c r="ARB30" s="5"/>
      <c r="ARC30" s="5"/>
      <c r="ARD30" s="5"/>
      <c r="ARE30" s="5"/>
      <c r="ARF30" s="5"/>
      <c r="ARG30" s="5"/>
      <c r="ARH30" s="5"/>
      <c r="ARI30" s="5"/>
      <c r="ARJ30" s="5"/>
      <c r="ARK30" s="5"/>
      <c r="ARL30" s="5"/>
      <c r="ARM30" s="5"/>
      <c r="ARN30" s="5"/>
      <c r="ARO30" s="5"/>
      <c r="ARP30" s="5"/>
      <c r="ARQ30" s="5"/>
      <c r="ARR30" s="5"/>
      <c r="ARS30" s="5"/>
      <c r="ART30" s="5"/>
      <c r="ARU30" s="5"/>
      <c r="ARV30" s="5"/>
      <c r="ARW30" s="5"/>
      <c r="ARX30" s="5"/>
      <c r="ARY30" s="5"/>
      <c r="ARZ30" s="5"/>
      <c r="ASA30" s="5"/>
      <c r="ASB30" s="5"/>
      <c r="ASC30" s="5"/>
      <c r="ASD30" s="5"/>
      <c r="ASE30" s="5"/>
      <c r="ASF30" s="5"/>
      <c r="ASG30" s="5"/>
      <c r="ASH30" s="5"/>
      <c r="ASI30" s="5"/>
      <c r="ASJ30" s="5"/>
      <c r="ASK30" s="5"/>
      <c r="ASL30" s="5"/>
      <c r="ASM30" s="5"/>
      <c r="ASN30" s="5"/>
      <c r="ASO30" s="5"/>
      <c r="ASP30" s="5"/>
      <c r="ASQ30" s="5"/>
      <c r="ASR30" s="5"/>
      <c r="ASS30" s="5"/>
      <c r="AST30" s="5"/>
      <c r="ASU30" s="5"/>
      <c r="ASV30" s="5"/>
      <c r="ASW30" s="5"/>
      <c r="ASX30" s="5"/>
      <c r="ASY30" s="5"/>
      <c r="ASZ30" s="5"/>
      <c r="ATA30" s="5"/>
      <c r="ATB30" s="5"/>
      <c r="ATC30" s="5"/>
      <c r="ATD30" s="5"/>
      <c r="ATE30" s="5"/>
      <c r="ATF30" s="5"/>
      <c r="ATG30" s="5"/>
      <c r="ATH30" s="5"/>
      <c r="ATI30" s="5"/>
      <c r="ATJ30" s="5"/>
      <c r="ATK30" s="5"/>
      <c r="ATL30" s="5"/>
      <c r="ATM30" s="5"/>
      <c r="ATN30" s="5"/>
      <c r="ATO30" s="5"/>
      <c r="ATP30" s="5"/>
      <c r="ATQ30" s="5"/>
      <c r="ATR30" s="5"/>
      <c r="ATS30" s="5"/>
      <c r="ATT30" s="5"/>
      <c r="ATU30" s="5"/>
      <c r="ATV30" s="5"/>
      <c r="ATW30" s="5"/>
      <c r="ATX30" s="5"/>
      <c r="ATY30" s="5"/>
      <c r="ATZ30" s="5"/>
      <c r="AUA30" s="5"/>
      <c r="AUB30" s="5"/>
      <c r="AUC30" s="5"/>
      <c r="AUD30" s="5"/>
      <c r="AUE30" s="5"/>
      <c r="AUF30" s="5"/>
      <c r="AUG30" s="5"/>
      <c r="AUH30" s="5"/>
      <c r="AUI30" s="5"/>
      <c r="AUJ30" s="5"/>
      <c r="AUK30" s="5"/>
      <c r="AUL30" s="5"/>
      <c r="AUM30" s="5"/>
      <c r="AUN30" s="5"/>
      <c r="AUO30" s="5"/>
      <c r="AUP30" s="5"/>
      <c r="AUQ30" s="5"/>
      <c r="AUR30" s="5"/>
      <c r="AUS30" s="5"/>
      <c r="AUT30" s="5"/>
      <c r="AUU30" s="5"/>
      <c r="AUV30" s="5"/>
      <c r="AUW30" s="5"/>
      <c r="AUX30" s="5"/>
      <c r="AUY30" s="5"/>
      <c r="AUZ30" s="5"/>
      <c r="AVA30" s="5"/>
      <c r="AVB30" s="5"/>
      <c r="AVC30" s="5"/>
      <c r="AVD30" s="5"/>
      <c r="AVE30" s="5"/>
      <c r="AVF30" s="5"/>
      <c r="AVG30" s="5"/>
      <c r="AVH30" s="5"/>
      <c r="AVI30" s="5"/>
      <c r="AVJ30" s="5"/>
      <c r="AVK30" s="5"/>
      <c r="AVL30" s="5"/>
      <c r="AVM30" s="5"/>
      <c r="AVN30" s="5"/>
      <c r="AVO30" s="5"/>
      <c r="AVP30" s="5"/>
      <c r="AVQ30" s="5"/>
      <c r="AVR30" s="5"/>
      <c r="AVS30" s="5"/>
      <c r="AVT30" s="5"/>
      <c r="AVU30" s="5"/>
      <c r="AVV30" s="5"/>
      <c r="AVW30" s="5"/>
      <c r="AVX30" s="5"/>
      <c r="AVY30" s="5"/>
      <c r="AVZ30" s="5"/>
      <c r="AWA30" s="5"/>
      <c r="AWB30" s="5"/>
      <c r="AWC30" s="5"/>
      <c r="AWD30" s="5"/>
      <c r="AWE30" s="5"/>
      <c r="AWF30" s="5"/>
      <c r="AWG30" s="5"/>
      <c r="AWH30" s="5"/>
      <c r="AWI30" s="5"/>
      <c r="AWJ30" s="5"/>
      <c r="AWK30" s="5"/>
      <c r="AWL30" s="5"/>
      <c r="AWM30" s="5"/>
      <c r="AWN30" s="5"/>
      <c r="AWO30" s="5"/>
      <c r="AWP30" s="5"/>
      <c r="AWQ30" s="5"/>
      <c r="AWR30" s="5"/>
      <c r="AWS30" s="5"/>
      <c r="AWT30" s="5"/>
      <c r="AWU30" s="5"/>
      <c r="AWV30" s="5"/>
      <c r="AWW30" s="5"/>
      <c r="AWX30" s="5"/>
      <c r="AWY30" s="5"/>
      <c r="AWZ30" s="5"/>
      <c r="AXA30" s="5"/>
      <c r="AXB30" s="5"/>
      <c r="AXC30" s="5"/>
      <c r="AXD30" s="5"/>
      <c r="AXE30" s="5"/>
      <c r="AXF30" s="5"/>
      <c r="AXG30" s="5"/>
      <c r="AXH30" s="5"/>
      <c r="AXI30" s="5"/>
      <c r="AXJ30" s="5"/>
      <c r="AXK30" s="5"/>
      <c r="AXL30" s="5"/>
      <c r="AXM30" s="5"/>
      <c r="AXN30" s="5"/>
      <c r="AXO30" s="5"/>
      <c r="AXP30" s="5"/>
      <c r="AXQ30" s="5"/>
      <c r="AXR30" s="5"/>
      <c r="AXS30" s="5"/>
      <c r="AXT30" s="5"/>
      <c r="AXU30" s="5"/>
      <c r="AXV30" s="5"/>
      <c r="AXW30" s="5"/>
      <c r="AXX30" s="5"/>
      <c r="AXY30" s="5"/>
      <c r="AXZ30" s="5"/>
      <c r="AYA30" s="5"/>
      <c r="AYB30" s="5"/>
      <c r="AYC30" s="5"/>
      <c r="AYD30" s="5"/>
      <c r="AYE30" s="5"/>
      <c r="AYF30" s="5"/>
      <c r="AYG30" s="5"/>
      <c r="AYH30" s="5"/>
      <c r="AYI30" s="5"/>
      <c r="AYJ30" s="5"/>
      <c r="AYK30" s="5"/>
      <c r="AYL30" s="5"/>
      <c r="AYM30" s="5"/>
      <c r="AYN30" s="5"/>
      <c r="AYO30" s="5"/>
      <c r="AYP30" s="5"/>
      <c r="AYQ30" s="5"/>
      <c r="AYR30" s="5"/>
      <c r="AYS30" s="5"/>
      <c r="AYT30" s="5"/>
      <c r="AYU30" s="5"/>
      <c r="AYV30" s="5"/>
      <c r="AYW30" s="5"/>
      <c r="AYX30" s="5"/>
      <c r="AYY30" s="5"/>
      <c r="AYZ30" s="5"/>
      <c r="AZA30" s="5"/>
      <c r="AZB30" s="5"/>
      <c r="AZC30" s="5"/>
      <c r="AZD30" s="5"/>
      <c r="AZE30" s="5"/>
      <c r="AZF30" s="5"/>
      <c r="AZG30" s="5"/>
      <c r="AZH30" s="5"/>
      <c r="AZI30" s="5"/>
      <c r="AZJ30" s="5"/>
      <c r="AZK30" s="5"/>
      <c r="AZL30" s="5"/>
      <c r="AZM30" s="5"/>
      <c r="AZN30" s="5"/>
      <c r="AZO30" s="5"/>
      <c r="AZP30" s="5"/>
      <c r="AZQ30" s="5"/>
      <c r="AZR30" s="5"/>
      <c r="AZS30" s="5"/>
      <c r="AZT30" s="5"/>
      <c r="AZU30" s="5"/>
      <c r="AZV30" s="5"/>
      <c r="AZW30" s="5"/>
      <c r="AZX30" s="5"/>
      <c r="AZY30" s="5"/>
      <c r="AZZ30" s="5"/>
      <c r="BAA30" s="5"/>
      <c r="BAB30" s="5"/>
      <c r="BAC30" s="5"/>
      <c r="BAD30" s="5"/>
      <c r="BAE30" s="5"/>
      <c r="BAF30" s="5"/>
      <c r="BAG30" s="5"/>
      <c r="BAH30" s="5"/>
      <c r="BAI30" s="5"/>
      <c r="BAJ30" s="5"/>
      <c r="BAK30" s="5"/>
      <c r="BAL30" s="5"/>
      <c r="BAM30" s="5"/>
      <c r="BAN30" s="5"/>
      <c r="BAO30" s="5"/>
      <c r="BAP30" s="5"/>
      <c r="BAQ30" s="5"/>
      <c r="BAR30" s="5"/>
      <c r="BAS30" s="5"/>
      <c r="BAT30" s="5"/>
      <c r="BAU30" s="5"/>
      <c r="BAV30" s="5"/>
      <c r="BAW30" s="5"/>
      <c r="BAX30" s="5"/>
      <c r="BAY30" s="5"/>
      <c r="BAZ30" s="5"/>
      <c r="BBA30" s="5"/>
      <c r="BBB30" s="5"/>
      <c r="BBC30" s="5"/>
      <c r="BBD30" s="5"/>
      <c r="BBE30" s="5"/>
      <c r="BBF30" s="5"/>
      <c r="BBG30" s="5"/>
      <c r="BBH30" s="5"/>
      <c r="BBI30" s="5"/>
      <c r="BBJ30" s="5"/>
      <c r="BBK30" s="5"/>
      <c r="BBL30" s="5"/>
      <c r="BBM30" s="5"/>
      <c r="BBN30" s="5"/>
      <c r="BBO30" s="5"/>
      <c r="BBP30" s="5"/>
      <c r="BBQ30" s="5"/>
      <c r="BBR30" s="5"/>
      <c r="BBS30" s="5"/>
      <c r="BBT30" s="5"/>
      <c r="BBU30" s="5"/>
      <c r="BBV30" s="5"/>
      <c r="BBW30" s="5"/>
      <c r="BBX30" s="5"/>
      <c r="BBY30" s="5"/>
      <c r="BBZ30" s="5"/>
      <c r="BCA30" s="5"/>
      <c r="BCB30" s="5"/>
      <c r="BCC30" s="5"/>
      <c r="BCD30" s="5"/>
      <c r="BCE30" s="5"/>
      <c r="BCF30" s="5"/>
      <c r="BCG30" s="5"/>
      <c r="BCH30" s="5"/>
      <c r="BCI30" s="5"/>
      <c r="BCJ30" s="5"/>
      <c r="BCK30" s="5"/>
      <c r="BCL30" s="5"/>
      <c r="BCM30" s="5"/>
      <c r="BCN30" s="5"/>
      <c r="BCO30" s="5"/>
      <c r="BCP30" s="5"/>
      <c r="BCQ30" s="5"/>
      <c r="BCR30" s="5"/>
      <c r="BCS30" s="5"/>
      <c r="BCT30" s="5"/>
      <c r="BCU30" s="5"/>
      <c r="BCV30" s="5"/>
      <c r="BCW30" s="5"/>
      <c r="BCX30" s="5"/>
      <c r="BCY30" s="5"/>
      <c r="BCZ30" s="5"/>
      <c r="BDA30" s="5"/>
      <c r="BDB30" s="5"/>
      <c r="BDC30" s="5"/>
      <c r="BDD30" s="5"/>
      <c r="BDE30" s="5"/>
      <c r="BDF30" s="5"/>
      <c r="BDG30" s="5"/>
      <c r="BDH30" s="5"/>
      <c r="BDI30" s="5"/>
      <c r="BDJ30" s="5"/>
      <c r="BDK30" s="5"/>
      <c r="BDL30" s="5"/>
      <c r="BDM30" s="5"/>
      <c r="BDN30" s="5"/>
      <c r="BDO30" s="5"/>
      <c r="BDP30" s="5"/>
      <c r="BDQ30" s="5"/>
      <c r="BDR30" s="5"/>
      <c r="BDS30" s="5"/>
      <c r="BDT30" s="5"/>
      <c r="BDU30" s="5"/>
      <c r="BDV30" s="5"/>
      <c r="BDW30" s="5"/>
      <c r="BDX30" s="5"/>
      <c r="BDY30" s="5"/>
      <c r="BDZ30" s="5"/>
      <c r="BEA30" s="5"/>
      <c r="BEB30" s="5"/>
      <c r="BEC30" s="5"/>
      <c r="BED30" s="5"/>
      <c r="BEE30" s="5"/>
      <c r="BEF30" s="5"/>
      <c r="BEG30" s="5"/>
      <c r="BEH30" s="5"/>
      <c r="BEI30" s="5"/>
      <c r="BEJ30" s="5"/>
      <c r="BEK30" s="5"/>
      <c r="BEL30" s="5"/>
      <c r="BEM30" s="5"/>
      <c r="BEN30" s="5"/>
      <c r="BEO30" s="5"/>
      <c r="BEP30" s="5"/>
      <c r="BEQ30" s="5"/>
      <c r="BER30" s="5"/>
      <c r="BES30" s="5"/>
      <c r="BET30" s="5"/>
      <c r="BEU30" s="5"/>
      <c r="BEV30" s="5"/>
      <c r="BEW30" s="5"/>
      <c r="BEX30" s="5"/>
      <c r="BEY30" s="5"/>
      <c r="BEZ30" s="5"/>
      <c r="BFA30" s="5"/>
      <c r="BFB30" s="5"/>
      <c r="BFC30" s="5"/>
      <c r="BFD30" s="5"/>
      <c r="BFE30" s="5"/>
      <c r="BFF30" s="5"/>
      <c r="BFG30" s="5"/>
      <c r="BFH30" s="5"/>
      <c r="BFI30" s="5"/>
      <c r="BFJ30" s="5"/>
      <c r="BFK30" s="5"/>
      <c r="BFL30" s="5"/>
      <c r="BFM30" s="5"/>
      <c r="BFN30" s="5"/>
      <c r="BFO30" s="5"/>
      <c r="BFP30" s="5"/>
      <c r="BFQ30" s="5"/>
      <c r="BFR30" s="5"/>
      <c r="BFS30" s="5"/>
      <c r="BFT30" s="5"/>
      <c r="BFU30" s="5"/>
      <c r="BFV30" s="5"/>
      <c r="BFW30" s="5"/>
      <c r="BFX30" s="5"/>
      <c r="BFY30" s="5"/>
      <c r="BFZ30" s="5"/>
      <c r="BGA30" s="5"/>
      <c r="BGB30" s="5"/>
      <c r="BGC30" s="5"/>
      <c r="BGD30" s="5"/>
      <c r="BGE30" s="5"/>
      <c r="BGF30" s="5"/>
      <c r="BGG30" s="5"/>
      <c r="BGH30" s="5"/>
      <c r="BGI30" s="5"/>
      <c r="BGJ30" s="5"/>
      <c r="BGK30" s="5"/>
      <c r="BGL30" s="5"/>
      <c r="BGM30" s="5"/>
      <c r="BGN30" s="5"/>
      <c r="BGO30" s="5"/>
      <c r="BGP30" s="5"/>
      <c r="BGQ30" s="5"/>
      <c r="BGR30" s="5"/>
      <c r="BGS30" s="5"/>
      <c r="BGT30" s="5"/>
      <c r="BGU30" s="5"/>
      <c r="BGV30" s="5"/>
      <c r="BGW30" s="5"/>
      <c r="BGX30" s="5"/>
      <c r="BGY30" s="5"/>
      <c r="BGZ30" s="5"/>
      <c r="BHA30" s="5"/>
      <c r="BHB30" s="5"/>
      <c r="BHC30" s="5"/>
      <c r="BHD30" s="5"/>
      <c r="BHE30" s="5"/>
      <c r="BHF30" s="5"/>
      <c r="BHG30" s="5"/>
      <c r="BHH30" s="5"/>
      <c r="BHI30" s="5"/>
      <c r="BHJ30" s="5"/>
      <c r="BHK30" s="5"/>
      <c r="BHL30" s="5"/>
      <c r="BHM30" s="5"/>
      <c r="BHN30" s="5"/>
      <c r="BHO30" s="5"/>
      <c r="BHP30" s="5"/>
      <c r="BHQ30" s="5"/>
      <c r="BHR30" s="5"/>
      <c r="BHS30" s="5"/>
      <c r="BHT30" s="5"/>
      <c r="BHU30" s="5"/>
      <c r="BHV30" s="5"/>
      <c r="BHW30" s="5"/>
      <c r="BHX30" s="5"/>
      <c r="BHY30" s="5"/>
      <c r="BHZ30" s="5"/>
      <c r="BIA30" s="5"/>
      <c r="BIB30" s="5"/>
      <c r="BIC30" s="5"/>
      <c r="BID30" s="5"/>
      <c r="BIE30" s="5"/>
      <c r="BIF30" s="5"/>
      <c r="BIG30" s="5"/>
      <c r="BIH30" s="5"/>
      <c r="BII30" s="5"/>
      <c r="BIJ30" s="5"/>
      <c r="BIK30" s="5"/>
      <c r="BIL30" s="5"/>
      <c r="BIM30" s="5"/>
      <c r="BIN30" s="5"/>
      <c r="BIO30" s="5"/>
      <c r="BIP30" s="5"/>
      <c r="BIQ30" s="5"/>
      <c r="BIR30" s="5"/>
      <c r="BIS30" s="5"/>
      <c r="BIT30" s="5"/>
      <c r="BIU30" s="5"/>
      <c r="BIV30" s="5"/>
      <c r="BIW30" s="5"/>
      <c r="BIX30" s="5"/>
      <c r="BIY30" s="5"/>
      <c r="BIZ30" s="5"/>
      <c r="BJA30" s="5"/>
      <c r="BJB30" s="5"/>
      <c r="BJC30" s="5"/>
      <c r="BJD30" s="5"/>
      <c r="BJE30" s="5"/>
      <c r="BJF30" s="5"/>
      <c r="BJG30" s="5"/>
      <c r="BJH30" s="5"/>
      <c r="BJI30" s="5"/>
      <c r="BJJ30" s="5"/>
      <c r="BJK30" s="5"/>
      <c r="BJL30" s="5"/>
      <c r="BJM30" s="5"/>
      <c r="BJN30" s="5"/>
      <c r="BJO30" s="5"/>
      <c r="BJP30" s="5"/>
      <c r="BJQ30" s="5"/>
      <c r="BJR30" s="5"/>
      <c r="BJS30" s="5"/>
      <c r="BJT30" s="5"/>
      <c r="BJU30" s="5"/>
      <c r="BJV30" s="5"/>
      <c r="BJW30" s="5"/>
      <c r="BJX30" s="5"/>
      <c r="BJY30" s="5"/>
      <c r="BJZ30" s="5"/>
      <c r="BKA30" s="5"/>
      <c r="BKB30" s="5"/>
      <c r="BKC30" s="5"/>
      <c r="BKD30" s="5"/>
      <c r="BKE30" s="5"/>
      <c r="BKF30" s="5"/>
      <c r="BKG30" s="5"/>
      <c r="BKH30" s="5"/>
      <c r="BKI30" s="5"/>
      <c r="BKJ30" s="5"/>
      <c r="BKK30" s="5"/>
      <c r="BKL30" s="5"/>
      <c r="BKM30" s="5"/>
      <c r="BKN30" s="5"/>
      <c r="BKO30" s="5"/>
      <c r="BKP30" s="5"/>
      <c r="BKQ30" s="5"/>
      <c r="BKR30" s="5"/>
      <c r="BKS30" s="5"/>
      <c r="BKT30" s="5"/>
      <c r="BKU30" s="5"/>
      <c r="BKV30" s="5"/>
      <c r="BKW30" s="5"/>
      <c r="BKX30" s="5"/>
      <c r="BKY30" s="5"/>
      <c r="BKZ30" s="5"/>
      <c r="BLA30" s="5"/>
      <c r="BLB30" s="5"/>
      <c r="BLC30" s="5"/>
      <c r="BLD30" s="5"/>
      <c r="BLE30" s="5"/>
      <c r="BLF30" s="5"/>
      <c r="BLG30" s="5"/>
      <c r="BLH30" s="5"/>
      <c r="BLI30" s="5"/>
      <c r="BLJ30" s="5"/>
      <c r="BLK30" s="5"/>
      <c r="BLL30" s="5"/>
      <c r="BLM30" s="5"/>
      <c r="BLN30" s="5"/>
      <c r="BLO30" s="5"/>
      <c r="BLP30" s="5"/>
      <c r="BLQ30" s="5"/>
      <c r="BLR30" s="5"/>
      <c r="BLS30" s="5"/>
      <c r="BLT30" s="5"/>
      <c r="BLU30" s="5"/>
      <c r="BLV30" s="5"/>
      <c r="BLW30" s="5"/>
      <c r="BLX30" s="5"/>
      <c r="BLY30" s="5"/>
      <c r="BLZ30" s="5"/>
      <c r="BMA30" s="5"/>
      <c r="BMB30" s="5"/>
      <c r="BMC30" s="5"/>
      <c r="BMD30" s="5"/>
      <c r="BME30" s="5"/>
      <c r="BMF30" s="5"/>
      <c r="BMG30" s="5"/>
      <c r="BMH30" s="5"/>
      <c r="BMI30" s="5"/>
      <c r="BMJ30" s="5"/>
      <c r="BMK30" s="5"/>
      <c r="BML30" s="5"/>
      <c r="BMM30" s="5"/>
      <c r="BMN30" s="5"/>
      <c r="BMO30" s="5"/>
      <c r="BMP30" s="5"/>
      <c r="BMQ30" s="5"/>
      <c r="BMR30" s="5"/>
      <c r="BMS30" s="5"/>
      <c r="BMT30" s="5"/>
      <c r="BMU30" s="5"/>
      <c r="BMV30" s="5"/>
      <c r="BMW30" s="5"/>
      <c r="BMX30" s="5"/>
      <c r="BMY30" s="5"/>
      <c r="BMZ30" s="5"/>
      <c r="BNA30" s="5"/>
      <c r="BNB30" s="5"/>
      <c r="BNC30" s="5"/>
      <c r="BND30" s="5"/>
      <c r="BNE30" s="5"/>
      <c r="BNF30" s="5"/>
      <c r="BNG30" s="5"/>
      <c r="BNH30" s="5"/>
      <c r="BNI30" s="5"/>
      <c r="BNJ30" s="5"/>
      <c r="BNK30" s="5"/>
      <c r="BNL30" s="5"/>
      <c r="BNM30" s="5"/>
      <c r="BNN30" s="5"/>
      <c r="BNO30" s="5"/>
      <c r="BNP30" s="5"/>
      <c r="BNQ30" s="5"/>
      <c r="BNR30" s="5"/>
      <c r="BNS30" s="5"/>
      <c r="BNT30" s="5"/>
      <c r="BNU30" s="5"/>
      <c r="BNV30" s="5"/>
      <c r="BNW30" s="5"/>
      <c r="BNX30" s="5"/>
      <c r="BNY30" s="5"/>
      <c r="BNZ30" s="5"/>
      <c r="BOA30" s="5"/>
      <c r="BOB30" s="5"/>
      <c r="BOC30" s="5"/>
      <c r="BOD30" s="5"/>
      <c r="BOE30" s="5"/>
      <c r="BOF30" s="5"/>
      <c r="BOG30" s="5"/>
      <c r="BOH30" s="5"/>
      <c r="BOI30" s="5"/>
      <c r="BOJ30" s="5"/>
      <c r="BOK30" s="5"/>
      <c r="BOL30" s="5"/>
      <c r="BOM30" s="5"/>
      <c r="BON30" s="5"/>
      <c r="BOO30" s="5"/>
      <c r="BOP30" s="5"/>
      <c r="BOQ30" s="5"/>
      <c r="BOR30" s="5"/>
      <c r="BOS30" s="5"/>
      <c r="BOT30" s="5"/>
      <c r="BOU30" s="5"/>
      <c r="BOV30" s="5"/>
      <c r="BOW30" s="5"/>
      <c r="BOX30" s="5"/>
      <c r="BOY30" s="5"/>
      <c r="BOZ30" s="5"/>
      <c r="BPA30" s="5"/>
      <c r="BPB30" s="5"/>
      <c r="BPC30" s="5"/>
      <c r="BPD30" s="5"/>
      <c r="BPE30" s="5"/>
      <c r="BPF30" s="5"/>
      <c r="BPG30" s="5"/>
      <c r="BPH30" s="5"/>
      <c r="BPI30" s="5"/>
      <c r="BPJ30" s="5"/>
      <c r="BPK30" s="5"/>
      <c r="BPL30" s="5"/>
      <c r="BPM30" s="5"/>
      <c r="BPN30" s="5"/>
      <c r="BPO30" s="5"/>
      <c r="BPP30" s="5"/>
      <c r="BPQ30" s="5"/>
      <c r="BPR30" s="5"/>
      <c r="BPS30" s="5"/>
      <c r="BPT30" s="5"/>
      <c r="BPU30" s="5"/>
      <c r="BPV30" s="5"/>
      <c r="BPW30" s="5"/>
      <c r="BPX30" s="5"/>
      <c r="BPY30" s="5"/>
      <c r="BPZ30" s="5"/>
      <c r="BQA30" s="5"/>
      <c r="BQB30" s="5"/>
      <c r="BQC30" s="5"/>
      <c r="BQD30" s="5"/>
      <c r="BQE30" s="5"/>
      <c r="BQF30" s="5"/>
      <c r="BQG30" s="5"/>
      <c r="BQH30" s="5"/>
      <c r="BQI30" s="5"/>
      <c r="BQJ30" s="5"/>
      <c r="BQK30" s="5"/>
      <c r="BQL30" s="5"/>
      <c r="BQM30" s="5"/>
      <c r="BQN30" s="5"/>
      <c r="BQO30" s="5"/>
      <c r="BQP30" s="5"/>
      <c r="BQQ30" s="5"/>
      <c r="BQR30" s="5"/>
      <c r="BQS30" s="5"/>
      <c r="BQT30" s="5"/>
      <c r="BQU30" s="5"/>
      <c r="BQV30" s="5"/>
      <c r="BQW30" s="5"/>
      <c r="BQX30" s="5"/>
      <c r="BQY30" s="5"/>
      <c r="BQZ30" s="5"/>
      <c r="BRA30" s="5"/>
      <c r="BRB30" s="5"/>
      <c r="BRC30" s="5"/>
      <c r="BRD30" s="5"/>
      <c r="BRE30" s="5"/>
      <c r="BRF30" s="5"/>
      <c r="BRG30" s="5"/>
      <c r="BRH30" s="5"/>
      <c r="BRI30" s="5"/>
      <c r="BRJ30" s="5"/>
      <c r="BRK30" s="5"/>
      <c r="BRL30" s="5"/>
      <c r="BRM30" s="5"/>
      <c r="BRN30" s="5"/>
      <c r="BRO30" s="5"/>
      <c r="BRP30" s="5"/>
      <c r="BRQ30" s="5"/>
      <c r="BRR30" s="5"/>
      <c r="BRS30" s="5"/>
      <c r="BRT30" s="5"/>
      <c r="BRU30" s="5"/>
      <c r="BRV30" s="5"/>
      <c r="BRW30" s="5"/>
      <c r="BRX30" s="5"/>
      <c r="BRY30" s="5"/>
      <c r="BRZ30" s="5"/>
      <c r="BSA30" s="5"/>
      <c r="BSB30" s="5"/>
      <c r="BSC30" s="5"/>
      <c r="BSD30" s="5"/>
      <c r="BSE30" s="5"/>
      <c r="BSF30" s="5"/>
      <c r="BSG30" s="5"/>
      <c r="BSH30" s="5"/>
      <c r="BSI30" s="5"/>
      <c r="BSJ30" s="5"/>
      <c r="BSK30" s="5"/>
      <c r="BSL30" s="5"/>
      <c r="BSM30" s="5"/>
      <c r="BSN30" s="5"/>
      <c r="BSO30" s="5"/>
      <c r="BSP30" s="5"/>
      <c r="BSQ30" s="5"/>
      <c r="BSR30" s="5"/>
      <c r="BSS30" s="5"/>
      <c r="BST30" s="5"/>
      <c r="BSU30" s="5"/>
      <c r="BSV30" s="5"/>
      <c r="BSW30" s="5"/>
      <c r="BSX30" s="5"/>
      <c r="BSY30" s="5"/>
      <c r="BSZ30" s="5"/>
      <c r="BTA30" s="5"/>
      <c r="BTB30" s="5"/>
      <c r="BTC30" s="5"/>
      <c r="BTD30" s="5"/>
      <c r="BTE30" s="5"/>
      <c r="BTF30" s="5"/>
      <c r="BTG30" s="5"/>
      <c r="BTH30" s="5"/>
      <c r="BTI30" s="5"/>
      <c r="BTJ30" s="5"/>
      <c r="BTK30" s="5"/>
      <c r="BTL30" s="5"/>
      <c r="BTM30" s="5"/>
      <c r="BTN30" s="5"/>
      <c r="BTO30" s="5"/>
      <c r="BTP30" s="5"/>
      <c r="BTQ30" s="5"/>
      <c r="BTR30" s="5"/>
      <c r="BTS30" s="5"/>
      <c r="BTT30" s="5"/>
      <c r="BTU30" s="5"/>
      <c r="BTV30" s="5"/>
      <c r="BTW30" s="5"/>
      <c r="BTX30" s="5"/>
      <c r="BTY30" s="5"/>
      <c r="BTZ30" s="5"/>
      <c r="BUA30" s="5"/>
      <c r="BUB30" s="5"/>
      <c r="BUC30" s="5"/>
      <c r="BUD30" s="5"/>
      <c r="BUE30" s="5"/>
      <c r="BUF30" s="5"/>
      <c r="BUG30" s="5"/>
      <c r="BUH30" s="5"/>
      <c r="BUI30" s="5"/>
      <c r="BUJ30" s="5"/>
      <c r="BUK30" s="5"/>
      <c r="BUL30" s="5"/>
      <c r="BUM30" s="5"/>
      <c r="BUN30" s="5"/>
      <c r="BUO30" s="5"/>
      <c r="BUP30" s="5"/>
      <c r="BUQ30" s="5"/>
      <c r="BUR30" s="5"/>
      <c r="BUS30" s="5"/>
      <c r="BUT30" s="5"/>
      <c r="BUU30" s="5"/>
      <c r="BUV30" s="5"/>
      <c r="BUW30" s="5"/>
      <c r="BUX30" s="5"/>
      <c r="BUY30" s="5"/>
      <c r="BUZ30" s="5"/>
      <c r="BVA30" s="5"/>
      <c r="BVB30" s="5"/>
      <c r="BVC30" s="5"/>
      <c r="BVD30" s="5"/>
      <c r="BVE30" s="5"/>
      <c r="BVF30" s="5"/>
      <c r="BVG30" s="5"/>
      <c r="BVH30" s="5"/>
      <c r="BVI30" s="5"/>
      <c r="BVJ30" s="5"/>
      <c r="BVK30" s="5"/>
      <c r="BVL30" s="5"/>
      <c r="BVM30" s="5"/>
      <c r="BVN30" s="5"/>
      <c r="BVO30" s="5"/>
      <c r="BVP30" s="5"/>
      <c r="BVQ30" s="5"/>
      <c r="BVR30" s="5"/>
      <c r="BVS30" s="5"/>
      <c r="BVT30" s="5"/>
      <c r="BVU30" s="5"/>
      <c r="BVV30" s="5"/>
      <c r="BVW30" s="5"/>
      <c r="BVX30" s="5"/>
      <c r="BVY30" s="5"/>
      <c r="BVZ30" s="5"/>
      <c r="BWA30" s="5"/>
      <c r="BWB30" s="5"/>
      <c r="BWC30" s="5"/>
      <c r="BWD30" s="5"/>
      <c r="BWE30" s="5"/>
      <c r="BWF30" s="5"/>
      <c r="BWG30" s="5"/>
      <c r="BWH30" s="5"/>
      <c r="BWI30" s="5"/>
      <c r="BWJ30" s="5"/>
      <c r="BWK30" s="5"/>
      <c r="BWL30" s="5"/>
      <c r="BWM30" s="5"/>
      <c r="BWN30" s="5"/>
      <c r="BWO30" s="5"/>
      <c r="BWP30" s="5"/>
      <c r="BWQ30" s="5"/>
      <c r="BWR30" s="5"/>
      <c r="BWS30" s="5"/>
      <c r="BWT30" s="5"/>
      <c r="BWU30" s="5"/>
      <c r="BWV30" s="5"/>
      <c r="BWW30" s="5"/>
      <c r="BWX30" s="5"/>
      <c r="BWY30" s="5"/>
      <c r="BWZ30" s="5"/>
      <c r="BXA30" s="5"/>
      <c r="BXB30" s="5"/>
      <c r="BXC30" s="5"/>
      <c r="BXD30" s="5"/>
      <c r="BXE30" s="5"/>
      <c r="BXF30" s="5"/>
      <c r="BXG30" s="5"/>
      <c r="BXH30" s="5"/>
      <c r="BXI30" s="5"/>
      <c r="BXJ30" s="5"/>
      <c r="BXK30" s="5"/>
      <c r="BXL30" s="5"/>
      <c r="BXM30" s="5"/>
      <c r="BXN30" s="5"/>
      <c r="BXO30" s="5"/>
      <c r="BXP30" s="5"/>
      <c r="BXQ30" s="5"/>
      <c r="BXR30" s="5"/>
      <c r="BXS30" s="5"/>
      <c r="BXT30" s="5"/>
      <c r="BXU30" s="5"/>
      <c r="BXV30" s="5"/>
      <c r="BXW30" s="5"/>
      <c r="BXX30" s="5"/>
      <c r="BXY30" s="5"/>
      <c r="BXZ30" s="5"/>
      <c r="BYA30" s="5"/>
      <c r="BYB30" s="5"/>
      <c r="BYC30" s="5"/>
      <c r="BYD30" s="5"/>
      <c r="BYE30" s="5"/>
      <c r="BYF30" s="5"/>
      <c r="BYG30" s="5"/>
      <c r="BYH30" s="5"/>
      <c r="BYI30" s="5"/>
      <c r="BYJ30" s="5"/>
      <c r="BYK30" s="5"/>
      <c r="BYL30" s="5"/>
      <c r="BYM30" s="5"/>
      <c r="BYN30" s="5"/>
      <c r="BYO30" s="5"/>
      <c r="BYP30" s="5"/>
      <c r="BYQ30" s="5"/>
      <c r="BYR30" s="5"/>
      <c r="BYS30" s="5"/>
      <c r="BYT30" s="5"/>
      <c r="BYU30" s="5"/>
      <c r="BYV30" s="5"/>
      <c r="BYW30" s="5"/>
      <c r="BYX30" s="5"/>
      <c r="BYY30" s="5"/>
      <c r="BYZ30" s="5"/>
      <c r="BZA30" s="5"/>
      <c r="BZB30" s="5"/>
      <c r="BZC30" s="5"/>
      <c r="BZD30" s="5"/>
      <c r="BZE30" s="5"/>
      <c r="BZF30" s="5"/>
      <c r="BZG30" s="5"/>
      <c r="BZH30" s="5"/>
      <c r="BZI30" s="5"/>
      <c r="BZJ30" s="5"/>
      <c r="BZK30" s="5"/>
      <c r="BZL30" s="5"/>
      <c r="BZM30" s="5"/>
      <c r="BZN30" s="5"/>
      <c r="BZO30" s="5"/>
      <c r="BZP30" s="5"/>
      <c r="BZQ30" s="5"/>
      <c r="BZR30" s="5"/>
      <c r="BZS30" s="5"/>
      <c r="BZT30" s="5"/>
      <c r="BZU30" s="5"/>
      <c r="BZV30" s="5"/>
      <c r="BZW30" s="5"/>
      <c r="BZX30" s="5"/>
      <c r="BZY30" s="5"/>
      <c r="BZZ30" s="5"/>
      <c r="CAA30" s="5"/>
      <c r="CAB30" s="5"/>
      <c r="CAC30" s="5"/>
      <c r="CAD30" s="5"/>
      <c r="CAE30" s="5"/>
      <c r="CAF30" s="5"/>
      <c r="CAG30" s="5"/>
      <c r="CAH30" s="5"/>
      <c r="CAI30" s="5"/>
      <c r="CAJ30" s="5"/>
      <c r="CAK30" s="5"/>
      <c r="CAL30" s="5"/>
      <c r="CAM30" s="5"/>
      <c r="CAN30" s="5"/>
      <c r="CAO30" s="5"/>
      <c r="CAP30" s="5"/>
      <c r="CAQ30" s="5"/>
      <c r="CAR30" s="5"/>
      <c r="CAS30" s="5"/>
      <c r="CAT30" s="5"/>
      <c r="CAU30" s="5"/>
      <c r="CAV30" s="5"/>
      <c r="CAW30" s="5"/>
      <c r="CAX30" s="5"/>
      <c r="CAY30" s="5"/>
      <c r="CAZ30" s="5"/>
      <c r="CBA30" s="5"/>
      <c r="CBB30" s="5"/>
      <c r="CBC30" s="5"/>
      <c r="CBD30" s="5"/>
      <c r="CBE30" s="5"/>
      <c r="CBF30" s="5"/>
      <c r="CBG30" s="5"/>
      <c r="CBH30" s="5"/>
      <c r="CBI30" s="5"/>
      <c r="CBJ30" s="5"/>
      <c r="CBK30" s="5"/>
      <c r="CBL30" s="5"/>
      <c r="CBM30" s="5"/>
      <c r="CBN30" s="5"/>
      <c r="CBO30" s="5"/>
      <c r="CBP30" s="5"/>
      <c r="CBQ30" s="5"/>
      <c r="CBR30" s="5"/>
      <c r="CBS30" s="5"/>
      <c r="CBT30" s="5"/>
      <c r="CBU30" s="5"/>
      <c r="CBV30" s="5"/>
      <c r="CBW30" s="5"/>
      <c r="CBX30" s="5"/>
      <c r="CBY30" s="5"/>
      <c r="CBZ30" s="5"/>
      <c r="CCA30" s="5"/>
      <c r="CCB30" s="5"/>
      <c r="CCC30" s="5"/>
      <c r="CCD30" s="5"/>
      <c r="CCE30" s="5"/>
      <c r="CCF30" s="5"/>
      <c r="CCG30" s="5"/>
      <c r="CCH30" s="5"/>
      <c r="CCI30" s="5"/>
      <c r="CCJ30" s="5"/>
      <c r="CCK30" s="5"/>
      <c r="CCL30" s="5"/>
      <c r="CCM30" s="5"/>
      <c r="CCN30" s="5"/>
      <c r="CCO30" s="5"/>
      <c r="CCP30" s="5"/>
      <c r="CCQ30" s="5"/>
      <c r="CCR30" s="5"/>
      <c r="CCS30" s="5"/>
      <c r="CCT30" s="5"/>
      <c r="CCU30" s="5"/>
      <c r="CCV30" s="5"/>
      <c r="CCW30" s="5"/>
      <c r="CCX30" s="5"/>
      <c r="CCY30" s="5"/>
      <c r="CCZ30" s="5"/>
      <c r="CDA30" s="5"/>
      <c r="CDB30" s="5"/>
      <c r="CDC30" s="5"/>
      <c r="CDD30" s="5"/>
      <c r="CDE30" s="5"/>
      <c r="CDF30" s="5"/>
      <c r="CDG30" s="5"/>
      <c r="CDH30" s="5"/>
      <c r="CDI30" s="5"/>
      <c r="CDJ30" s="5"/>
      <c r="CDK30" s="5"/>
      <c r="CDL30" s="5"/>
      <c r="CDM30" s="5"/>
      <c r="CDN30" s="5"/>
      <c r="CDO30" s="5"/>
      <c r="CDP30" s="5"/>
      <c r="CDQ30" s="5"/>
      <c r="CDR30" s="5"/>
      <c r="CDS30" s="5"/>
      <c r="CDT30" s="5"/>
      <c r="CDU30" s="5"/>
      <c r="CDV30" s="5"/>
      <c r="CDW30" s="5"/>
      <c r="CDX30" s="5"/>
      <c r="CDY30" s="5"/>
      <c r="CDZ30" s="5"/>
      <c r="CEA30" s="5"/>
      <c r="CEB30" s="5"/>
      <c r="CEC30" s="5"/>
      <c r="CED30" s="5"/>
      <c r="CEE30" s="5"/>
      <c r="CEF30" s="5"/>
      <c r="CEG30" s="5"/>
      <c r="CEH30" s="5"/>
      <c r="CEI30" s="5"/>
      <c r="CEJ30" s="5"/>
      <c r="CEK30" s="5"/>
      <c r="CEL30" s="5"/>
      <c r="CEM30" s="5"/>
      <c r="CEN30" s="5"/>
      <c r="CEO30" s="5"/>
      <c r="CEP30" s="5"/>
      <c r="CEQ30" s="5"/>
      <c r="CER30" s="5"/>
      <c r="CES30" s="5"/>
      <c r="CET30" s="5"/>
      <c r="CEU30" s="5"/>
      <c r="CEV30" s="5"/>
      <c r="CEW30" s="5"/>
      <c r="CEX30" s="5"/>
      <c r="CEY30" s="5"/>
      <c r="CEZ30" s="5"/>
      <c r="CFA30" s="5"/>
      <c r="CFB30" s="5"/>
      <c r="CFC30" s="5"/>
      <c r="CFD30" s="5"/>
      <c r="CFE30" s="5"/>
      <c r="CFF30" s="5"/>
      <c r="CFG30" s="5"/>
      <c r="CFH30" s="5"/>
      <c r="CFI30" s="5"/>
      <c r="CFJ30" s="5"/>
      <c r="CFK30" s="5"/>
      <c r="CFL30" s="5"/>
      <c r="CFM30" s="5"/>
      <c r="CFN30" s="5"/>
      <c r="CFO30" s="5"/>
      <c r="CFP30" s="5"/>
      <c r="CFQ30" s="5"/>
      <c r="CFR30" s="5"/>
      <c r="CFS30" s="5"/>
      <c r="CFT30" s="5"/>
      <c r="CFU30" s="5"/>
      <c r="CFV30" s="5"/>
      <c r="CFW30" s="5"/>
      <c r="CFX30" s="5"/>
      <c r="CFY30" s="5"/>
      <c r="CFZ30" s="5"/>
      <c r="CGA30" s="5"/>
      <c r="CGB30" s="5"/>
      <c r="CGC30" s="5"/>
      <c r="CGD30" s="5"/>
      <c r="CGE30" s="5"/>
      <c r="CGF30" s="5"/>
      <c r="CGG30" s="5"/>
      <c r="CGH30" s="5"/>
      <c r="CGI30" s="5"/>
      <c r="CGJ30" s="5"/>
      <c r="CGK30" s="5"/>
      <c r="CGL30" s="5"/>
      <c r="CGM30" s="5"/>
      <c r="CGN30" s="5"/>
      <c r="CGO30" s="5"/>
      <c r="CGP30" s="5"/>
      <c r="CGQ30" s="5"/>
      <c r="CGR30" s="5"/>
      <c r="CGS30" s="5"/>
      <c r="CGT30" s="5"/>
      <c r="CGU30" s="5"/>
      <c r="CGV30" s="5"/>
      <c r="CGW30" s="5"/>
      <c r="CGX30" s="5"/>
      <c r="CGY30" s="5"/>
      <c r="CGZ30" s="5"/>
      <c r="CHA30" s="5"/>
      <c r="CHB30" s="5"/>
      <c r="CHC30" s="5"/>
      <c r="CHD30" s="5"/>
      <c r="CHE30" s="5"/>
      <c r="CHF30" s="5"/>
      <c r="CHG30" s="5"/>
      <c r="CHH30" s="5"/>
      <c r="CHI30" s="5"/>
      <c r="CHJ30" s="5"/>
      <c r="CHK30" s="5"/>
      <c r="CHL30" s="5"/>
      <c r="CHM30" s="5"/>
      <c r="CHN30" s="5"/>
      <c r="CHO30" s="5"/>
      <c r="CHP30" s="5"/>
      <c r="CHQ30" s="5"/>
      <c r="CHR30" s="5"/>
      <c r="CHS30" s="5"/>
      <c r="CHT30" s="5"/>
      <c r="CHU30" s="5"/>
      <c r="CHV30" s="5"/>
      <c r="CHW30" s="5"/>
      <c r="CHX30" s="5"/>
      <c r="CHY30" s="5"/>
      <c r="CHZ30" s="5"/>
      <c r="CIA30" s="5"/>
      <c r="CIB30" s="5"/>
      <c r="CIC30" s="5"/>
      <c r="CID30" s="5"/>
      <c r="CIE30" s="5"/>
      <c r="CIF30" s="5"/>
      <c r="CIG30" s="5"/>
      <c r="CIH30" s="5"/>
      <c r="CII30" s="5"/>
      <c r="CIJ30" s="5"/>
      <c r="CIK30" s="5"/>
      <c r="CIL30" s="5"/>
      <c r="CIM30" s="5"/>
      <c r="CIN30" s="5"/>
      <c r="CIO30" s="5"/>
      <c r="CIP30" s="5"/>
      <c r="CIQ30" s="5"/>
      <c r="CIR30" s="5"/>
      <c r="CIS30" s="5"/>
      <c r="CIT30" s="5"/>
      <c r="CIU30" s="5"/>
      <c r="CIV30" s="5"/>
      <c r="CIW30" s="5"/>
      <c r="CIX30" s="5"/>
      <c r="CIY30" s="5"/>
      <c r="CIZ30" s="5"/>
      <c r="CJA30" s="5"/>
      <c r="CJB30" s="5"/>
      <c r="CJC30" s="5"/>
      <c r="CJD30" s="5"/>
      <c r="CJE30" s="5"/>
      <c r="CJF30" s="5"/>
      <c r="CJG30" s="5"/>
      <c r="CJH30" s="5"/>
      <c r="CJI30" s="5"/>
      <c r="CJJ30" s="5"/>
      <c r="CJK30" s="5"/>
      <c r="CJL30" s="5"/>
      <c r="CJM30" s="5"/>
      <c r="CJN30" s="5"/>
      <c r="CJO30" s="5"/>
      <c r="CJP30" s="5"/>
      <c r="CJQ30" s="5"/>
      <c r="CJR30" s="5"/>
      <c r="CJS30" s="5"/>
      <c r="CJT30" s="5"/>
      <c r="CJU30" s="5"/>
      <c r="CJV30" s="5"/>
      <c r="CJW30" s="5"/>
      <c r="CJX30" s="5"/>
      <c r="CJY30" s="5"/>
      <c r="CJZ30" s="5"/>
      <c r="CKA30" s="5"/>
      <c r="CKB30" s="5"/>
      <c r="CKC30" s="5"/>
      <c r="CKD30" s="5"/>
      <c r="CKE30" s="5"/>
      <c r="CKF30" s="5"/>
      <c r="CKG30" s="5"/>
      <c r="CKH30" s="5"/>
      <c r="CKI30" s="5"/>
      <c r="CKJ30" s="5"/>
      <c r="CKK30" s="5"/>
      <c r="CKL30" s="5"/>
      <c r="CKM30" s="5"/>
      <c r="CKN30" s="5"/>
      <c r="CKO30" s="5"/>
      <c r="CKP30" s="5"/>
      <c r="CKQ30" s="5"/>
      <c r="CKR30" s="5"/>
      <c r="CKS30" s="5"/>
      <c r="CKT30" s="5"/>
      <c r="CKU30" s="5"/>
      <c r="CKV30" s="5"/>
      <c r="CKW30" s="5"/>
      <c r="CKX30" s="5"/>
      <c r="CKY30" s="5"/>
      <c r="CKZ30" s="5"/>
      <c r="CLA30" s="5"/>
      <c r="CLB30" s="5"/>
      <c r="CLC30" s="5"/>
      <c r="CLD30" s="5"/>
      <c r="CLE30" s="5"/>
      <c r="CLF30" s="5"/>
      <c r="CLG30" s="5"/>
      <c r="CLH30" s="5"/>
      <c r="CLI30" s="5"/>
      <c r="CLJ30" s="5"/>
      <c r="CLK30" s="5"/>
      <c r="CLL30" s="5"/>
      <c r="CLM30" s="5"/>
      <c r="CLN30" s="5"/>
      <c r="CLO30" s="5"/>
      <c r="CLP30" s="5"/>
      <c r="CLQ30" s="5"/>
      <c r="CLR30" s="5"/>
      <c r="CLS30" s="5"/>
      <c r="CLT30" s="5"/>
      <c r="CLU30" s="5"/>
      <c r="CLV30" s="5"/>
      <c r="CLW30" s="5"/>
      <c r="CLX30" s="5"/>
      <c r="CLY30" s="5"/>
      <c r="CLZ30" s="5"/>
      <c r="CMA30" s="5"/>
      <c r="CMB30" s="5"/>
      <c r="CMC30" s="5"/>
      <c r="CMD30" s="5"/>
      <c r="CME30" s="5"/>
      <c r="CMF30" s="5"/>
      <c r="CMG30" s="5"/>
      <c r="CMH30" s="5"/>
      <c r="CMI30" s="5"/>
      <c r="CMJ30" s="5"/>
      <c r="CMK30" s="5"/>
      <c r="CML30" s="5"/>
      <c r="CMM30" s="5"/>
      <c r="CMN30" s="5"/>
      <c r="CMO30" s="5"/>
      <c r="CMP30" s="5"/>
      <c r="CMQ30" s="5"/>
      <c r="CMR30" s="5"/>
      <c r="CMS30" s="5"/>
      <c r="CMT30" s="5"/>
      <c r="CMU30" s="5"/>
      <c r="CMV30" s="5"/>
      <c r="CMW30" s="5"/>
      <c r="CMX30" s="5"/>
      <c r="CMY30" s="5"/>
      <c r="CMZ30" s="5"/>
      <c r="CNA30" s="5"/>
      <c r="CNB30" s="5"/>
      <c r="CNC30" s="5"/>
      <c r="CND30" s="5"/>
      <c r="CNE30" s="5"/>
      <c r="CNF30" s="5"/>
      <c r="CNG30" s="5"/>
      <c r="CNH30" s="5"/>
      <c r="CNI30" s="5"/>
      <c r="CNJ30" s="5"/>
      <c r="CNK30" s="5"/>
      <c r="CNL30" s="5"/>
      <c r="CNM30" s="5"/>
      <c r="CNN30" s="5"/>
      <c r="CNO30" s="5"/>
      <c r="CNP30" s="5"/>
      <c r="CNQ30" s="5"/>
      <c r="CNR30" s="5"/>
      <c r="CNS30" s="5"/>
      <c r="CNT30" s="5"/>
      <c r="CNU30" s="5"/>
      <c r="CNV30" s="5"/>
      <c r="CNW30" s="5"/>
      <c r="CNX30" s="5"/>
      <c r="CNY30" s="5"/>
      <c r="CNZ30" s="5"/>
      <c r="COA30" s="5"/>
      <c r="COB30" s="5"/>
      <c r="COC30" s="5"/>
      <c r="COD30" s="5"/>
      <c r="COE30" s="5"/>
      <c r="COF30" s="5"/>
      <c r="COG30" s="5"/>
      <c r="COH30" s="5"/>
      <c r="COI30" s="5"/>
      <c r="COJ30" s="5"/>
      <c r="COK30" s="5"/>
      <c r="COL30" s="5"/>
      <c r="COM30" s="5"/>
      <c r="CON30" s="5"/>
      <c r="COO30" s="5"/>
      <c r="COP30" s="5"/>
      <c r="COQ30" s="5"/>
      <c r="COR30" s="5"/>
      <c r="COS30" s="5"/>
      <c r="COT30" s="5"/>
      <c r="COU30" s="5"/>
      <c r="COV30" s="5"/>
      <c r="COW30" s="5"/>
      <c r="COX30" s="5"/>
      <c r="COY30" s="5"/>
      <c r="COZ30" s="5"/>
      <c r="CPA30" s="5"/>
      <c r="CPB30" s="5"/>
      <c r="CPC30" s="5"/>
      <c r="CPD30" s="5"/>
      <c r="CPE30" s="5"/>
      <c r="CPF30" s="5"/>
      <c r="CPG30" s="5"/>
      <c r="CPH30" s="5"/>
      <c r="CPI30" s="5"/>
      <c r="CPJ30" s="5"/>
      <c r="CPK30" s="5"/>
      <c r="CPL30" s="5"/>
      <c r="CPM30" s="5"/>
      <c r="CPN30" s="5"/>
      <c r="CPO30" s="5"/>
      <c r="CPP30" s="5"/>
      <c r="CPQ30" s="5"/>
      <c r="CPR30" s="5"/>
      <c r="CPS30" s="5"/>
      <c r="CPT30" s="5"/>
      <c r="CPU30" s="5"/>
      <c r="CPV30" s="5"/>
      <c r="CPW30" s="5"/>
      <c r="CPX30" s="5"/>
      <c r="CPY30" s="5"/>
      <c r="CPZ30" s="5"/>
      <c r="CQA30" s="5"/>
      <c r="CQB30" s="5"/>
      <c r="CQC30" s="5"/>
      <c r="CQD30" s="5"/>
      <c r="CQE30" s="5"/>
      <c r="CQF30" s="5"/>
      <c r="CQG30" s="5"/>
      <c r="CQH30" s="5"/>
      <c r="CQI30" s="5"/>
      <c r="CQJ30" s="5"/>
      <c r="CQK30" s="5"/>
      <c r="CQL30" s="5"/>
      <c r="CQM30" s="5"/>
      <c r="CQN30" s="5"/>
      <c r="CQO30" s="5"/>
      <c r="CQP30" s="5"/>
      <c r="CQQ30" s="5"/>
      <c r="CQR30" s="5"/>
      <c r="CQS30" s="5"/>
      <c r="CQT30" s="5"/>
      <c r="CQU30" s="5"/>
      <c r="CQV30" s="5"/>
      <c r="CQW30" s="5"/>
      <c r="CQX30" s="5"/>
      <c r="CQY30" s="5"/>
      <c r="CQZ30" s="5"/>
      <c r="CRA30" s="5"/>
      <c r="CRB30" s="5"/>
      <c r="CRC30" s="5"/>
      <c r="CRD30" s="5"/>
      <c r="CRE30" s="5"/>
      <c r="CRF30" s="5"/>
      <c r="CRG30" s="5"/>
      <c r="CRH30" s="5"/>
      <c r="CRI30" s="5"/>
      <c r="CRJ30" s="5"/>
      <c r="CRK30" s="5"/>
      <c r="CRL30" s="5"/>
      <c r="CRM30" s="5"/>
      <c r="CRN30" s="5"/>
      <c r="CRO30" s="5"/>
      <c r="CRP30" s="5"/>
      <c r="CRQ30" s="5"/>
      <c r="CRR30" s="5"/>
      <c r="CRS30" s="5"/>
      <c r="CRT30" s="5"/>
      <c r="CRU30" s="5"/>
      <c r="CRV30" s="5"/>
      <c r="CRW30" s="5"/>
      <c r="CRX30" s="5"/>
      <c r="CRY30" s="5"/>
      <c r="CRZ30" s="5"/>
      <c r="CSA30" s="5"/>
      <c r="CSB30" s="5"/>
      <c r="CSC30" s="5"/>
      <c r="CSD30" s="5"/>
      <c r="CSE30" s="5"/>
      <c r="CSF30" s="5"/>
      <c r="CSG30" s="5"/>
      <c r="CSH30" s="5"/>
      <c r="CSI30" s="5"/>
      <c r="CSJ30" s="5"/>
      <c r="CSK30" s="5"/>
      <c r="CSL30" s="5"/>
      <c r="CSM30" s="5"/>
      <c r="CSN30" s="5"/>
      <c r="CSO30" s="5"/>
      <c r="CSP30" s="5"/>
      <c r="CSQ30" s="5"/>
      <c r="CSR30" s="5"/>
      <c r="CSS30" s="5"/>
      <c r="CST30" s="5"/>
      <c r="CSU30" s="5"/>
      <c r="CSV30" s="5"/>
      <c r="CSW30" s="5"/>
      <c r="CSX30" s="5"/>
      <c r="CSY30" s="5"/>
      <c r="CSZ30" s="5"/>
      <c r="CTA30" s="5"/>
      <c r="CTB30" s="5"/>
      <c r="CTC30" s="5"/>
      <c r="CTD30" s="5"/>
      <c r="CTE30" s="5"/>
      <c r="CTF30" s="5"/>
      <c r="CTG30" s="5"/>
      <c r="CTH30" s="5"/>
      <c r="CTI30" s="5"/>
      <c r="CTJ30" s="5"/>
      <c r="CTK30" s="5"/>
      <c r="CTL30" s="5"/>
      <c r="CTM30" s="5"/>
      <c r="CTN30" s="5"/>
      <c r="CTO30" s="5"/>
      <c r="CTP30" s="5"/>
      <c r="CTQ30" s="5"/>
      <c r="CTR30" s="5"/>
      <c r="CTS30" s="5"/>
      <c r="CTT30" s="5"/>
      <c r="CTU30" s="5"/>
      <c r="CTV30" s="5"/>
      <c r="CTW30" s="5"/>
      <c r="CTX30" s="5"/>
      <c r="CTY30" s="5"/>
      <c r="CTZ30" s="5"/>
      <c r="CUA30" s="5"/>
      <c r="CUB30" s="5"/>
      <c r="CUC30" s="5"/>
      <c r="CUD30" s="5"/>
      <c r="CUE30" s="5"/>
      <c r="CUF30" s="5"/>
      <c r="CUG30" s="5"/>
      <c r="CUH30" s="5"/>
      <c r="CUI30" s="5"/>
      <c r="CUJ30" s="5"/>
      <c r="CUK30" s="5"/>
      <c r="CUL30" s="5"/>
      <c r="CUM30" s="5"/>
      <c r="CUN30" s="5"/>
      <c r="CUO30" s="5"/>
      <c r="CUP30" s="5"/>
      <c r="CUQ30" s="5"/>
      <c r="CUR30" s="5"/>
      <c r="CUS30" s="5"/>
      <c r="CUT30" s="5"/>
      <c r="CUU30" s="5"/>
      <c r="CUV30" s="5"/>
      <c r="CUW30" s="5"/>
      <c r="CUX30" s="5"/>
      <c r="CUY30" s="5"/>
      <c r="CUZ30" s="5"/>
      <c r="CVA30" s="5"/>
      <c r="CVB30" s="5"/>
      <c r="CVC30" s="5"/>
      <c r="CVD30" s="5"/>
      <c r="CVE30" s="5"/>
      <c r="CVF30" s="5"/>
      <c r="CVG30" s="5"/>
      <c r="CVH30" s="5"/>
      <c r="CVI30" s="5"/>
      <c r="CVJ30" s="5"/>
      <c r="CVK30" s="5"/>
      <c r="CVL30" s="5"/>
      <c r="CVM30" s="5"/>
      <c r="CVN30" s="5"/>
      <c r="CVO30" s="5"/>
      <c r="CVP30" s="5"/>
      <c r="CVQ30" s="5"/>
      <c r="CVR30" s="5"/>
      <c r="CVS30" s="5"/>
      <c r="CVT30" s="5"/>
      <c r="CVU30" s="5"/>
      <c r="CVV30" s="5"/>
      <c r="CVW30" s="5"/>
      <c r="CVX30" s="5"/>
      <c r="CVY30" s="5"/>
      <c r="CVZ30" s="5"/>
      <c r="CWA30" s="5"/>
      <c r="CWB30" s="5"/>
      <c r="CWC30" s="5"/>
      <c r="CWD30" s="5"/>
      <c r="CWE30" s="5"/>
      <c r="CWF30" s="5"/>
      <c r="CWG30" s="5"/>
      <c r="CWH30" s="5"/>
      <c r="CWI30" s="5"/>
      <c r="CWJ30" s="5"/>
      <c r="CWK30" s="5"/>
      <c r="CWL30" s="5"/>
      <c r="CWM30" s="5"/>
      <c r="CWN30" s="5"/>
      <c r="CWO30" s="5"/>
      <c r="CWP30" s="5"/>
      <c r="CWQ30" s="5"/>
      <c r="CWR30" s="5"/>
      <c r="CWS30" s="5"/>
      <c r="CWT30" s="5"/>
      <c r="CWU30" s="5"/>
      <c r="CWV30" s="5"/>
      <c r="CWW30" s="5"/>
      <c r="CWX30" s="5"/>
      <c r="CWY30" s="5"/>
      <c r="CWZ30" s="5"/>
      <c r="CXA30" s="5"/>
      <c r="CXB30" s="5"/>
      <c r="CXC30" s="5"/>
      <c r="CXD30" s="5"/>
      <c r="CXE30" s="5"/>
      <c r="CXF30" s="5"/>
      <c r="CXG30" s="5"/>
      <c r="CXH30" s="5"/>
      <c r="CXI30" s="5"/>
      <c r="CXJ30" s="5"/>
      <c r="CXK30" s="5"/>
      <c r="CXL30" s="5"/>
      <c r="CXM30" s="5"/>
      <c r="CXN30" s="5"/>
      <c r="CXO30" s="5"/>
      <c r="CXP30" s="5"/>
      <c r="CXQ30" s="5"/>
      <c r="CXR30" s="5"/>
      <c r="CXS30" s="5"/>
      <c r="CXT30" s="5"/>
      <c r="CXU30" s="5"/>
      <c r="CXV30" s="5"/>
      <c r="CXW30" s="5"/>
      <c r="CXX30" s="5"/>
      <c r="CXY30" s="5"/>
      <c r="CXZ30" s="5"/>
      <c r="CYA30" s="5"/>
      <c r="CYB30" s="5"/>
      <c r="CYC30" s="5"/>
      <c r="CYD30" s="5"/>
      <c r="CYE30" s="5"/>
      <c r="CYF30" s="5"/>
      <c r="CYG30" s="5"/>
      <c r="CYH30" s="5"/>
      <c r="CYI30" s="5"/>
      <c r="CYJ30" s="5"/>
      <c r="CYK30" s="5"/>
      <c r="CYL30" s="5"/>
      <c r="CYM30" s="5"/>
      <c r="CYN30" s="5"/>
      <c r="CYO30" s="5"/>
      <c r="CYP30" s="5"/>
      <c r="CYQ30" s="5"/>
      <c r="CYR30" s="5"/>
      <c r="CYS30" s="5"/>
      <c r="CYT30" s="5"/>
      <c r="CYU30" s="5"/>
      <c r="CYV30" s="5"/>
      <c r="CYW30" s="5"/>
      <c r="CYX30" s="5"/>
      <c r="CYY30" s="5"/>
      <c r="CYZ30" s="5"/>
      <c r="CZA30" s="5"/>
      <c r="CZB30" s="5"/>
      <c r="CZC30" s="5"/>
      <c r="CZD30" s="5"/>
      <c r="CZE30" s="5"/>
      <c r="CZF30" s="5"/>
      <c r="CZG30" s="5"/>
      <c r="CZH30" s="5"/>
      <c r="CZI30" s="5"/>
      <c r="CZJ30" s="5"/>
      <c r="CZK30" s="5"/>
      <c r="CZL30" s="5"/>
      <c r="CZM30" s="5"/>
      <c r="CZN30" s="5"/>
      <c r="CZO30" s="5"/>
      <c r="CZP30" s="5"/>
      <c r="CZQ30" s="5"/>
      <c r="CZR30" s="5"/>
      <c r="CZS30" s="5"/>
      <c r="CZT30" s="5"/>
      <c r="CZU30" s="5"/>
      <c r="CZV30" s="5"/>
      <c r="CZW30" s="5"/>
      <c r="CZX30" s="5"/>
      <c r="CZY30" s="5"/>
      <c r="CZZ30" s="5"/>
      <c r="DAA30" s="5"/>
      <c r="DAB30" s="5"/>
      <c r="DAC30" s="5"/>
      <c r="DAD30" s="5"/>
      <c r="DAE30" s="5"/>
      <c r="DAF30" s="5"/>
      <c r="DAG30" s="5"/>
      <c r="DAH30" s="5"/>
      <c r="DAI30" s="5"/>
      <c r="DAJ30" s="5"/>
      <c r="DAK30" s="5"/>
      <c r="DAL30" s="5"/>
      <c r="DAM30" s="5"/>
      <c r="DAN30" s="5"/>
      <c r="DAO30" s="5"/>
      <c r="DAP30" s="5"/>
      <c r="DAQ30" s="5"/>
      <c r="DAR30" s="5"/>
      <c r="DAS30" s="5"/>
      <c r="DAT30" s="5"/>
      <c r="DAU30" s="5"/>
      <c r="DAV30" s="5"/>
      <c r="DAW30" s="5"/>
      <c r="DAX30" s="5"/>
      <c r="DAY30" s="5"/>
      <c r="DAZ30" s="5"/>
      <c r="DBA30" s="5"/>
      <c r="DBB30" s="5"/>
      <c r="DBC30" s="5"/>
      <c r="DBD30" s="5"/>
      <c r="DBE30" s="5"/>
      <c r="DBF30" s="5"/>
      <c r="DBG30" s="5"/>
      <c r="DBH30" s="5"/>
      <c r="DBI30" s="5"/>
      <c r="DBJ30" s="5"/>
      <c r="DBK30" s="5"/>
      <c r="DBL30" s="5"/>
      <c r="DBM30" s="5"/>
      <c r="DBN30" s="5"/>
      <c r="DBO30" s="5"/>
      <c r="DBP30" s="5"/>
      <c r="DBQ30" s="5"/>
      <c r="DBR30" s="5"/>
      <c r="DBS30" s="5"/>
      <c r="DBT30" s="5"/>
      <c r="DBU30" s="5"/>
      <c r="DBV30" s="5"/>
      <c r="DBW30" s="5"/>
      <c r="DBX30" s="5"/>
      <c r="DBY30" s="5"/>
      <c r="DBZ30" s="5"/>
      <c r="DCA30" s="5"/>
      <c r="DCB30" s="5"/>
      <c r="DCC30" s="5"/>
      <c r="DCD30" s="5"/>
      <c r="DCE30" s="5"/>
      <c r="DCF30" s="5"/>
      <c r="DCG30" s="5"/>
      <c r="DCH30" s="5"/>
      <c r="DCI30" s="5"/>
      <c r="DCJ30" s="5"/>
      <c r="DCK30" s="5"/>
      <c r="DCL30" s="5"/>
      <c r="DCM30" s="5"/>
      <c r="DCN30" s="5"/>
      <c r="DCO30" s="5"/>
      <c r="DCP30" s="5"/>
      <c r="DCQ30" s="5"/>
      <c r="DCR30" s="5"/>
      <c r="DCS30" s="5"/>
      <c r="DCT30" s="5"/>
      <c r="DCU30" s="5"/>
      <c r="DCV30" s="5"/>
      <c r="DCW30" s="5"/>
      <c r="DCX30" s="5"/>
      <c r="DCY30" s="5"/>
      <c r="DCZ30" s="5"/>
      <c r="DDA30" s="5"/>
      <c r="DDB30" s="5"/>
      <c r="DDC30" s="5"/>
      <c r="DDD30" s="5"/>
      <c r="DDE30" s="5"/>
      <c r="DDF30" s="5"/>
      <c r="DDG30" s="5"/>
      <c r="DDH30" s="5"/>
      <c r="DDI30" s="5"/>
      <c r="DDJ30" s="5"/>
      <c r="DDK30" s="5"/>
      <c r="DDL30" s="5"/>
      <c r="DDM30" s="5"/>
      <c r="DDN30" s="5"/>
      <c r="DDO30" s="5"/>
      <c r="DDP30" s="5"/>
      <c r="DDQ30" s="5"/>
      <c r="DDR30" s="5"/>
      <c r="DDS30" s="5"/>
      <c r="DDT30" s="5"/>
      <c r="DDU30" s="5"/>
      <c r="DDV30" s="5"/>
      <c r="DDW30" s="5"/>
      <c r="DDX30" s="5"/>
      <c r="DDY30" s="5"/>
      <c r="DDZ30" s="5"/>
      <c r="DEA30" s="5"/>
      <c r="DEB30" s="5"/>
      <c r="DEC30" s="5"/>
      <c r="DED30" s="5"/>
      <c r="DEE30" s="5"/>
      <c r="DEF30" s="5"/>
      <c r="DEG30" s="5"/>
      <c r="DEH30" s="5"/>
      <c r="DEI30" s="5"/>
      <c r="DEJ30" s="5"/>
      <c r="DEK30" s="5"/>
      <c r="DEL30" s="5"/>
      <c r="DEM30" s="5"/>
      <c r="DEN30" s="5"/>
      <c r="DEO30" s="5"/>
      <c r="DEP30" s="5"/>
      <c r="DEQ30" s="5"/>
      <c r="DER30" s="5"/>
      <c r="DES30" s="5"/>
      <c r="DET30" s="5"/>
      <c r="DEU30" s="5"/>
      <c r="DEV30" s="5"/>
      <c r="DEW30" s="5"/>
      <c r="DEX30" s="5"/>
      <c r="DEY30" s="5"/>
      <c r="DEZ30" s="5"/>
      <c r="DFA30" s="5"/>
      <c r="DFB30" s="5"/>
      <c r="DFC30" s="5"/>
      <c r="DFD30" s="5"/>
      <c r="DFE30" s="5"/>
      <c r="DFF30" s="5"/>
      <c r="DFG30" s="5"/>
      <c r="DFH30" s="5"/>
      <c r="DFI30" s="5"/>
      <c r="DFJ30" s="5"/>
      <c r="DFK30" s="5"/>
      <c r="DFL30" s="5"/>
      <c r="DFM30" s="5"/>
      <c r="DFN30" s="5"/>
      <c r="DFO30" s="5"/>
      <c r="DFP30" s="5"/>
      <c r="DFQ30" s="5"/>
      <c r="DFR30" s="5"/>
      <c r="DFS30" s="5"/>
      <c r="DFT30" s="5"/>
      <c r="DFU30" s="5"/>
      <c r="DFV30" s="5"/>
      <c r="DFW30" s="5"/>
      <c r="DFX30" s="5"/>
      <c r="DFY30" s="5"/>
      <c r="DFZ30" s="5"/>
      <c r="DGA30" s="5"/>
      <c r="DGB30" s="5"/>
      <c r="DGC30" s="5"/>
      <c r="DGD30" s="5"/>
      <c r="DGE30" s="5"/>
      <c r="DGF30" s="5"/>
      <c r="DGG30" s="5"/>
      <c r="DGH30" s="5"/>
      <c r="DGI30" s="5"/>
      <c r="DGJ30" s="5"/>
      <c r="DGK30" s="5"/>
      <c r="DGL30" s="5"/>
      <c r="DGM30" s="5"/>
      <c r="DGN30" s="5"/>
      <c r="DGO30" s="5"/>
      <c r="DGP30" s="5"/>
      <c r="DGQ30" s="5"/>
      <c r="DGR30" s="5"/>
      <c r="DGS30" s="5"/>
      <c r="DGT30" s="5"/>
      <c r="DGU30" s="5"/>
      <c r="DGV30" s="5"/>
      <c r="DGW30" s="5"/>
      <c r="DGX30" s="5"/>
      <c r="DGY30" s="5"/>
      <c r="DGZ30" s="5"/>
      <c r="DHA30" s="5"/>
      <c r="DHB30" s="5"/>
      <c r="DHC30" s="5"/>
      <c r="DHD30" s="5"/>
      <c r="DHE30" s="5"/>
      <c r="DHF30" s="5"/>
      <c r="DHG30" s="5"/>
      <c r="DHH30" s="5"/>
      <c r="DHI30" s="5"/>
      <c r="DHJ30" s="5"/>
      <c r="DHK30" s="5"/>
      <c r="DHL30" s="5"/>
      <c r="DHM30" s="5"/>
      <c r="DHN30" s="5"/>
      <c r="DHO30" s="5"/>
      <c r="DHP30" s="5"/>
      <c r="DHQ30" s="5"/>
      <c r="DHR30" s="5"/>
      <c r="DHS30" s="5"/>
      <c r="DHT30" s="5"/>
      <c r="DHU30" s="5"/>
      <c r="DHV30" s="5"/>
      <c r="DHW30" s="5"/>
      <c r="DHX30" s="5"/>
      <c r="DHY30" s="5"/>
      <c r="DHZ30" s="5"/>
      <c r="DIA30" s="5"/>
      <c r="DIB30" s="5"/>
      <c r="DIC30" s="5"/>
      <c r="DID30" s="5"/>
      <c r="DIE30" s="5"/>
      <c r="DIF30" s="5"/>
      <c r="DIG30" s="5"/>
      <c r="DIH30" s="5"/>
      <c r="DII30" s="5"/>
      <c r="DIJ30" s="5"/>
      <c r="DIK30" s="5"/>
      <c r="DIL30" s="5"/>
      <c r="DIM30" s="5"/>
      <c r="DIN30" s="5"/>
      <c r="DIO30" s="5"/>
      <c r="DIP30" s="5"/>
      <c r="DIQ30" s="5"/>
      <c r="DIR30" s="5"/>
      <c r="DIS30" s="5"/>
      <c r="DIT30" s="5"/>
      <c r="DIU30" s="5"/>
      <c r="DIV30" s="5"/>
      <c r="DIW30" s="5"/>
      <c r="DIX30" s="5"/>
      <c r="DIY30" s="5"/>
      <c r="DIZ30" s="5"/>
      <c r="DJA30" s="5"/>
      <c r="DJB30" s="5"/>
      <c r="DJC30" s="5"/>
      <c r="DJD30" s="5"/>
      <c r="DJE30" s="5"/>
      <c r="DJF30" s="5"/>
      <c r="DJG30" s="5"/>
      <c r="DJH30" s="5"/>
      <c r="DJI30" s="5"/>
      <c r="DJJ30" s="5"/>
      <c r="DJK30" s="5"/>
      <c r="DJL30" s="5"/>
      <c r="DJM30" s="5"/>
      <c r="DJN30" s="5"/>
      <c r="DJO30" s="5"/>
      <c r="DJP30" s="5"/>
      <c r="DJQ30" s="5"/>
      <c r="DJR30" s="5"/>
      <c r="DJS30" s="5"/>
      <c r="DJT30" s="5"/>
      <c r="DJU30" s="5"/>
      <c r="DJV30" s="5"/>
      <c r="DJW30" s="5"/>
      <c r="DJX30" s="5"/>
      <c r="DJY30" s="5"/>
      <c r="DJZ30" s="5"/>
      <c r="DKA30" s="5"/>
      <c r="DKB30" s="5"/>
      <c r="DKC30" s="5"/>
      <c r="DKD30" s="5"/>
      <c r="DKE30" s="5"/>
      <c r="DKF30" s="5"/>
      <c r="DKG30" s="5"/>
      <c r="DKH30" s="5"/>
      <c r="DKI30" s="5"/>
      <c r="DKJ30" s="5"/>
      <c r="DKK30" s="5"/>
      <c r="DKL30" s="5"/>
      <c r="DKM30" s="5"/>
      <c r="DKN30" s="5"/>
      <c r="DKO30" s="5"/>
      <c r="DKP30" s="5"/>
      <c r="DKQ30" s="5"/>
      <c r="DKR30" s="5"/>
      <c r="DKS30" s="5"/>
      <c r="DKT30" s="5"/>
      <c r="DKU30" s="5"/>
      <c r="DKV30" s="5"/>
      <c r="DKW30" s="5"/>
      <c r="DKX30" s="5"/>
      <c r="DKY30" s="5"/>
      <c r="DKZ30" s="5"/>
      <c r="DLA30" s="5"/>
      <c r="DLB30" s="5"/>
      <c r="DLC30" s="5"/>
      <c r="DLD30" s="5"/>
      <c r="DLE30" s="5"/>
      <c r="DLF30" s="5"/>
      <c r="DLG30" s="5"/>
      <c r="DLH30" s="5"/>
      <c r="DLI30" s="5"/>
      <c r="DLJ30" s="5"/>
      <c r="DLK30" s="5"/>
      <c r="DLL30" s="5"/>
      <c r="DLM30" s="5"/>
      <c r="DLN30" s="5"/>
      <c r="DLO30" s="5"/>
      <c r="DLP30" s="5"/>
      <c r="DLQ30" s="5"/>
      <c r="DLR30" s="5"/>
      <c r="DLS30" s="5"/>
      <c r="DLT30" s="5"/>
      <c r="DLU30" s="5"/>
      <c r="DLV30" s="5"/>
      <c r="DLW30" s="5"/>
      <c r="DLX30" s="5"/>
      <c r="DLY30" s="5"/>
      <c r="DLZ30" s="5"/>
      <c r="DMA30" s="5"/>
      <c r="DMB30" s="5"/>
      <c r="DMC30" s="5"/>
      <c r="DMD30" s="5"/>
      <c r="DME30" s="5"/>
      <c r="DMF30" s="5"/>
      <c r="DMG30" s="5"/>
      <c r="DMH30" s="5"/>
      <c r="DMI30" s="5"/>
      <c r="DMJ30" s="5"/>
      <c r="DMK30" s="5"/>
      <c r="DML30" s="5"/>
      <c r="DMM30" s="5"/>
      <c r="DMN30" s="5"/>
      <c r="DMO30" s="5"/>
      <c r="DMP30" s="5"/>
      <c r="DMQ30" s="5"/>
      <c r="DMR30" s="5"/>
      <c r="DMS30" s="5"/>
      <c r="DMT30" s="5"/>
      <c r="DMU30" s="5"/>
      <c r="DMV30" s="5"/>
      <c r="DMW30" s="5"/>
      <c r="DMX30" s="5"/>
      <c r="DMY30" s="5"/>
      <c r="DMZ30" s="5"/>
      <c r="DNA30" s="5"/>
      <c r="DNB30" s="5"/>
      <c r="DNC30" s="5"/>
      <c r="DND30" s="5"/>
      <c r="DNE30" s="5"/>
      <c r="DNF30" s="5"/>
      <c r="DNG30" s="5"/>
      <c r="DNH30" s="5"/>
      <c r="DNI30" s="5"/>
      <c r="DNJ30" s="5"/>
      <c r="DNK30" s="5"/>
      <c r="DNL30" s="5"/>
      <c r="DNM30" s="5"/>
      <c r="DNN30" s="5"/>
      <c r="DNO30" s="5"/>
      <c r="DNP30" s="5"/>
      <c r="DNQ30" s="5"/>
      <c r="DNR30" s="5"/>
      <c r="DNS30" s="5"/>
      <c r="DNT30" s="5"/>
      <c r="DNU30" s="5"/>
      <c r="DNV30" s="5"/>
      <c r="DNW30" s="5"/>
      <c r="DNX30" s="5"/>
      <c r="DNY30" s="5"/>
      <c r="DNZ30" s="5"/>
      <c r="DOA30" s="5"/>
      <c r="DOB30" s="5"/>
      <c r="DOC30" s="5"/>
      <c r="DOD30" s="5"/>
      <c r="DOE30" s="5"/>
      <c r="DOF30" s="5"/>
      <c r="DOG30" s="5"/>
      <c r="DOH30" s="5"/>
      <c r="DOI30" s="5"/>
      <c r="DOJ30" s="5"/>
      <c r="DOK30" s="5"/>
      <c r="DOL30" s="5"/>
      <c r="DOM30" s="5"/>
      <c r="DON30" s="5"/>
      <c r="DOO30" s="5"/>
      <c r="DOP30" s="5"/>
      <c r="DOQ30" s="5"/>
      <c r="DOR30" s="5"/>
      <c r="DOS30" s="5"/>
      <c r="DOT30" s="5"/>
      <c r="DOU30" s="5"/>
      <c r="DOV30" s="5"/>
      <c r="DOW30" s="5"/>
      <c r="DOX30" s="5"/>
      <c r="DOY30" s="5"/>
      <c r="DOZ30" s="5"/>
      <c r="DPA30" s="5"/>
      <c r="DPB30" s="5"/>
      <c r="DPC30" s="5"/>
      <c r="DPD30" s="5"/>
      <c r="DPE30" s="5"/>
      <c r="DPF30" s="5"/>
      <c r="DPG30" s="5"/>
      <c r="DPH30" s="5"/>
      <c r="DPI30" s="5"/>
      <c r="DPJ30" s="5"/>
      <c r="DPK30" s="5"/>
      <c r="DPL30" s="5"/>
      <c r="DPM30" s="5"/>
      <c r="DPN30" s="5"/>
      <c r="DPO30" s="5"/>
      <c r="DPP30" s="5"/>
      <c r="DPQ30" s="5"/>
      <c r="DPR30" s="5"/>
      <c r="DPS30" s="5"/>
      <c r="DPT30" s="5"/>
      <c r="DPU30" s="5"/>
      <c r="DPV30" s="5"/>
      <c r="DPW30" s="5"/>
      <c r="DPX30" s="5"/>
      <c r="DPY30" s="5"/>
      <c r="DPZ30" s="5"/>
      <c r="DQA30" s="5"/>
      <c r="DQB30" s="5"/>
      <c r="DQC30" s="5"/>
      <c r="DQD30" s="5"/>
      <c r="DQE30" s="5"/>
      <c r="DQF30" s="5"/>
      <c r="DQG30" s="5"/>
      <c r="DQH30" s="5"/>
      <c r="DQI30" s="5"/>
      <c r="DQJ30" s="5"/>
      <c r="DQK30" s="5"/>
      <c r="DQL30" s="5"/>
      <c r="DQM30" s="5"/>
      <c r="DQN30" s="5"/>
      <c r="DQO30" s="5"/>
      <c r="DQP30" s="5"/>
      <c r="DQQ30" s="5"/>
      <c r="DQR30" s="5"/>
      <c r="DQS30" s="5"/>
      <c r="DQT30" s="5"/>
      <c r="DQU30" s="5"/>
      <c r="DQV30" s="5"/>
      <c r="DQW30" s="5"/>
      <c r="DQX30" s="5"/>
      <c r="DQY30" s="5"/>
      <c r="DQZ30" s="5"/>
      <c r="DRA30" s="5"/>
      <c r="DRB30" s="5"/>
      <c r="DRC30" s="5"/>
      <c r="DRD30" s="5"/>
      <c r="DRE30" s="5"/>
      <c r="DRF30" s="5"/>
      <c r="DRG30" s="5"/>
      <c r="DRH30" s="5"/>
      <c r="DRI30" s="5"/>
      <c r="DRJ30" s="5"/>
      <c r="DRK30" s="5"/>
      <c r="DRL30" s="5"/>
      <c r="DRM30" s="5"/>
      <c r="DRN30" s="5"/>
      <c r="DRO30" s="5"/>
      <c r="DRP30" s="5"/>
      <c r="DRQ30" s="5"/>
      <c r="DRR30" s="5"/>
      <c r="DRS30" s="5"/>
      <c r="DRT30" s="5"/>
      <c r="DRU30" s="5"/>
      <c r="DRV30" s="5"/>
      <c r="DRW30" s="5"/>
      <c r="DRX30" s="5"/>
      <c r="DRY30" s="5"/>
      <c r="DRZ30" s="5"/>
      <c r="DSA30" s="5"/>
      <c r="DSB30" s="5"/>
      <c r="DSC30" s="5"/>
      <c r="DSD30" s="5"/>
      <c r="DSE30" s="5"/>
      <c r="DSF30" s="5"/>
      <c r="DSG30" s="5"/>
      <c r="DSH30" s="5"/>
      <c r="DSI30" s="5"/>
      <c r="DSJ30" s="5"/>
      <c r="DSK30" s="5"/>
      <c r="DSL30" s="5"/>
      <c r="DSM30" s="5"/>
      <c r="DSN30" s="5"/>
      <c r="DSO30" s="5"/>
      <c r="DSP30" s="5"/>
      <c r="DSQ30" s="5"/>
      <c r="DSR30" s="5"/>
      <c r="DSS30" s="5"/>
      <c r="DST30" s="5"/>
      <c r="DSU30" s="5"/>
      <c r="DSV30" s="5"/>
      <c r="DSW30" s="5"/>
      <c r="DSX30" s="5"/>
      <c r="DSY30" s="5"/>
      <c r="DSZ30" s="5"/>
      <c r="DTA30" s="5"/>
      <c r="DTB30" s="5"/>
      <c r="DTC30" s="5"/>
      <c r="DTD30" s="5"/>
      <c r="DTE30" s="5"/>
      <c r="DTF30" s="5"/>
      <c r="DTG30" s="5"/>
      <c r="DTH30" s="5"/>
      <c r="DTI30" s="5"/>
      <c r="DTJ30" s="5"/>
      <c r="DTK30" s="5"/>
      <c r="DTL30" s="5"/>
      <c r="DTM30" s="5"/>
      <c r="DTN30" s="5"/>
      <c r="DTO30" s="5"/>
      <c r="DTP30" s="5"/>
      <c r="DTQ30" s="5"/>
      <c r="DTR30" s="5"/>
      <c r="DTS30" s="5"/>
      <c r="DTT30" s="5"/>
      <c r="DTU30" s="5"/>
      <c r="DTV30" s="5"/>
      <c r="DTW30" s="5"/>
      <c r="DTX30" s="5"/>
      <c r="DTY30" s="5"/>
      <c r="DTZ30" s="5"/>
      <c r="DUA30" s="5"/>
      <c r="DUB30" s="5"/>
      <c r="DUC30" s="5"/>
      <c r="DUD30" s="5"/>
      <c r="DUE30" s="5"/>
      <c r="DUF30" s="5"/>
      <c r="DUG30" s="5"/>
      <c r="DUH30" s="5"/>
      <c r="DUI30" s="5"/>
      <c r="DUJ30" s="5"/>
      <c r="DUK30" s="5"/>
      <c r="DUL30" s="5"/>
      <c r="DUM30" s="5"/>
      <c r="DUN30" s="5"/>
      <c r="DUO30" s="5"/>
      <c r="DUP30" s="5"/>
      <c r="DUQ30" s="5"/>
      <c r="DUR30" s="5"/>
      <c r="DUS30" s="5"/>
      <c r="DUT30" s="5"/>
      <c r="DUU30" s="5"/>
      <c r="DUV30" s="5"/>
      <c r="DUW30" s="5"/>
      <c r="DUX30" s="5"/>
      <c r="DUY30" s="5"/>
      <c r="DUZ30" s="5"/>
      <c r="DVA30" s="5"/>
      <c r="DVB30" s="5"/>
      <c r="DVC30" s="5"/>
      <c r="DVD30" s="5"/>
      <c r="DVE30" s="5"/>
      <c r="DVF30" s="5"/>
      <c r="DVG30" s="5"/>
      <c r="DVH30" s="5"/>
      <c r="DVI30" s="5"/>
      <c r="DVJ30" s="5"/>
      <c r="DVK30" s="5"/>
      <c r="DVL30" s="5"/>
      <c r="DVM30" s="5"/>
      <c r="DVN30" s="5"/>
      <c r="DVO30" s="5"/>
      <c r="DVP30" s="5"/>
      <c r="DVQ30" s="5"/>
      <c r="DVR30" s="5"/>
      <c r="DVS30" s="5"/>
      <c r="DVT30" s="5"/>
      <c r="DVU30" s="5"/>
      <c r="DVV30" s="5"/>
      <c r="DVW30" s="5"/>
      <c r="DVX30" s="5"/>
      <c r="DVY30" s="5"/>
      <c r="DVZ30" s="5"/>
      <c r="DWA30" s="5"/>
      <c r="DWB30" s="5"/>
      <c r="DWC30" s="5"/>
      <c r="DWD30" s="5"/>
      <c r="DWE30" s="5"/>
      <c r="DWF30" s="5"/>
      <c r="DWG30" s="5"/>
      <c r="DWH30" s="5"/>
      <c r="DWI30" s="5"/>
      <c r="DWJ30" s="5"/>
      <c r="DWK30" s="5"/>
      <c r="DWL30" s="5"/>
      <c r="DWM30" s="5"/>
      <c r="DWN30" s="5"/>
      <c r="DWO30" s="5"/>
      <c r="DWP30" s="5"/>
      <c r="DWQ30" s="5"/>
      <c r="DWR30" s="5"/>
      <c r="DWS30" s="5"/>
      <c r="DWT30" s="5"/>
      <c r="DWU30" s="5"/>
      <c r="DWV30" s="5"/>
      <c r="DWW30" s="5"/>
      <c r="DWX30" s="5"/>
      <c r="DWY30" s="5"/>
      <c r="DWZ30" s="5"/>
      <c r="DXA30" s="5"/>
      <c r="DXB30" s="5"/>
      <c r="DXC30" s="5"/>
      <c r="DXD30" s="5"/>
      <c r="DXE30" s="5"/>
      <c r="DXF30" s="5"/>
      <c r="DXG30" s="5"/>
      <c r="DXH30" s="5"/>
      <c r="DXI30" s="5"/>
      <c r="DXJ30" s="5"/>
      <c r="DXK30" s="5"/>
      <c r="DXL30" s="5"/>
      <c r="DXM30" s="5"/>
      <c r="DXN30" s="5"/>
      <c r="DXO30" s="5"/>
      <c r="DXP30" s="5"/>
      <c r="DXQ30" s="5"/>
      <c r="DXR30" s="5"/>
      <c r="DXS30" s="5"/>
      <c r="DXT30" s="5"/>
      <c r="DXU30" s="5"/>
      <c r="DXV30" s="5"/>
      <c r="DXW30" s="5"/>
      <c r="DXX30" s="5"/>
      <c r="DXY30" s="5"/>
      <c r="DXZ30" s="5"/>
      <c r="DYA30" s="5"/>
      <c r="DYB30" s="5"/>
      <c r="DYC30" s="5"/>
      <c r="DYD30" s="5"/>
      <c r="DYE30" s="5"/>
      <c r="DYF30" s="5"/>
      <c r="DYG30" s="5"/>
      <c r="DYH30" s="5"/>
      <c r="DYI30" s="5"/>
      <c r="DYJ30" s="5"/>
      <c r="DYK30" s="5"/>
      <c r="DYL30" s="5"/>
      <c r="DYM30" s="5"/>
      <c r="DYN30" s="5"/>
      <c r="DYO30" s="5"/>
      <c r="DYP30" s="5"/>
      <c r="DYQ30" s="5"/>
      <c r="DYR30" s="5"/>
      <c r="DYS30" s="5"/>
      <c r="DYT30" s="5"/>
      <c r="DYU30" s="5"/>
      <c r="DYV30" s="5"/>
      <c r="DYW30" s="5"/>
      <c r="DYX30" s="5"/>
      <c r="DYY30" s="5"/>
      <c r="DYZ30" s="5"/>
      <c r="DZA30" s="5"/>
      <c r="DZB30" s="5"/>
      <c r="DZC30" s="5"/>
      <c r="DZD30" s="5"/>
      <c r="DZE30" s="5"/>
      <c r="DZF30" s="5"/>
      <c r="DZG30" s="5"/>
      <c r="DZH30" s="5"/>
      <c r="DZI30" s="5"/>
      <c r="DZJ30" s="5"/>
      <c r="DZK30" s="5"/>
      <c r="DZL30" s="5"/>
      <c r="DZM30" s="5"/>
      <c r="DZN30" s="5"/>
      <c r="DZO30" s="5"/>
      <c r="DZP30" s="5"/>
      <c r="DZQ30" s="5"/>
      <c r="DZR30" s="5"/>
      <c r="DZS30" s="5"/>
      <c r="DZT30" s="5"/>
      <c r="DZU30" s="5"/>
      <c r="DZV30" s="5"/>
      <c r="DZW30" s="5"/>
      <c r="DZX30" s="5"/>
      <c r="DZY30" s="5"/>
      <c r="DZZ30" s="5"/>
      <c r="EAA30" s="5"/>
      <c r="EAB30" s="5"/>
      <c r="EAC30" s="5"/>
      <c r="EAD30" s="5"/>
      <c r="EAE30" s="5"/>
      <c r="EAF30" s="5"/>
      <c r="EAG30" s="5"/>
      <c r="EAH30" s="5"/>
      <c r="EAI30" s="5"/>
      <c r="EAJ30" s="5"/>
      <c r="EAK30" s="5"/>
      <c r="EAL30" s="5"/>
      <c r="EAM30" s="5"/>
      <c r="EAN30" s="5"/>
      <c r="EAO30" s="5"/>
      <c r="EAP30" s="5"/>
      <c r="EAQ30" s="5"/>
      <c r="EAR30" s="5"/>
      <c r="EAS30" s="5"/>
      <c r="EAT30" s="5"/>
      <c r="EAU30" s="5"/>
      <c r="EAV30" s="5"/>
      <c r="EAW30" s="5"/>
      <c r="EAX30" s="5"/>
      <c r="EAY30" s="5"/>
      <c r="EAZ30" s="5"/>
      <c r="EBA30" s="5"/>
      <c r="EBB30" s="5"/>
      <c r="EBC30" s="5"/>
      <c r="EBD30" s="5"/>
      <c r="EBE30" s="5"/>
      <c r="EBF30" s="5"/>
      <c r="EBG30" s="5"/>
      <c r="EBH30" s="5"/>
      <c r="EBI30" s="5"/>
      <c r="EBJ30" s="5"/>
      <c r="EBK30" s="5"/>
      <c r="EBL30" s="5"/>
      <c r="EBM30" s="5"/>
      <c r="EBN30" s="5"/>
      <c r="EBO30" s="5"/>
      <c r="EBP30" s="5"/>
      <c r="EBQ30" s="5"/>
      <c r="EBR30" s="5"/>
      <c r="EBS30" s="5"/>
      <c r="EBT30" s="5"/>
      <c r="EBU30" s="5"/>
      <c r="EBV30" s="5"/>
      <c r="EBW30" s="5"/>
      <c r="EBX30" s="5"/>
      <c r="EBY30" s="5"/>
      <c r="EBZ30" s="5"/>
      <c r="ECA30" s="5"/>
      <c r="ECB30" s="5"/>
      <c r="ECC30" s="5"/>
      <c r="ECD30" s="5"/>
      <c r="ECE30" s="5"/>
      <c r="ECF30" s="5"/>
      <c r="ECG30" s="5"/>
      <c r="ECH30" s="5"/>
      <c r="ECI30" s="5"/>
      <c r="ECJ30" s="5"/>
      <c r="ECK30" s="5"/>
      <c r="ECL30" s="5"/>
      <c r="ECM30" s="5"/>
      <c r="ECN30" s="5"/>
      <c r="ECO30" s="5"/>
      <c r="ECP30" s="5"/>
      <c r="ECQ30" s="5"/>
      <c r="ECR30" s="5"/>
      <c r="ECS30" s="5"/>
      <c r="ECT30" s="5"/>
      <c r="ECU30" s="5"/>
      <c r="ECV30" s="5"/>
      <c r="ECW30" s="5"/>
      <c r="ECX30" s="5"/>
      <c r="ECY30" s="5"/>
      <c r="ECZ30" s="5"/>
      <c r="EDA30" s="5"/>
      <c r="EDB30" s="5"/>
      <c r="EDC30" s="5"/>
      <c r="EDD30" s="5"/>
      <c r="EDE30" s="5"/>
      <c r="EDF30" s="5"/>
      <c r="EDG30" s="5"/>
      <c r="EDH30" s="5"/>
      <c r="EDI30" s="5"/>
      <c r="EDJ30" s="5"/>
      <c r="EDK30" s="5"/>
      <c r="EDL30" s="5"/>
      <c r="EDM30" s="5"/>
      <c r="EDN30" s="5"/>
      <c r="EDO30" s="5"/>
      <c r="EDP30" s="5"/>
      <c r="EDQ30" s="5"/>
      <c r="EDR30" s="5"/>
      <c r="EDS30" s="5"/>
      <c r="EDT30" s="5"/>
      <c r="EDU30" s="5"/>
      <c r="EDV30" s="5"/>
      <c r="EDW30" s="5"/>
      <c r="EDX30" s="5"/>
      <c r="EDY30" s="5"/>
      <c r="EDZ30" s="5"/>
      <c r="EEA30" s="5"/>
      <c r="EEB30" s="5"/>
      <c r="EEC30" s="5"/>
      <c r="EED30" s="5"/>
      <c r="EEE30" s="5"/>
      <c r="EEF30" s="5"/>
      <c r="EEG30" s="5"/>
      <c r="EEH30" s="5"/>
      <c r="EEI30" s="5"/>
      <c r="EEJ30" s="5"/>
      <c r="EEK30" s="5"/>
      <c r="EEL30" s="5"/>
      <c r="EEM30" s="5"/>
      <c r="EEN30" s="5"/>
      <c r="EEO30" s="5"/>
      <c r="EEP30" s="5"/>
      <c r="EEQ30" s="5"/>
      <c r="EER30" s="5"/>
      <c r="EES30" s="5"/>
      <c r="EET30" s="5"/>
      <c r="EEU30" s="5"/>
      <c r="EEV30" s="5"/>
      <c r="EEW30" s="5"/>
      <c r="EEX30" s="5"/>
      <c r="EEY30" s="5"/>
      <c r="EEZ30" s="5"/>
      <c r="EFA30" s="5"/>
      <c r="EFB30" s="5"/>
      <c r="EFC30" s="5"/>
      <c r="EFD30" s="5"/>
      <c r="EFE30" s="5"/>
      <c r="EFF30" s="5"/>
      <c r="EFG30" s="5"/>
      <c r="EFH30" s="5"/>
      <c r="EFI30" s="5"/>
      <c r="EFJ30" s="5"/>
      <c r="EFK30" s="5"/>
      <c r="EFL30" s="5"/>
      <c r="EFM30" s="5"/>
      <c r="EFN30" s="5"/>
      <c r="EFO30" s="5"/>
      <c r="EFP30" s="5"/>
      <c r="EFQ30" s="5"/>
      <c r="EFR30" s="5"/>
      <c r="EFS30" s="5"/>
      <c r="EFT30" s="5"/>
      <c r="EFU30" s="5"/>
      <c r="EFV30" s="5"/>
      <c r="EFW30" s="5"/>
      <c r="EFX30" s="5"/>
      <c r="EFY30" s="5"/>
      <c r="EFZ30" s="5"/>
      <c r="EGA30" s="5"/>
      <c r="EGB30" s="5"/>
      <c r="EGC30" s="5"/>
      <c r="EGD30" s="5"/>
      <c r="EGE30" s="5"/>
      <c r="EGF30" s="5"/>
      <c r="EGG30" s="5"/>
      <c r="EGH30" s="5"/>
      <c r="EGI30" s="5"/>
      <c r="EGJ30" s="5"/>
      <c r="EGK30" s="5"/>
      <c r="EGL30" s="5"/>
      <c r="EGM30" s="5"/>
      <c r="EGN30" s="5"/>
      <c r="EGO30" s="5"/>
      <c r="EGP30" s="5"/>
      <c r="EGQ30" s="5"/>
      <c r="EGR30" s="5"/>
      <c r="EGS30" s="5"/>
      <c r="EGT30" s="5"/>
      <c r="EGU30" s="5"/>
      <c r="EGV30" s="5"/>
      <c r="EGW30" s="5"/>
      <c r="EGX30" s="5"/>
      <c r="EGY30" s="5"/>
      <c r="EGZ30" s="5"/>
      <c r="EHA30" s="5"/>
      <c r="EHB30" s="5"/>
      <c r="EHC30" s="5"/>
      <c r="EHD30" s="5"/>
      <c r="EHE30" s="5"/>
      <c r="EHF30" s="5"/>
      <c r="EHG30" s="5"/>
      <c r="EHH30" s="5"/>
      <c r="EHI30" s="5"/>
      <c r="EHJ30" s="5"/>
      <c r="EHK30" s="5"/>
      <c r="EHL30" s="5"/>
      <c r="EHM30" s="5"/>
      <c r="EHN30" s="5"/>
      <c r="EHO30" s="5"/>
      <c r="EHP30" s="5"/>
      <c r="EHQ30" s="5"/>
      <c r="EHR30" s="5"/>
      <c r="EHS30" s="5"/>
      <c r="EHT30" s="5"/>
      <c r="EHU30" s="5"/>
      <c r="EHV30" s="5"/>
      <c r="EHW30" s="5"/>
      <c r="EHX30" s="5"/>
      <c r="EHY30" s="5"/>
      <c r="EHZ30" s="5"/>
      <c r="EIA30" s="5"/>
      <c r="EIB30" s="5"/>
      <c r="EIC30" s="5"/>
      <c r="EID30" s="5"/>
      <c r="EIE30" s="5"/>
      <c r="EIF30" s="5"/>
      <c r="EIG30" s="5"/>
      <c r="EIH30" s="5"/>
      <c r="EII30" s="5"/>
      <c r="EIJ30" s="5"/>
      <c r="EIK30" s="5"/>
      <c r="EIL30" s="5"/>
      <c r="EIM30" s="5"/>
      <c r="EIN30" s="5"/>
      <c r="EIO30" s="5"/>
      <c r="EIP30" s="5"/>
      <c r="EIQ30" s="5"/>
      <c r="EIR30" s="5"/>
      <c r="EIS30" s="5"/>
      <c r="EIT30" s="5"/>
      <c r="EIU30" s="5"/>
      <c r="EIV30" s="5"/>
      <c r="EIW30" s="5"/>
      <c r="EIX30" s="5"/>
      <c r="EIY30" s="5"/>
      <c r="EIZ30" s="5"/>
      <c r="EJA30" s="5"/>
      <c r="EJB30" s="5"/>
      <c r="EJC30" s="5"/>
      <c r="EJD30" s="5"/>
      <c r="EJE30" s="5"/>
      <c r="EJF30" s="5"/>
      <c r="EJG30" s="5"/>
      <c r="EJH30" s="5"/>
      <c r="EJI30" s="5"/>
      <c r="EJJ30" s="5"/>
      <c r="EJK30" s="5"/>
      <c r="EJL30" s="5"/>
      <c r="EJM30" s="5"/>
      <c r="EJN30" s="5"/>
      <c r="EJO30" s="5"/>
      <c r="EJP30" s="5"/>
      <c r="EJQ30" s="5"/>
      <c r="EJR30" s="5"/>
      <c r="EJS30" s="5"/>
      <c r="EJT30" s="5"/>
      <c r="EJU30" s="5"/>
      <c r="EJV30" s="5"/>
      <c r="EJW30" s="5"/>
      <c r="EJX30" s="5"/>
      <c r="EJY30" s="5"/>
      <c r="EJZ30" s="5"/>
      <c r="EKA30" s="5"/>
      <c r="EKB30" s="5"/>
      <c r="EKC30" s="5"/>
      <c r="EKD30" s="5"/>
      <c r="EKE30" s="5"/>
      <c r="EKF30" s="5"/>
      <c r="EKG30" s="5"/>
      <c r="EKH30" s="5"/>
      <c r="EKI30" s="5"/>
      <c r="EKJ30" s="5"/>
      <c r="EKK30" s="5"/>
      <c r="EKL30" s="5"/>
      <c r="EKM30" s="5"/>
      <c r="EKN30" s="5"/>
      <c r="EKO30" s="5"/>
      <c r="EKP30" s="5"/>
      <c r="EKQ30" s="5"/>
      <c r="EKR30" s="5"/>
      <c r="EKS30" s="5"/>
      <c r="EKT30" s="5"/>
      <c r="EKU30" s="5"/>
      <c r="EKV30" s="5"/>
      <c r="EKW30" s="5"/>
      <c r="EKX30" s="5"/>
      <c r="EKY30" s="5"/>
      <c r="EKZ30" s="5"/>
      <c r="ELA30" s="5"/>
      <c r="ELB30" s="5"/>
      <c r="ELC30" s="5"/>
      <c r="ELD30" s="5"/>
      <c r="ELE30" s="5"/>
      <c r="ELF30" s="5"/>
      <c r="ELG30" s="5"/>
      <c r="ELH30" s="5"/>
      <c r="ELI30" s="5"/>
      <c r="ELJ30" s="5"/>
      <c r="ELK30" s="5"/>
      <c r="ELL30" s="5"/>
      <c r="ELM30" s="5"/>
      <c r="ELN30" s="5"/>
      <c r="ELO30" s="5"/>
      <c r="ELP30" s="5"/>
      <c r="ELQ30" s="5"/>
      <c r="ELR30" s="5"/>
      <c r="ELS30" s="5"/>
      <c r="ELT30" s="5"/>
      <c r="ELU30" s="5"/>
      <c r="ELV30" s="5"/>
      <c r="ELW30" s="5"/>
      <c r="ELX30" s="5"/>
      <c r="ELY30" s="5"/>
      <c r="ELZ30" s="5"/>
      <c r="EMA30" s="5"/>
      <c r="EMB30" s="5"/>
      <c r="EMC30" s="5"/>
      <c r="EMD30" s="5"/>
      <c r="EME30" s="5"/>
      <c r="EMF30" s="5"/>
      <c r="EMG30" s="5"/>
      <c r="EMH30" s="5"/>
      <c r="EMI30" s="5"/>
      <c r="EMJ30" s="5"/>
      <c r="EMK30" s="5"/>
      <c r="EML30" s="5"/>
      <c r="EMM30" s="5"/>
      <c r="EMN30" s="5"/>
      <c r="EMO30" s="5"/>
      <c r="EMP30" s="5"/>
      <c r="EMQ30" s="5"/>
      <c r="EMR30" s="5"/>
      <c r="EMS30" s="5"/>
      <c r="EMT30" s="5"/>
      <c r="EMU30" s="5"/>
      <c r="EMV30" s="5"/>
      <c r="EMW30" s="5"/>
      <c r="EMX30" s="5"/>
      <c r="EMY30" s="5"/>
      <c r="EMZ30" s="5"/>
      <c r="ENA30" s="5"/>
      <c r="ENB30" s="5"/>
      <c r="ENC30" s="5"/>
      <c r="END30" s="5"/>
      <c r="ENE30" s="5"/>
      <c r="ENF30" s="5"/>
      <c r="ENG30" s="5"/>
      <c r="ENH30" s="5"/>
      <c r="ENI30" s="5"/>
      <c r="ENJ30" s="5"/>
      <c r="ENK30" s="5"/>
      <c r="ENL30" s="5"/>
      <c r="ENM30" s="5"/>
      <c r="ENN30" s="5"/>
      <c r="ENO30" s="5"/>
      <c r="ENP30" s="5"/>
      <c r="ENQ30" s="5"/>
      <c r="ENR30" s="5"/>
      <c r="ENS30" s="5"/>
      <c r="ENT30" s="5"/>
      <c r="ENU30" s="5"/>
      <c r="ENV30" s="5"/>
      <c r="ENW30" s="5"/>
      <c r="ENX30" s="5"/>
      <c r="ENY30" s="5"/>
      <c r="ENZ30" s="5"/>
      <c r="EOA30" s="5"/>
      <c r="EOB30" s="5"/>
      <c r="EOC30" s="5"/>
      <c r="EOD30" s="5"/>
      <c r="EOE30" s="5"/>
      <c r="EOF30" s="5"/>
      <c r="EOG30" s="5"/>
      <c r="EOH30" s="5"/>
      <c r="EOI30" s="5"/>
      <c r="EOJ30" s="5"/>
      <c r="EOK30" s="5"/>
      <c r="EOL30" s="5"/>
      <c r="EOM30" s="5"/>
      <c r="EON30" s="5"/>
      <c r="EOO30" s="5"/>
      <c r="EOP30" s="5"/>
      <c r="EOQ30" s="5"/>
      <c r="EOR30" s="5"/>
      <c r="EOS30" s="5"/>
      <c r="EOT30" s="5"/>
      <c r="EOU30" s="5"/>
      <c r="EOV30" s="5"/>
      <c r="EOW30" s="5"/>
      <c r="EOX30" s="5"/>
      <c r="EOY30" s="5"/>
      <c r="EOZ30" s="5"/>
      <c r="EPA30" s="5"/>
      <c r="EPB30" s="5"/>
      <c r="EPC30" s="5"/>
      <c r="EPD30" s="5"/>
      <c r="EPE30" s="5"/>
      <c r="EPF30" s="5"/>
      <c r="EPG30" s="5"/>
      <c r="EPH30" s="5"/>
      <c r="EPI30" s="5"/>
      <c r="EPJ30" s="5"/>
      <c r="EPK30" s="5"/>
      <c r="EPL30" s="5"/>
      <c r="EPM30" s="5"/>
      <c r="EPN30" s="5"/>
      <c r="EPO30" s="5"/>
      <c r="EPP30" s="5"/>
      <c r="EPQ30" s="5"/>
      <c r="EPR30" s="5"/>
      <c r="EPS30" s="5"/>
      <c r="EPT30" s="5"/>
      <c r="EPU30" s="5"/>
      <c r="EPV30" s="5"/>
      <c r="EPW30" s="5"/>
      <c r="EPX30" s="5"/>
      <c r="EPY30" s="5"/>
      <c r="EPZ30" s="5"/>
      <c r="EQA30" s="5"/>
      <c r="EQB30" s="5"/>
      <c r="EQC30" s="5"/>
      <c r="EQD30" s="5"/>
      <c r="EQE30" s="5"/>
      <c r="EQF30" s="5"/>
      <c r="EQG30" s="5"/>
      <c r="EQH30" s="5"/>
      <c r="EQI30" s="5"/>
      <c r="EQJ30" s="5"/>
      <c r="EQK30" s="5"/>
      <c r="EQL30" s="5"/>
      <c r="EQM30" s="5"/>
      <c r="EQN30" s="5"/>
      <c r="EQO30" s="5"/>
      <c r="EQP30" s="5"/>
      <c r="EQQ30" s="5"/>
      <c r="EQR30" s="5"/>
      <c r="EQS30" s="5"/>
      <c r="EQT30" s="5"/>
      <c r="EQU30" s="5"/>
      <c r="EQV30" s="5"/>
      <c r="EQW30" s="5"/>
      <c r="EQX30" s="5"/>
      <c r="EQY30" s="5"/>
      <c r="EQZ30" s="5"/>
      <c r="ERA30" s="5"/>
      <c r="ERB30" s="5"/>
      <c r="ERC30" s="5"/>
      <c r="ERD30" s="5"/>
      <c r="ERE30" s="5"/>
      <c r="ERF30" s="5"/>
      <c r="ERG30" s="5"/>
      <c r="ERH30" s="5"/>
      <c r="ERI30" s="5"/>
      <c r="ERJ30" s="5"/>
      <c r="ERK30" s="5"/>
      <c r="ERL30" s="5"/>
      <c r="ERM30" s="5"/>
      <c r="ERN30" s="5"/>
      <c r="ERO30" s="5"/>
      <c r="ERP30" s="5"/>
      <c r="ERQ30" s="5"/>
      <c r="ERR30" s="5"/>
      <c r="ERS30" s="5"/>
      <c r="ERT30" s="5"/>
      <c r="ERU30" s="5"/>
      <c r="ERV30" s="5"/>
      <c r="ERW30" s="5"/>
      <c r="ERX30" s="5"/>
      <c r="ERY30" s="5"/>
      <c r="ERZ30" s="5"/>
      <c r="ESA30" s="5"/>
      <c r="ESB30" s="5"/>
      <c r="ESC30" s="5"/>
      <c r="ESD30" s="5"/>
      <c r="ESE30" s="5"/>
      <c r="ESF30" s="5"/>
      <c r="ESG30" s="5"/>
      <c r="ESH30" s="5"/>
      <c r="ESI30" s="5"/>
      <c r="ESJ30" s="5"/>
      <c r="ESK30" s="5"/>
      <c r="ESL30" s="5"/>
      <c r="ESM30" s="5"/>
      <c r="ESN30" s="5"/>
      <c r="ESO30" s="5"/>
      <c r="ESP30" s="5"/>
      <c r="ESQ30" s="5"/>
      <c r="ESR30" s="5"/>
      <c r="ESS30" s="5"/>
      <c r="EST30" s="5"/>
      <c r="ESU30" s="5"/>
      <c r="ESV30" s="5"/>
      <c r="ESW30" s="5"/>
      <c r="ESX30" s="5"/>
      <c r="ESY30" s="5"/>
      <c r="ESZ30" s="5"/>
      <c r="ETA30" s="5"/>
      <c r="ETB30" s="5"/>
      <c r="ETC30" s="5"/>
      <c r="ETD30" s="5"/>
      <c r="ETE30" s="5"/>
      <c r="ETF30" s="5"/>
      <c r="ETG30" s="5"/>
      <c r="ETH30" s="5"/>
      <c r="ETI30" s="5"/>
      <c r="ETJ30" s="5"/>
      <c r="ETK30" s="5"/>
      <c r="ETL30" s="5"/>
      <c r="ETM30" s="5"/>
      <c r="ETN30" s="5"/>
      <c r="ETO30" s="5"/>
      <c r="ETP30" s="5"/>
      <c r="ETQ30" s="5"/>
      <c r="ETR30" s="5"/>
      <c r="ETS30" s="5"/>
      <c r="ETT30" s="5"/>
      <c r="ETU30" s="5"/>
      <c r="ETV30" s="5"/>
      <c r="ETW30" s="5"/>
      <c r="ETX30" s="5"/>
      <c r="ETY30" s="5"/>
      <c r="ETZ30" s="5"/>
      <c r="EUA30" s="5"/>
      <c r="EUB30" s="5"/>
      <c r="EUC30" s="5"/>
      <c r="EUD30" s="5"/>
      <c r="EUE30" s="5"/>
      <c r="EUF30" s="5"/>
      <c r="EUG30" s="5"/>
      <c r="EUH30" s="5"/>
      <c r="EUI30" s="5"/>
      <c r="EUJ30" s="5"/>
      <c r="EUK30" s="5"/>
      <c r="EUL30" s="5"/>
      <c r="EUM30" s="5"/>
      <c r="EUN30" s="5"/>
      <c r="EUO30" s="5"/>
      <c r="EUP30" s="5"/>
      <c r="EUQ30" s="5"/>
      <c r="EUR30" s="5"/>
      <c r="EUS30" s="5"/>
      <c r="EUT30" s="5"/>
      <c r="EUU30" s="5"/>
      <c r="EUV30" s="5"/>
      <c r="EUW30" s="5"/>
      <c r="EUX30" s="5"/>
      <c r="EUY30" s="5"/>
      <c r="EUZ30" s="5"/>
      <c r="EVA30" s="5"/>
      <c r="EVB30" s="5"/>
      <c r="EVC30" s="5"/>
      <c r="EVD30" s="5"/>
      <c r="EVE30" s="5"/>
      <c r="EVF30" s="5"/>
      <c r="EVG30" s="5"/>
      <c r="EVH30" s="5"/>
      <c r="EVI30" s="5"/>
      <c r="EVJ30" s="5"/>
      <c r="EVK30" s="5"/>
      <c r="EVL30" s="5"/>
      <c r="EVM30" s="5"/>
      <c r="EVN30" s="5"/>
      <c r="EVO30" s="5"/>
      <c r="EVP30" s="5"/>
      <c r="EVQ30" s="5"/>
      <c r="EVR30" s="5"/>
      <c r="EVS30" s="5"/>
      <c r="EVT30" s="5"/>
      <c r="EVU30" s="5"/>
      <c r="EVV30" s="5"/>
      <c r="EVW30" s="5"/>
      <c r="EVX30" s="5"/>
      <c r="EVY30" s="5"/>
      <c r="EVZ30" s="5"/>
      <c r="EWA30" s="5"/>
      <c r="EWB30" s="5"/>
      <c r="EWC30" s="5"/>
      <c r="EWD30" s="5"/>
      <c r="EWE30" s="5"/>
      <c r="EWF30" s="5"/>
      <c r="EWG30" s="5"/>
      <c r="EWH30" s="5"/>
      <c r="EWI30" s="5"/>
      <c r="EWJ30" s="5"/>
      <c r="EWK30" s="5"/>
      <c r="EWL30" s="5"/>
      <c r="EWM30" s="5"/>
      <c r="EWN30" s="5"/>
      <c r="EWO30" s="5"/>
      <c r="EWP30" s="5"/>
      <c r="EWQ30" s="5"/>
      <c r="EWR30" s="5"/>
      <c r="EWS30" s="5"/>
      <c r="EWT30" s="5"/>
      <c r="EWU30" s="5"/>
      <c r="EWV30" s="5"/>
      <c r="EWW30" s="5"/>
      <c r="EWX30" s="5"/>
      <c r="EWY30" s="5"/>
      <c r="EWZ30" s="5"/>
      <c r="EXA30" s="5"/>
      <c r="EXB30" s="5"/>
      <c r="EXC30" s="5"/>
      <c r="EXD30" s="5"/>
      <c r="EXE30" s="5"/>
      <c r="EXF30" s="5"/>
      <c r="EXG30" s="5"/>
      <c r="EXH30" s="5"/>
      <c r="EXI30" s="5"/>
      <c r="EXJ30" s="5"/>
      <c r="EXK30" s="5"/>
      <c r="EXL30" s="5"/>
      <c r="EXM30" s="5"/>
      <c r="EXN30" s="5"/>
      <c r="EXO30" s="5"/>
      <c r="EXP30" s="5"/>
      <c r="EXQ30" s="5"/>
      <c r="EXR30" s="5"/>
      <c r="EXS30" s="5"/>
      <c r="EXT30" s="5"/>
      <c r="EXU30" s="5"/>
      <c r="EXV30" s="5"/>
      <c r="EXW30" s="5"/>
      <c r="EXX30" s="5"/>
      <c r="EXY30" s="5"/>
      <c r="EXZ30" s="5"/>
      <c r="EYA30" s="5"/>
      <c r="EYB30" s="5"/>
      <c r="EYC30" s="5"/>
      <c r="EYD30" s="5"/>
      <c r="EYE30" s="5"/>
      <c r="EYF30" s="5"/>
      <c r="EYG30" s="5"/>
      <c r="EYH30" s="5"/>
      <c r="EYI30" s="5"/>
      <c r="EYJ30" s="5"/>
      <c r="EYK30" s="5"/>
      <c r="EYL30" s="5"/>
      <c r="EYM30" s="5"/>
      <c r="EYN30" s="5"/>
      <c r="EYO30" s="5"/>
      <c r="EYP30" s="5"/>
      <c r="EYQ30" s="5"/>
      <c r="EYR30" s="5"/>
      <c r="EYS30" s="5"/>
      <c r="EYT30" s="5"/>
      <c r="EYU30" s="5"/>
      <c r="EYV30" s="5"/>
      <c r="EYW30" s="5"/>
      <c r="EYX30" s="5"/>
      <c r="EYY30" s="5"/>
      <c r="EYZ30" s="5"/>
      <c r="EZA30" s="5"/>
      <c r="EZB30" s="5"/>
      <c r="EZC30" s="5"/>
      <c r="EZD30" s="5"/>
      <c r="EZE30" s="5"/>
      <c r="EZF30" s="5"/>
      <c r="EZG30" s="5"/>
      <c r="EZH30" s="5"/>
      <c r="EZI30" s="5"/>
      <c r="EZJ30" s="5"/>
      <c r="EZK30" s="5"/>
      <c r="EZL30" s="5"/>
      <c r="EZM30" s="5"/>
      <c r="EZN30" s="5"/>
      <c r="EZO30" s="5"/>
      <c r="EZP30" s="5"/>
      <c r="EZQ30" s="5"/>
      <c r="EZR30" s="5"/>
      <c r="EZS30" s="5"/>
      <c r="EZT30" s="5"/>
      <c r="EZU30" s="5"/>
      <c r="EZV30" s="5"/>
      <c r="EZW30" s="5"/>
      <c r="EZX30" s="5"/>
      <c r="EZY30" s="5"/>
      <c r="EZZ30" s="5"/>
      <c r="FAA30" s="5"/>
      <c r="FAB30" s="5"/>
      <c r="FAC30" s="5"/>
      <c r="FAD30" s="5"/>
      <c r="FAE30" s="5"/>
      <c r="FAF30" s="5"/>
      <c r="FAG30" s="5"/>
      <c r="FAH30" s="5"/>
      <c r="FAI30" s="5"/>
      <c r="FAJ30" s="5"/>
      <c r="FAK30" s="5"/>
      <c r="FAL30" s="5"/>
      <c r="FAM30" s="5"/>
      <c r="FAN30" s="5"/>
      <c r="FAO30" s="5"/>
      <c r="FAP30" s="5"/>
      <c r="FAQ30" s="5"/>
      <c r="FAR30" s="5"/>
      <c r="FAS30" s="5"/>
      <c r="FAT30" s="5"/>
      <c r="FAU30" s="5"/>
      <c r="FAV30" s="5"/>
      <c r="FAW30" s="5"/>
      <c r="FAX30" s="5"/>
      <c r="FAY30" s="5"/>
      <c r="FAZ30" s="5"/>
      <c r="FBA30" s="5"/>
      <c r="FBB30" s="5"/>
      <c r="FBC30" s="5"/>
      <c r="FBD30" s="5"/>
      <c r="FBE30" s="5"/>
      <c r="FBF30" s="5"/>
      <c r="FBG30" s="5"/>
      <c r="FBH30" s="5"/>
      <c r="FBI30" s="5"/>
      <c r="FBJ30" s="5"/>
      <c r="FBK30" s="5"/>
      <c r="FBL30" s="5"/>
      <c r="FBM30" s="5"/>
      <c r="FBN30" s="5"/>
      <c r="FBO30" s="5"/>
      <c r="FBP30" s="5"/>
      <c r="FBQ30" s="5"/>
      <c r="FBR30" s="5"/>
      <c r="FBS30" s="5"/>
      <c r="FBT30" s="5"/>
      <c r="FBU30" s="5"/>
      <c r="FBV30" s="5"/>
      <c r="FBW30" s="5"/>
      <c r="FBX30" s="5"/>
      <c r="FBY30" s="5"/>
      <c r="FBZ30" s="5"/>
      <c r="FCA30" s="5"/>
      <c r="FCB30" s="5"/>
      <c r="FCC30" s="5"/>
      <c r="FCD30" s="5"/>
      <c r="FCE30" s="5"/>
      <c r="FCF30" s="5"/>
      <c r="FCG30" s="5"/>
      <c r="FCH30" s="5"/>
      <c r="FCI30" s="5"/>
      <c r="FCJ30" s="5"/>
      <c r="FCK30" s="5"/>
      <c r="FCL30" s="5"/>
      <c r="FCM30" s="5"/>
      <c r="FCN30" s="5"/>
      <c r="FCO30" s="5"/>
      <c r="FCP30" s="5"/>
      <c r="FCQ30" s="5"/>
      <c r="FCR30" s="5"/>
      <c r="FCS30" s="5"/>
      <c r="FCT30" s="5"/>
      <c r="FCU30" s="5"/>
      <c r="FCV30" s="5"/>
      <c r="FCW30" s="5"/>
      <c r="FCX30" s="5"/>
      <c r="FCY30" s="5"/>
      <c r="FCZ30" s="5"/>
      <c r="FDA30" s="5"/>
      <c r="FDB30" s="5"/>
      <c r="FDC30" s="5"/>
      <c r="FDD30" s="5"/>
      <c r="FDE30" s="5"/>
      <c r="FDF30" s="5"/>
      <c r="FDG30" s="5"/>
      <c r="FDH30" s="5"/>
      <c r="FDI30" s="5"/>
      <c r="FDJ30" s="5"/>
      <c r="FDK30" s="5"/>
      <c r="FDL30" s="5"/>
      <c r="FDM30" s="5"/>
      <c r="FDN30" s="5"/>
      <c r="FDO30" s="5"/>
      <c r="FDP30" s="5"/>
      <c r="FDQ30" s="5"/>
      <c r="FDR30" s="5"/>
      <c r="FDS30" s="5"/>
      <c r="FDT30" s="5"/>
      <c r="FDU30" s="5"/>
      <c r="FDV30" s="5"/>
      <c r="FDW30" s="5"/>
      <c r="FDX30" s="5"/>
      <c r="FDY30" s="5"/>
      <c r="FDZ30" s="5"/>
      <c r="FEA30" s="5"/>
      <c r="FEB30" s="5"/>
      <c r="FEC30" s="5"/>
      <c r="FED30" s="5"/>
      <c r="FEE30" s="5"/>
      <c r="FEF30" s="5"/>
      <c r="FEG30" s="5"/>
      <c r="FEH30" s="5"/>
      <c r="FEI30" s="5"/>
      <c r="FEJ30" s="5"/>
      <c r="FEK30" s="5"/>
      <c r="FEL30" s="5"/>
      <c r="FEM30" s="5"/>
      <c r="FEN30" s="5"/>
      <c r="FEO30" s="5"/>
      <c r="FEP30" s="5"/>
      <c r="FEQ30" s="5"/>
      <c r="FER30" s="5"/>
      <c r="FES30" s="5"/>
      <c r="FET30" s="5"/>
      <c r="FEU30" s="5"/>
      <c r="FEV30" s="5"/>
      <c r="FEW30" s="5"/>
      <c r="FEX30" s="5"/>
      <c r="FEY30" s="5"/>
      <c r="FEZ30" s="5"/>
      <c r="FFA30" s="5"/>
      <c r="FFB30" s="5"/>
      <c r="FFC30" s="5"/>
      <c r="FFD30" s="5"/>
      <c r="FFE30" s="5"/>
      <c r="FFF30" s="5"/>
      <c r="FFG30" s="5"/>
      <c r="FFH30" s="5"/>
      <c r="FFI30" s="5"/>
      <c r="FFJ30" s="5"/>
      <c r="FFK30" s="5"/>
      <c r="FFL30" s="5"/>
      <c r="FFM30" s="5"/>
      <c r="FFN30" s="5"/>
      <c r="FFO30" s="5"/>
      <c r="FFP30" s="5"/>
      <c r="FFQ30" s="5"/>
      <c r="FFR30" s="5"/>
      <c r="FFS30" s="5"/>
      <c r="FFT30" s="5"/>
      <c r="FFU30" s="5"/>
      <c r="FFV30" s="5"/>
      <c r="FFW30" s="5"/>
      <c r="FFX30" s="5"/>
      <c r="FFY30" s="5"/>
      <c r="FFZ30" s="5"/>
      <c r="FGA30" s="5"/>
      <c r="FGB30" s="5"/>
      <c r="FGC30" s="5"/>
      <c r="FGD30" s="5"/>
      <c r="FGE30" s="5"/>
      <c r="FGF30" s="5"/>
      <c r="FGG30" s="5"/>
      <c r="FGH30" s="5"/>
      <c r="FGI30" s="5"/>
      <c r="FGJ30" s="5"/>
      <c r="FGK30" s="5"/>
      <c r="FGL30" s="5"/>
      <c r="FGM30" s="5"/>
      <c r="FGN30" s="5"/>
      <c r="FGO30" s="5"/>
      <c r="FGP30" s="5"/>
      <c r="FGQ30" s="5"/>
      <c r="FGR30" s="5"/>
      <c r="FGS30" s="5"/>
      <c r="FGT30" s="5"/>
      <c r="FGU30" s="5"/>
      <c r="FGV30" s="5"/>
      <c r="FGW30" s="5"/>
      <c r="FGX30" s="5"/>
      <c r="FGY30" s="5"/>
      <c r="FGZ30" s="5"/>
      <c r="FHA30" s="5"/>
      <c r="FHB30" s="5"/>
      <c r="FHC30" s="5"/>
      <c r="FHD30" s="5"/>
      <c r="FHE30" s="5"/>
      <c r="FHF30" s="5"/>
      <c r="FHG30" s="5"/>
      <c r="FHH30" s="5"/>
      <c r="FHI30" s="5"/>
      <c r="FHJ30" s="5"/>
      <c r="FHK30" s="5"/>
      <c r="FHL30" s="5"/>
      <c r="FHM30" s="5"/>
      <c r="FHN30" s="5"/>
      <c r="FHO30" s="5"/>
      <c r="FHP30" s="5"/>
      <c r="FHQ30" s="5"/>
      <c r="FHR30" s="5"/>
      <c r="FHS30" s="5"/>
      <c r="FHT30" s="5"/>
      <c r="FHU30" s="5"/>
      <c r="FHV30" s="5"/>
      <c r="FHW30" s="5"/>
      <c r="FHX30" s="5"/>
      <c r="FHY30" s="5"/>
      <c r="FHZ30" s="5"/>
      <c r="FIA30" s="5"/>
      <c r="FIB30" s="5"/>
      <c r="FIC30" s="5"/>
      <c r="FID30" s="5"/>
      <c r="FIE30" s="5"/>
      <c r="FIF30" s="5"/>
      <c r="FIG30" s="5"/>
      <c r="FIH30" s="5"/>
      <c r="FII30" s="5"/>
      <c r="FIJ30" s="5"/>
      <c r="FIK30" s="5"/>
      <c r="FIL30" s="5"/>
      <c r="FIM30" s="5"/>
      <c r="FIN30" s="5"/>
      <c r="FIO30" s="5"/>
      <c r="FIP30" s="5"/>
      <c r="FIQ30" s="5"/>
      <c r="FIR30" s="5"/>
      <c r="FIS30" s="5"/>
      <c r="FIT30" s="5"/>
      <c r="FIU30" s="5"/>
      <c r="FIV30" s="5"/>
      <c r="FIW30" s="5"/>
      <c r="FIX30" s="5"/>
      <c r="FIY30" s="5"/>
      <c r="FIZ30" s="5"/>
      <c r="FJA30" s="5"/>
      <c r="FJB30" s="5"/>
      <c r="FJC30" s="5"/>
      <c r="FJD30" s="5"/>
      <c r="FJE30" s="5"/>
      <c r="FJF30" s="5"/>
      <c r="FJG30" s="5"/>
      <c r="FJH30" s="5"/>
      <c r="FJI30" s="5"/>
      <c r="FJJ30" s="5"/>
      <c r="FJK30" s="5"/>
      <c r="FJL30" s="5"/>
      <c r="FJM30" s="5"/>
      <c r="FJN30" s="5"/>
      <c r="FJO30" s="5"/>
      <c r="FJP30" s="5"/>
      <c r="FJQ30" s="5"/>
      <c r="FJR30" s="5"/>
      <c r="FJS30" s="5"/>
      <c r="FJT30" s="5"/>
      <c r="FJU30" s="5"/>
      <c r="FJV30" s="5"/>
      <c r="FJW30" s="5"/>
      <c r="FJX30" s="5"/>
      <c r="FJY30" s="5"/>
      <c r="FJZ30" s="5"/>
      <c r="FKA30" s="5"/>
      <c r="FKB30" s="5"/>
      <c r="FKC30" s="5"/>
      <c r="FKD30" s="5"/>
      <c r="FKE30" s="5"/>
      <c r="FKF30" s="5"/>
      <c r="FKG30" s="5"/>
      <c r="FKH30" s="5"/>
      <c r="FKI30" s="5"/>
      <c r="FKJ30" s="5"/>
      <c r="FKK30" s="5"/>
      <c r="FKL30" s="5"/>
      <c r="FKM30" s="5"/>
      <c r="FKN30" s="5"/>
      <c r="FKO30" s="5"/>
      <c r="FKP30" s="5"/>
      <c r="FKQ30" s="5"/>
      <c r="FKR30" s="5"/>
      <c r="FKS30" s="5"/>
      <c r="FKT30" s="5"/>
      <c r="FKU30" s="5"/>
      <c r="FKV30" s="5"/>
      <c r="FKW30" s="5"/>
      <c r="FKX30" s="5"/>
      <c r="FKY30" s="5"/>
      <c r="FKZ30" s="5"/>
      <c r="FLA30" s="5"/>
      <c r="FLB30" s="5"/>
      <c r="FLC30" s="5"/>
      <c r="FLD30" s="5"/>
      <c r="FLE30" s="5"/>
      <c r="FLF30" s="5"/>
      <c r="FLG30" s="5"/>
      <c r="FLH30" s="5"/>
      <c r="FLI30" s="5"/>
      <c r="FLJ30" s="5"/>
      <c r="FLK30" s="5"/>
      <c r="FLL30" s="5"/>
      <c r="FLM30" s="5"/>
      <c r="FLN30" s="5"/>
      <c r="FLO30" s="5"/>
      <c r="FLP30" s="5"/>
      <c r="FLQ30" s="5"/>
      <c r="FLR30" s="5"/>
      <c r="FLS30" s="5"/>
      <c r="FLT30" s="5"/>
      <c r="FLU30" s="5"/>
      <c r="FLV30" s="5"/>
      <c r="FLW30" s="5"/>
      <c r="FLX30" s="5"/>
      <c r="FLY30" s="5"/>
      <c r="FLZ30" s="5"/>
      <c r="FMA30" s="5"/>
      <c r="FMB30" s="5"/>
      <c r="FMC30" s="5"/>
      <c r="FMD30" s="5"/>
      <c r="FME30" s="5"/>
      <c r="FMF30" s="5"/>
      <c r="FMG30" s="5"/>
      <c r="FMH30" s="5"/>
      <c r="FMI30" s="5"/>
      <c r="FMJ30" s="5"/>
      <c r="FMK30" s="5"/>
      <c r="FML30" s="5"/>
      <c r="FMM30" s="5"/>
      <c r="FMN30" s="5"/>
      <c r="FMO30" s="5"/>
      <c r="FMP30" s="5"/>
      <c r="FMQ30" s="5"/>
      <c r="FMR30" s="5"/>
      <c r="FMS30" s="5"/>
      <c r="FMT30" s="5"/>
      <c r="FMU30" s="5"/>
      <c r="FMV30" s="5"/>
      <c r="FMW30" s="5"/>
      <c r="FMX30" s="5"/>
      <c r="FMY30" s="5"/>
      <c r="FMZ30" s="5"/>
      <c r="FNA30" s="5"/>
      <c r="FNB30" s="5"/>
      <c r="FNC30" s="5"/>
      <c r="FND30" s="5"/>
      <c r="FNE30" s="5"/>
      <c r="FNF30" s="5"/>
      <c r="FNG30" s="5"/>
      <c r="FNH30" s="5"/>
      <c r="FNI30" s="5"/>
      <c r="FNJ30" s="5"/>
      <c r="FNK30" s="5"/>
      <c r="FNL30" s="5"/>
      <c r="FNM30" s="5"/>
      <c r="FNN30" s="5"/>
      <c r="FNO30" s="5"/>
      <c r="FNP30" s="5"/>
      <c r="FNQ30" s="5"/>
      <c r="FNR30" s="5"/>
      <c r="FNS30" s="5"/>
      <c r="FNT30" s="5"/>
      <c r="FNU30" s="5"/>
      <c r="FNV30" s="5"/>
      <c r="FNW30" s="5"/>
      <c r="FNX30" s="5"/>
      <c r="FNY30" s="5"/>
      <c r="FNZ30" s="5"/>
      <c r="FOA30" s="5"/>
      <c r="FOB30" s="5"/>
      <c r="FOC30" s="5"/>
      <c r="FOD30" s="5"/>
      <c r="FOE30" s="5"/>
      <c r="FOF30" s="5"/>
      <c r="FOG30" s="5"/>
      <c r="FOH30" s="5"/>
      <c r="FOI30" s="5"/>
      <c r="FOJ30" s="5"/>
      <c r="FOK30" s="5"/>
      <c r="FOL30" s="5"/>
      <c r="FOM30" s="5"/>
      <c r="FON30" s="5"/>
      <c r="FOO30" s="5"/>
      <c r="FOP30" s="5"/>
      <c r="FOQ30" s="5"/>
      <c r="FOR30" s="5"/>
      <c r="FOS30" s="5"/>
      <c r="FOT30" s="5"/>
      <c r="FOU30" s="5"/>
      <c r="FOV30" s="5"/>
      <c r="FOW30" s="5"/>
      <c r="FOX30" s="5"/>
      <c r="FOY30" s="5"/>
      <c r="FOZ30" s="5"/>
      <c r="FPA30" s="5"/>
      <c r="FPB30" s="5"/>
      <c r="FPC30" s="5"/>
      <c r="FPD30" s="5"/>
      <c r="FPE30" s="5"/>
      <c r="FPF30" s="5"/>
      <c r="FPG30" s="5"/>
      <c r="FPH30" s="5"/>
      <c r="FPI30" s="5"/>
      <c r="FPJ30" s="5"/>
      <c r="FPK30" s="5"/>
      <c r="FPL30" s="5"/>
      <c r="FPM30" s="5"/>
      <c r="FPN30" s="5"/>
      <c r="FPO30" s="5"/>
      <c r="FPP30" s="5"/>
      <c r="FPQ30" s="5"/>
      <c r="FPR30" s="5"/>
      <c r="FPS30" s="5"/>
      <c r="FPT30" s="5"/>
      <c r="FPU30" s="5"/>
      <c r="FPV30" s="5"/>
      <c r="FPW30" s="5"/>
      <c r="FPX30" s="5"/>
      <c r="FPY30" s="5"/>
      <c r="FPZ30" s="5"/>
      <c r="FQA30" s="5"/>
      <c r="FQB30" s="5"/>
      <c r="FQC30" s="5"/>
      <c r="FQD30" s="5"/>
      <c r="FQE30" s="5"/>
      <c r="FQF30" s="5"/>
      <c r="FQG30" s="5"/>
      <c r="FQH30" s="5"/>
      <c r="FQI30" s="5"/>
      <c r="FQJ30" s="5"/>
      <c r="FQK30" s="5"/>
      <c r="FQL30" s="5"/>
      <c r="FQM30" s="5"/>
      <c r="FQN30" s="5"/>
      <c r="FQO30" s="5"/>
      <c r="FQP30" s="5"/>
      <c r="FQQ30" s="5"/>
      <c r="FQR30" s="5"/>
      <c r="FQS30" s="5"/>
      <c r="FQT30" s="5"/>
      <c r="FQU30" s="5"/>
      <c r="FQV30" s="5"/>
      <c r="FQW30" s="5"/>
      <c r="FQX30" s="5"/>
      <c r="FQY30" s="5"/>
      <c r="FQZ30" s="5"/>
      <c r="FRA30" s="5"/>
      <c r="FRB30" s="5"/>
      <c r="FRC30" s="5"/>
      <c r="FRD30" s="5"/>
      <c r="FRE30" s="5"/>
      <c r="FRF30" s="5"/>
      <c r="FRG30" s="5"/>
      <c r="FRH30" s="5"/>
      <c r="FRI30" s="5"/>
      <c r="FRJ30" s="5"/>
      <c r="FRK30" s="5"/>
      <c r="FRL30" s="5"/>
      <c r="FRM30" s="5"/>
      <c r="FRN30" s="5"/>
      <c r="FRO30" s="5"/>
      <c r="FRP30" s="5"/>
      <c r="FRQ30" s="5"/>
      <c r="FRR30" s="5"/>
      <c r="FRS30" s="5"/>
      <c r="FRT30" s="5"/>
      <c r="FRU30" s="5"/>
      <c r="FRV30" s="5"/>
      <c r="FRW30" s="5"/>
      <c r="FRX30" s="5"/>
      <c r="FRY30" s="5"/>
      <c r="FRZ30" s="5"/>
      <c r="FSA30" s="5"/>
      <c r="FSB30" s="5"/>
      <c r="FSC30" s="5"/>
      <c r="FSD30" s="5"/>
      <c r="FSE30" s="5"/>
      <c r="FSF30" s="5"/>
      <c r="FSG30" s="5"/>
      <c r="FSH30" s="5"/>
      <c r="FSI30" s="5"/>
      <c r="FSJ30" s="5"/>
      <c r="FSK30" s="5"/>
      <c r="FSL30" s="5"/>
      <c r="FSM30" s="5"/>
      <c r="FSN30" s="5"/>
      <c r="FSO30" s="5"/>
      <c r="FSP30" s="5"/>
      <c r="FSQ30" s="5"/>
      <c r="FSR30" s="5"/>
      <c r="FSS30" s="5"/>
      <c r="FST30" s="5"/>
      <c r="FSU30" s="5"/>
      <c r="FSV30" s="5"/>
      <c r="FSW30" s="5"/>
      <c r="FSX30" s="5"/>
      <c r="FSY30" s="5"/>
      <c r="FSZ30" s="5"/>
      <c r="FTA30" s="5"/>
      <c r="FTB30" s="5"/>
      <c r="FTC30" s="5"/>
      <c r="FTD30" s="5"/>
      <c r="FTE30" s="5"/>
      <c r="FTF30" s="5"/>
      <c r="FTG30" s="5"/>
      <c r="FTH30" s="5"/>
      <c r="FTI30" s="5"/>
      <c r="FTJ30" s="5"/>
      <c r="FTK30" s="5"/>
      <c r="FTL30" s="5"/>
      <c r="FTM30" s="5"/>
      <c r="FTN30" s="5"/>
      <c r="FTO30" s="5"/>
      <c r="FTP30" s="5"/>
      <c r="FTQ30" s="5"/>
      <c r="FTR30" s="5"/>
      <c r="FTS30" s="5"/>
      <c r="FTT30" s="5"/>
      <c r="FTU30" s="5"/>
      <c r="FTV30" s="5"/>
      <c r="FTW30" s="5"/>
      <c r="FTX30" s="5"/>
      <c r="FTY30" s="5"/>
      <c r="FTZ30" s="5"/>
      <c r="FUA30" s="5"/>
      <c r="FUB30" s="5"/>
      <c r="FUC30" s="5"/>
      <c r="FUD30" s="5"/>
      <c r="FUE30" s="5"/>
      <c r="FUF30" s="5"/>
      <c r="FUG30" s="5"/>
      <c r="FUH30" s="5"/>
      <c r="FUI30" s="5"/>
      <c r="FUJ30" s="5"/>
      <c r="FUK30" s="5"/>
      <c r="FUL30" s="5"/>
      <c r="FUM30" s="5"/>
      <c r="FUN30" s="5"/>
      <c r="FUO30" s="5"/>
      <c r="FUP30" s="5"/>
      <c r="FUQ30" s="5"/>
      <c r="FUR30" s="5"/>
      <c r="FUS30" s="5"/>
      <c r="FUT30" s="5"/>
      <c r="FUU30" s="5"/>
      <c r="FUV30" s="5"/>
      <c r="FUW30" s="5"/>
      <c r="FUX30" s="5"/>
      <c r="FUY30" s="5"/>
      <c r="FUZ30" s="5"/>
      <c r="FVA30" s="5"/>
      <c r="FVB30" s="5"/>
      <c r="FVC30" s="5"/>
      <c r="FVD30" s="5"/>
      <c r="FVE30" s="5"/>
      <c r="FVF30" s="5"/>
      <c r="FVG30" s="5"/>
      <c r="FVH30" s="5"/>
      <c r="FVI30" s="5"/>
      <c r="FVJ30" s="5"/>
      <c r="FVK30" s="5"/>
      <c r="FVL30" s="5"/>
      <c r="FVM30" s="5"/>
      <c r="FVN30" s="5"/>
      <c r="FVO30" s="5"/>
      <c r="FVP30" s="5"/>
      <c r="FVQ30" s="5"/>
      <c r="FVR30" s="5"/>
      <c r="FVS30" s="5"/>
      <c r="FVT30" s="5"/>
      <c r="FVU30" s="5"/>
      <c r="FVV30" s="5"/>
      <c r="FVW30" s="5"/>
      <c r="FVX30" s="5"/>
      <c r="FVY30" s="5"/>
      <c r="FVZ30" s="5"/>
      <c r="FWA30" s="5"/>
      <c r="FWB30" s="5"/>
      <c r="FWC30" s="5"/>
      <c r="FWD30" s="5"/>
      <c r="FWE30" s="5"/>
      <c r="FWF30" s="5"/>
      <c r="FWG30" s="5"/>
      <c r="FWH30" s="5"/>
      <c r="FWI30" s="5"/>
      <c r="FWJ30" s="5"/>
      <c r="FWK30" s="5"/>
      <c r="FWL30" s="5"/>
      <c r="FWM30" s="5"/>
      <c r="FWN30" s="5"/>
      <c r="FWO30" s="5"/>
      <c r="FWP30" s="5"/>
      <c r="FWQ30" s="5"/>
      <c r="FWR30" s="5"/>
      <c r="FWS30" s="5"/>
      <c r="FWT30" s="5"/>
      <c r="FWU30" s="5"/>
      <c r="FWV30" s="5"/>
      <c r="FWW30" s="5"/>
      <c r="FWX30" s="5"/>
      <c r="FWY30" s="5"/>
      <c r="FWZ30" s="5"/>
      <c r="FXA30" s="5"/>
      <c r="FXB30" s="5"/>
      <c r="FXC30" s="5"/>
      <c r="FXD30" s="5"/>
      <c r="FXE30" s="5"/>
      <c r="FXF30" s="5"/>
      <c r="FXG30" s="5"/>
      <c r="FXH30" s="5"/>
      <c r="FXI30" s="5"/>
      <c r="FXJ30" s="5"/>
      <c r="FXK30" s="5"/>
      <c r="FXL30" s="5"/>
      <c r="FXM30" s="5"/>
      <c r="FXN30" s="5"/>
      <c r="FXO30" s="5"/>
      <c r="FXP30" s="5"/>
      <c r="FXQ30" s="5"/>
      <c r="FXR30" s="5"/>
      <c r="FXS30" s="5"/>
      <c r="FXT30" s="5"/>
      <c r="FXU30" s="5"/>
      <c r="FXV30" s="5"/>
      <c r="FXW30" s="5"/>
      <c r="FXX30" s="5"/>
      <c r="FXY30" s="5"/>
      <c r="FXZ30" s="5"/>
      <c r="FYA30" s="5"/>
      <c r="FYB30" s="5"/>
      <c r="FYC30" s="5"/>
      <c r="FYD30" s="5"/>
      <c r="FYE30" s="5"/>
      <c r="FYF30" s="5"/>
      <c r="FYG30" s="5"/>
      <c r="FYH30" s="5"/>
      <c r="FYI30" s="5"/>
      <c r="FYJ30" s="5"/>
      <c r="FYK30" s="5"/>
      <c r="FYL30" s="5"/>
      <c r="FYM30" s="5"/>
      <c r="FYN30" s="5"/>
      <c r="FYO30" s="5"/>
      <c r="FYP30" s="5"/>
      <c r="FYQ30" s="5"/>
      <c r="FYR30" s="5"/>
      <c r="FYS30" s="5"/>
      <c r="FYT30" s="5"/>
      <c r="FYU30" s="5"/>
      <c r="FYV30" s="5"/>
      <c r="FYW30" s="5"/>
      <c r="FYX30" s="5"/>
      <c r="FYY30" s="5"/>
      <c r="FYZ30" s="5"/>
      <c r="FZA30" s="5"/>
      <c r="FZB30" s="5"/>
      <c r="FZC30" s="5"/>
      <c r="FZD30" s="5"/>
      <c r="FZE30" s="5"/>
      <c r="FZF30" s="5"/>
      <c r="FZG30" s="5"/>
      <c r="FZH30" s="5"/>
      <c r="FZI30" s="5"/>
      <c r="FZJ30" s="5"/>
      <c r="FZK30" s="5"/>
      <c r="FZL30" s="5"/>
      <c r="FZM30" s="5"/>
      <c r="FZN30" s="5"/>
      <c r="FZO30" s="5"/>
      <c r="FZP30" s="5"/>
      <c r="FZQ30" s="5"/>
      <c r="FZR30" s="5"/>
      <c r="FZS30" s="5"/>
      <c r="FZT30" s="5"/>
      <c r="FZU30" s="5"/>
      <c r="FZV30" s="5"/>
      <c r="FZW30" s="5"/>
      <c r="FZX30" s="5"/>
      <c r="FZY30" s="5"/>
      <c r="FZZ30" s="5"/>
      <c r="GAA30" s="5"/>
      <c r="GAB30" s="5"/>
      <c r="GAC30" s="5"/>
      <c r="GAD30" s="5"/>
      <c r="GAE30" s="5"/>
      <c r="GAF30" s="5"/>
      <c r="GAG30" s="5"/>
      <c r="GAH30" s="5"/>
      <c r="GAI30" s="5"/>
      <c r="GAJ30" s="5"/>
      <c r="GAK30" s="5"/>
      <c r="GAL30" s="5"/>
      <c r="GAM30" s="5"/>
      <c r="GAN30" s="5"/>
      <c r="GAO30" s="5"/>
      <c r="GAP30" s="5"/>
      <c r="GAQ30" s="5"/>
      <c r="GAR30" s="5"/>
      <c r="GAS30" s="5"/>
      <c r="GAT30" s="5"/>
      <c r="GAU30" s="5"/>
      <c r="GAV30" s="5"/>
      <c r="GAW30" s="5"/>
      <c r="GAX30" s="5"/>
      <c r="GAY30" s="5"/>
      <c r="GAZ30" s="5"/>
      <c r="GBA30" s="5"/>
      <c r="GBB30" s="5"/>
      <c r="GBC30" s="5"/>
      <c r="GBD30" s="5"/>
      <c r="GBE30" s="5"/>
      <c r="GBF30" s="5"/>
      <c r="GBG30" s="5"/>
      <c r="GBH30" s="5"/>
      <c r="GBI30" s="5"/>
      <c r="GBJ30" s="5"/>
      <c r="GBK30" s="5"/>
      <c r="GBL30" s="5"/>
      <c r="GBM30" s="5"/>
      <c r="GBN30" s="5"/>
      <c r="GBO30" s="5"/>
      <c r="GBP30" s="5"/>
      <c r="GBQ30" s="5"/>
      <c r="GBR30" s="5"/>
      <c r="GBS30" s="5"/>
      <c r="GBT30" s="5"/>
      <c r="GBU30" s="5"/>
      <c r="GBV30" s="5"/>
      <c r="GBW30" s="5"/>
      <c r="GBX30" s="5"/>
      <c r="GBY30" s="5"/>
      <c r="GBZ30" s="5"/>
      <c r="GCA30" s="5"/>
      <c r="GCB30" s="5"/>
      <c r="GCC30" s="5"/>
      <c r="GCD30" s="5"/>
      <c r="GCE30" s="5"/>
      <c r="GCF30" s="5"/>
      <c r="GCG30" s="5"/>
      <c r="GCH30" s="5"/>
      <c r="GCI30" s="5"/>
      <c r="GCJ30" s="5"/>
      <c r="GCK30" s="5"/>
      <c r="GCL30" s="5"/>
      <c r="GCM30" s="5"/>
      <c r="GCN30" s="5"/>
      <c r="GCO30" s="5"/>
      <c r="GCP30" s="5"/>
      <c r="GCQ30" s="5"/>
      <c r="GCR30" s="5"/>
      <c r="GCS30" s="5"/>
      <c r="GCT30" s="5"/>
      <c r="GCU30" s="5"/>
      <c r="GCV30" s="5"/>
      <c r="GCW30" s="5"/>
      <c r="GCX30" s="5"/>
      <c r="GCY30" s="5"/>
      <c r="GCZ30" s="5"/>
      <c r="GDA30" s="5"/>
      <c r="GDB30" s="5"/>
      <c r="GDC30" s="5"/>
      <c r="GDD30" s="5"/>
      <c r="GDE30" s="5"/>
      <c r="GDF30" s="5"/>
      <c r="GDG30" s="5"/>
      <c r="GDH30" s="5"/>
      <c r="GDI30" s="5"/>
      <c r="GDJ30" s="5"/>
      <c r="GDK30" s="5"/>
      <c r="GDL30" s="5"/>
      <c r="GDM30" s="5"/>
      <c r="GDN30" s="5"/>
      <c r="GDO30" s="5"/>
      <c r="GDP30" s="5"/>
      <c r="GDQ30" s="5"/>
      <c r="GDR30" s="5"/>
      <c r="GDS30" s="5"/>
      <c r="GDT30" s="5"/>
      <c r="GDU30" s="5"/>
      <c r="GDV30" s="5"/>
      <c r="GDW30" s="5"/>
      <c r="GDX30" s="5"/>
      <c r="GDY30" s="5"/>
      <c r="GDZ30" s="5"/>
      <c r="GEA30" s="5"/>
      <c r="GEB30" s="5"/>
      <c r="GEC30" s="5"/>
      <c r="GED30" s="5"/>
      <c r="GEE30" s="5"/>
      <c r="GEF30" s="5"/>
      <c r="GEG30" s="5"/>
      <c r="GEH30" s="5"/>
      <c r="GEI30" s="5"/>
      <c r="GEJ30" s="5"/>
      <c r="GEK30" s="5"/>
      <c r="GEL30" s="5"/>
      <c r="GEM30" s="5"/>
      <c r="GEN30" s="5"/>
      <c r="GEO30" s="5"/>
      <c r="GEP30" s="5"/>
      <c r="GEQ30" s="5"/>
      <c r="GER30" s="5"/>
      <c r="GES30" s="5"/>
      <c r="GET30" s="5"/>
      <c r="GEU30" s="5"/>
      <c r="GEV30" s="5"/>
      <c r="GEW30" s="5"/>
      <c r="GEX30" s="5"/>
      <c r="GEY30" s="5"/>
      <c r="GEZ30" s="5"/>
      <c r="GFA30" s="5"/>
      <c r="GFB30" s="5"/>
      <c r="GFC30" s="5"/>
      <c r="GFD30" s="5"/>
      <c r="GFE30" s="5"/>
      <c r="GFF30" s="5"/>
      <c r="GFG30" s="5"/>
      <c r="GFH30" s="5"/>
      <c r="GFI30" s="5"/>
      <c r="GFJ30" s="5"/>
      <c r="GFK30" s="5"/>
      <c r="GFL30" s="5"/>
      <c r="GFM30" s="5"/>
      <c r="GFN30" s="5"/>
      <c r="GFO30" s="5"/>
      <c r="GFP30" s="5"/>
      <c r="GFQ30" s="5"/>
      <c r="GFR30" s="5"/>
      <c r="GFS30" s="5"/>
      <c r="GFT30" s="5"/>
      <c r="GFU30" s="5"/>
      <c r="GFV30" s="5"/>
      <c r="GFW30" s="5"/>
      <c r="GFX30" s="5"/>
      <c r="GFY30" s="5"/>
      <c r="GFZ30" s="5"/>
      <c r="GGA30" s="5"/>
      <c r="GGB30" s="5"/>
      <c r="GGC30" s="5"/>
      <c r="GGD30" s="5"/>
      <c r="GGE30" s="5"/>
      <c r="GGF30" s="5"/>
      <c r="GGG30" s="5"/>
      <c r="GGH30" s="5"/>
      <c r="GGI30" s="5"/>
      <c r="GGJ30" s="5"/>
      <c r="GGK30" s="5"/>
      <c r="GGL30" s="5"/>
      <c r="GGM30" s="5"/>
      <c r="GGN30" s="5"/>
      <c r="GGO30" s="5"/>
      <c r="GGP30" s="5"/>
      <c r="GGQ30" s="5"/>
      <c r="GGR30" s="5"/>
      <c r="GGS30" s="5"/>
      <c r="GGT30" s="5"/>
      <c r="GGU30" s="5"/>
      <c r="GGV30" s="5"/>
      <c r="GGW30" s="5"/>
      <c r="GGX30" s="5"/>
      <c r="GGY30" s="5"/>
      <c r="GGZ30" s="5"/>
      <c r="GHA30" s="5"/>
      <c r="GHB30" s="5"/>
      <c r="GHC30" s="5"/>
      <c r="GHD30" s="5"/>
      <c r="GHE30" s="5"/>
      <c r="GHF30" s="5"/>
      <c r="GHG30" s="5"/>
      <c r="GHH30" s="5"/>
      <c r="GHI30" s="5"/>
      <c r="GHJ30" s="5"/>
      <c r="GHK30" s="5"/>
      <c r="GHL30" s="5"/>
      <c r="GHM30" s="5"/>
      <c r="GHN30" s="5"/>
      <c r="GHO30" s="5"/>
      <c r="GHP30" s="5"/>
      <c r="GHQ30" s="5"/>
      <c r="GHR30" s="5"/>
      <c r="GHS30" s="5"/>
      <c r="GHT30" s="5"/>
      <c r="GHU30" s="5"/>
      <c r="GHV30" s="5"/>
      <c r="GHW30" s="5"/>
      <c r="GHX30" s="5"/>
      <c r="GHY30" s="5"/>
      <c r="GHZ30" s="5"/>
      <c r="GIA30" s="5"/>
      <c r="GIB30" s="5"/>
      <c r="GIC30" s="5"/>
      <c r="GID30" s="5"/>
      <c r="GIE30" s="5"/>
      <c r="GIF30" s="5"/>
      <c r="GIG30" s="5"/>
      <c r="GIH30" s="5"/>
      <c r="GII30" s="5"/>
      <c r="GIJ30" s="5"/>
      <c r="GIK30" s="5"/>
      <c r="GIL30" s="5"/>
      <c r="GIM30" s="5"/>
      <c r="GIN30" s="5"/>
      <c r="GIO30" s="5"/>
      <c r="GIP30" s="5"/>
      <c r="GIQ30" s="5"/>
      <c r="GIR30" s="5"/>
      <c r="GIS30" s="5"/>
      <c r="GIT30" s="5"/>
      <c r="GIU30" s="5"/>
      <c r="GIV30" s="5"/>
      <c r="GIW30" s="5"/>
      <c r="GIX30" s="5"/>
      <c r="GIY30" s="5"/>
      <c r="GIZ30" s="5"/>
      <c r="GJA30" s="5"/>
      <c r="GJB30" s="5"/>
      <c r="GJC30" s="5"/>
      <c r="GJD30" s="5"/>
      <c r="GJE30" s="5"/>
      <c r="GJF30" s="5"/>
      <c r="GJG30" s="5"/>
      <c r="GJH30" s="5"/>
      <c r="GJI30" s="5"/>
      <c r="GJJ30" s="5"/>
      <c r="GJK30" s="5"/>
      <c r="GJL30" s="5"/>
      <c r="GJM30" s="5"/>
      <c r="GJN30" s="5"/>
      <c r="GJO30" s="5"/>
      <c r="GJP30" s="5"/>
      <c r="GJQ30" s="5"/>
      <c r="GJR30" s="5"/>
      <c r="GJS30" s="5"/>
      <c r="GJT30" s="5"/>
      <c r="GJU30" s="5"/>
      <c r="GJV30" s="5"/>
      <c r="GJW30" s="5"/>
      <c r="GJX30" s="5"/>
      <c r="GJY30" s="5"/>
      <c r="GJZ30" s="5"/>
      <c r="GKA30" s="5"/>
      <c r="GKB30" s="5"/>
      <c r="GKC30" s="5"/>
      <c r="GKD30" s="5"/>
      <c r="GKE30" s="5"/>
      <c r="GKF30" s="5"/>
      <c r="GKG30" s="5"/>
      <c r="GKH30" s="5"/>
      <c r="GKI30" s="5"/>
      <c r="GKJ30" s="5"/>
      <c r="GKK30" s="5"/>
      <c r="GKL30" s="5"/>
      <c r="GKM30" s="5"/>
      <c r="GKN30" s="5"/>
      <c r="GKO30" s="5"/>
      <c r="GKP30" s="5"/>
      <c r="GKQ30" s="5"/>
      <c r="GKR30" s="5"/>
      <c r="GKS30" s="5"/>
      <c r="GKT30" s="5"/>
      <c r="GKU30" s="5"/>
      <c r="GKV30" s="5"/>
      <c r="GKW30" s="5"/>
      <c r="GKX30" s="5"/>
      <c r="GKY30" s="5"/>
      <c r="GKZ30" s="5"/>
      <c r="GLA30" s="5"/>
      <c r="GLB30" s="5"/>
      <c r="GLC30" s="5"/>
      <c r="GLD30" s="5"/>
      <c r="GLE30" s="5"/>
      <c r="GLF30" s="5"/>
      <c r="GLG30" s="5"/>
      <c r="GLH30" s="5"/>
      <c r="GLI30" s="5"/>
      <c r="GLJ30" s="5"/>
      <c r="GLK30" s="5"/>
      <c r="GLL30" s="5"/>
      <c r="GLM30" s="5"/>
      <c r="GLN30" s="5"/>
      <c r="GLO30" s="5"/>
      <c r="GLP30" s="5"/>
      <c r="GLQ30" s="5"/>
      <c r="GLR30" s="5"/>
      <c r="GLS30" s="5"/>
      <c r="GLT30" s="5"/>
      <c r="GLU30" s="5"/>
      <c r="GLV30" s="5"/>
      <c r="GLW30" s="5"/>
      <c r="GLX30" s="5"/>
      <c r="GLY30" s="5"/>
      <c r="GLZ30" s="5"/>
      <c r="GMA30" s="5"/>
      <c r="GMB30" s="5"/>
      <c r="GMC30" s="5"/>
      <c r="GMD30" s="5"/>
      <c r="GME30" s="5"/>
      <c r="GMF30" s="5"/>
      <c r="GMG30" s="5"/>
      <c r="GMH30" s="5"/>
      <c r="GMI30" s="5"/>
      <c r="GMJ30" s="5"/>
      <c r="GMK30" s="5"/>
      <c r="GML30" s="5"/>
      <c r="GMM30" s="5"/>
      <c r="GMN30" s="5"/>
      <c r="GMO30" s="5"/>
      <c r="GMP30" s="5"/>
      <c r="GMQ30" s="5"/>
      <c r="GMR30" s="5"/>
      <c r="GMS30" s="5"/>
      <c r="GMT30" s="5"/>
      <c r="GMU30" s="5"/>
      <c r="GMV30" s="5"/>
      <c r="GMW30" s="5"/>
      <c r="GMX30" s="5"/>
      <c r="GMY30" s="5"/>
      <c r="GMZ30" s="5"/>
      <c r="GNA30" s="5"/>
      <c r="GNB30" s="5"/>
      <c r="GNC30" s="5"/>
      <c r="GND30" s="5"/>
      <c r="GNE30" s="5"/>
      <c r="GNF30" s="5"/>
      <c r="GNG30" s="5"/>
      <c r="GNH30" s="5"/>
      <c r="GNI30" s="5"/>
      <c r="GNJ30" s="5"/>
      <c r="GNK30" s="5"/>
      <c r="GNL30" s="5"/>
      <c r="GNM30" s="5"/>
      <c r="GNN30" s="5"/>
      <c r="GNO30" s="5"/>
      <c r="GNP30" s="5"/>
      <c r="GNQ30" s="5"/>
      <c r="GNR30" s="5"/>
      <c r="GNS30" s="5"/>
      <c r="GNT30" s="5"/>
      <c r="GNU30" s="5"/>
      <c r="GNV30" s="5"/>
      <c r="GNW30" s="5"/>
      <c r="GNX30" s="5"/>
      <c r="GNY30" s="5"/>
      <c r="GNZ30" s="5"/>
      <c r="GOA30" s="5"/>
      <c r="GOB30" s="5"/>
      <c r="GOC30" s="5"/>
      <c r="GOD30" s="5"/>
      <c r="GOE30" s="5"/>
      <c r="GOF30" s="5"/>
      <c r="GOG30" s="5"/>
      <c r="GOH30" s="5"/>
      <c r="GOI30" s="5"/>
      <c r="GOJ30" s="5"/>
      <c r="GOK30" s="5"/>
      <c r="GOL30" s="5"/>
      <c r="GOM30" s="5"/>
      <c r="GON30" s="5"/>
      <c r="GOO30" s="5"/>
      <c r="GOP30" s="5"/>
      <c r="GOQ30" s="5"/>
      <c r="GOR30" s="5"/>
      <c r="GOS30" s="5"/>
      <c r="GOT30" s="5"/>
      <c r="GOU30" s="5"/>
      <c r="GOV30" s="5"/>
      <c r="GOW30" s="5"/>
      <c r="GOX30" s="5"/>
      <c r="GOY30" s="5"/>
      <c r="GOZ30" s="5"/>
      <c r="GPA30" s="5"/>
      <c r="GPB30" s="5"/>
      <c r="GPC30" s="5"/>
      <c r="GPD30" s="5"/>
      <c r="GPE30" s="5"/>
      <c r="GPF30" s="5"/>
      <c r="GPG30" s="5"/>
      <c r="GPH30" s="5"/>
      <c r="GPI30" s="5"/>
      <c r="GPJ30" s="5"/>
      <c r="GPK30" s="5"/>
      <c r="GPL30" s="5"/>
      <c r="GPM30" s="5"/>
      <c r="GPN30" s="5"/>
      <c r="GPO30" s="5"/>
      <c r="GPP30" s="5"/>
      <c r="GPQ30" s="5"/>
      <c r="GPR30" s="5"/>
      <c r="GPS30" s="5"/>
      <c r="GPT30" s="5"/>
      <c r="GPU30" s="5"/>
      <c r="GPV30" s="5"/>
      <c r="GPW30" s="5"/>
      <c r="GPX30" s="5"/>
      <c r="GPY30" s="5"/>
      <c r="GPZ30" s="5"/>
      <c r="GQA30" s="5"/>
      <c r="GQB30" s="5"/>
      <c r="GQC30" s="5"/>
      <c r="GQD30" s="5"/>
      <c r="GQE30" s="5"/>
      <c r="GQF30" s="5"/>
      <c r="GQG30" s="5"/>
      <c r="GQH30" s="5"/>
      <c r="GQI30" s="5"/>
      <c r="GQJ30" s="5"/>
      <c r="GQK30" s="5"/>
      <c r="GQL30" s="5"/>
      <c r="GQM30" s="5"/>
      <c r="GQN30" s="5"/>
      <c r="GQO30" s="5"/>
      <c r="GQP30" s="5"/>
      <c r="GQQ30" s="5"/>
      <c r="GQR30" s="5"/>
      <c r="GQS30" s="5"/>
      <c r="GQT30" s="5"/>
      <c r="GQU30" s="5"/>
      <c r="GQV30" s="5"/>
      <c r="GQW30" s="5"/>
      <c r="GQX30" s="5"/>
      <c r="GQY30" s="5"/>
      <c r="GQZ30" s="5"/>
      <c r="GRA30" s="5"/>
      <c r="GRB30" s="5"/>
      <c r="GRC30" s="5"/>
      <c r="GRD30" s="5"/>
      <c r="GRE30" s="5"/>
      <c r="GRF30" s="5"/>
      <c r="GRG30" s="5"/>
      <c r="GRH30" s="5"/>
      <c r="GRI30" s="5"/>
      <c r="GRJ30" s="5"/>
      <c r="GRK30" s="5"/>
      <c r="GRL30" s="5"/>
      <c r="GRM30" s="5"/>
      <c r="GRN30" s="5"/>
      <c r="GRO30" s="5"/>
      <c r="GRP30" s="5"/>
      <c r="GRQ30" s="5"/>
      <c r="GRR30" s="5"/>
      <c r="GRS30" s="5"/>
      <c r="GRT30" s="5"/>
      <c r="GRU30" s="5"/>
      <c r="GRV30" s="5"/>
      <c r="GRW30" s="5"/>
      <c r="GRX30" s="5"/>
      <c r="GRY30" s="5"/>
      <c r="GRZ30" s="5"/>
      <c r="GSA30" s="5"/>
      <c r="GSB30" s="5"/>
      <c r="GSC30" s="5"/>
      <c r="GSD30" s="5"/>
      <c r="GSE30" s="5"/>
      <c r="GSF30" s="5"/>
      <c r="GSG30" s="5"/>
      <c r="GSH30" s="5"/>
      <c r="GSI30" s="5"/>
      <c r="GSJ30" s="5"/>
      <c r="GSK30" s="5"/>
      <c r="GSL30" s="5"/>
      <c r="GSM30" s="5"/>
      <c r="GSN30" s="5"/>
      <c r="GSO30" s="5"/>
      <c r="GSP30" s="5"/>
      <c r="GSQ30" s="5"/>
      <c r="GSR30" s="5"/>
      <c r="GSS30" s="5"/>
      <c r="GST30" s="5"/>
      <c r="GSU30" s="5"/>
      <c r="GSV30" s="5"/>
      <c r="GSW30" s="5"/>
      <c r="GSX30" s="5"/>
      <c r="GSY30" s="5"/>
      <c r="GSZ30" s="5"/>
      <c r="GTA30" s="5"/>
      <c r="GTB30" s="5"/>
      <c r="GTC30" s="5"/>
      <c r="GTD30" s="5"/>
      <c r="GTE30" s="5"/>
      <c r="GTF30" s="5"/>
      <c r="GTG30" s="5"/>
      <c r="GTH30" s="5"/>
      <c r="GTI30" s="5"/>
      <c r="GTJ30" s="5"/>
      <c r="GTK30" s="5"/>
      <c r="GTL30" s="5"/>
      <c r="GTM30" s="5"/>
      <c r="GTN30" s="5"/>
      <c r="GTO30" s="5"/>
      <c r="GTP30" s="5"/>
      <c r="GTQ30" s="5"/>
      <c r="GTR30" s="5"/>
      <c r="GTS30" s="5"/>
      <c r="GTT30" s="5"/>
      <c r="GTU30" s="5"/>
      <c r="GTV30" s="5"/>
      <c r="GTW30" s="5"/>
      <c r="GTX30" s="5"/>
      <c r="GTY30" s="5"/>
      <c r="GTZ30" s="5"/>
      <c r="GUA30" s="5"/>
      <c r="GUB30" s="5"/>
      <c r="GUC30" s="5"/>
      <c r="GUD30" s="5"/>
      <c r="GUE30" s="5"/>
      <c r="GUF30" s="5"/>
      <c r="GUG30" s="5"/>
      <c r="GUH30" s="5"/>
      <c r="GUI30" s="5"/>
      <c r="GUJ30" s="5"/>
      <c r="GUK30" s="5"/>
      <c r="GUL30" s="5"/>
      <c r="GUM30" s="5"/>
      <c r="GUN30" s="5"/>
      <c r="GUO30" s="5"/>
      <c r="GUP30" s="5"/>
      <c r="GUQ30" s="5"/>
      <c r="GUR30" s="5"/>
      <c r="GUS30" s="5"/>
      <c r="GUT30" s="5"/>
      <c r="GUU30" s="5"/>
      <c r="GUV30" s="5"/>
      <c r="GUW30" s="5"/>
      <c r="GUX30" s="5"/>
      <c r="GUY30" s="5"/>
      <c r="GUZ30" s="5"/>
      <c r="GVA30" s="5"/>
      <c r="GVB30" s="5"/>
      <c r="GVC30" s="5"/>
      <c r="GVD30" s="5"/>
      <c r="GVE30" s="5"/>
      <c r="GVF30" s="5"/>
      <c r="GVG30" s="5"/>
      <c r="GVH30" s="5"/>
      <c r="GVI30" s="5"/>
      <c r="GVJ30" s="5"/>
      <c r="GVK30" s="5"/>
      <c r="GVL30" s="5"/>
      <c r="GVM30" s="5"/>
      <c r="GVN30" s="5"/>
      <c r="GVO30" s="5"/>
      <c r="GVP30" s="5"/>
      <c r="GVQ30" s="5"/>
      <c r="GVR30" s="5"/>
      <c r="GVS30" s="5"/>
      <c r="GVT30" s="5"/>
      <c r="GVU30" s="5"/>
      <c r="GVV30" s="5"/>
      <c r="GVW30" s="5"/>
      <c r="GVX30" s="5"/>
      <c r="GVY30" s="5"/>
      <c r="GVZ30" s="5"/>
      <c r="GWA30" s="5"/>
      <c r="GWB30" s="5"/>
      <c r="GWC30" s="5"/>
      <c r="GWD30" s="5"/>
      <c r="GWE30" s="5"/>
      <c r="GWF30" s="5"/>
      <c r="GWG30" s="5"/>
      <c r="GWH30" s="5"/>
      <c r="GWI30" s="5"/>
      <c r="GWJ30" s="5"/>
      <c r="GWK30" s="5"/>
      <c r="GWL30" s="5"/>
      <c r="GWM30" s="5"/>
      <c r="GWN30" s="5"/>
      <c r="GWO30" s="5"/>
      <c r="GWP30" s="5"/>
      <c r="GWQ30" s="5"/>
      <c r="GWR30" s="5"/>
      <c r="GWS30" s="5"/>
      <c r="GWT30" s="5"/>
      <c r="GWU30" s="5"/>
      <c r="GWV30" s="5"/>
      <c r="GWW30" s="5"/>
      <c r="GWX30" s="5"/>
      <c r="GWY30" s="5"/>
      <c r="GWZ30" s="5"/>
      <c r="GXA30" s="5"/>
      <c r="GXB30" s="5"/>
      <c r="GXC30" s="5"/>
      <c r="GXD30" s="5"/>
      <c r="GXE30" s="5"/>
      <c r="GXF30" s="5"/>
      <c r="GXG30" s="5"/>
      <c r="GXH30" s="5"/>
      <c r="GXI30" s="5"/>
      <c r="GXJ30" s="5"/>
      <c r="GXK30" s="5"/>
      <c r="GXL30" s="5"/>
      <c r="GXM30" s="5"/>
      <c r="GXN30" s="5"/>
      <c r="GXO30" s="5"/>
      <c r="GXP30" s="5"/>
      <c r="GXQ30" s="5"/>
      <c r="GXR30" s="5"/>
      <c r="GXS30" s="5"/>
      <c r="GXT30" s="5"/>
      <c r="GXU30" s="5"/>
      <c r="GXV30" s="5"/>
      <c r="GXW30" s="5"/>
      <c r="GXX30" s="5"/>
      <c r="GXY30" s="5"/>
      <c r="GXZ30" s="5"/>
      <c r="GYA30" s="5"/>
      <c r="GYB30" s="5"/>
      <c r="GYC30" s="5"/>
      <c r="GYD30" s="5"/>
      <c r="GYE30" s="5"/>
      <c r="GYF30" s="5"/>
      <c r="GYG30" s="5"/>
      <c r="GYH30" s="5"/>
      <c r="GYI30" s="5"/>
      <c r="GYJ30" s="5"/>
      <c r="GYK30" s="5"/>
      <c r="GYL30" s="5"/>
      <c r="GYM30" s="5"/>
      <c r="GYN30" s="5"/>
      <c r="GYO30" s="5"/>
      <c r="GYP30" s="5"/>
      <c r="GYQ30" s="5"/>
      <c r="GYR30" s="5"/>
      <c r="GYS30" s="5"/>
      <c r="GYT30" s="5"/>
      <c r="GYU30" s="5"/>
      <c r="GYV30" s="5"/>
      <c r="GYW30" s="5"/>
      <c r="GYX30" s="5"/>
      <c r="GYY30" s="5"/>
      <c r="GYZ30" s="5"/>
      <c r="GZA30" s="5"/>
      <c r="GZB30" s="5"/>
      <c r="GZC30" s="5"/>
      <c r="GZD30" s="5"/>
      <c r="GZE30" s="5"/>
      <c r="GZF30" s="5"/>
      <c r="GZG30" s="5"/>
      <c r="GZH30" s="5"/>
      <c r="GZI30" s="5"/>
      <c r="GZJ30" s="5"/>
      <c r="GZK30" s="5"/>
      <c r="GZL30" s="5"/>
      <c r="GZM30" s="5"/>
      <c r="GZN30" s="5"/>
      <c r="GZO30" s="5"/>
      <c r="GZP30" s="5"/>
      <c r="GZQ30" s="5"/>
      <c r="GZR30" s="5"/>
      <c r="GZS30" s="5"/>
      <c r="GZT30" s="5"/>
      <c r="GZU30" s="5"/>
      <c r="GZV30" s="5"/>
      <c r="GZW30" s="5"/>
      <c r="GZX30" s="5"/>
      <c r="GZY30" s="5"/>
      <c r="GZZ30" s="5"/>
      <c r="HAA30" s="5"/>
      <c r="HAB30" s="5"/>
      <c r="HAC30" s="5"/>
      <c r="HAD30" s="5"/>
      <c r="HAE30" s="5"/>
      <c r="HAF30" s="5"/>
      <c r="HAG30" s="5"/>
      <c r="HAH30" s="5"/>
      <c r="HAI30" s="5"/>
      <c r="HAJ30" s="5"/>
      <c r="HAK30" s="5"/>
      <c r="HAL30" s="5"/>
      <c r="HAM30" s="5"/>
      <c r="HAN30" s="5"/>
      <c r="HAO30" s="5"/>
      <c r="HAP30" s="5"/>
      <c r="HAQ30" s="5"/>
      <c r="HAR30" s="5"/>
      <c r="HAS30" s="5"/>
      <c r="HAT30" s="5"/>
      <c r="HAU30" s="5"/>
      <c r="HAV30" s="5"/>
      <c r="HAW30" s="5"/>
      <c r="HAX30" s="5"/>
      <c r="HAY30" s="5"/>
      <c r="HAZ30" s="5"/>
      <c r="HBA30" s="5"/>
      <c r="HBB30" s="5"/>
      <c r="HBC30" s="5"/>
      <c r="HBD30" s="5"/>
      <c r="HBE30" s="5"/>
      <c r="HBF30" s="5"/>
      <c r="HBG30" s="5"/>
      <c r="HBH30" s="5"/>
      <c r="HBI30" s="5"/>
      <c r="HBJ30" s="5"/>
      <c r="HBK30" s="5"/>
      <c r="HBL30" s="5"/>
      <c r="HBM30" s="5"/>
      <c r="HBN30" s="5"/>
      <c r="HBO30" s="5"/>
      <c r="HBP30" s="5"/>
      <c r="HBQ30" s="5"/>
      <c r="HBR30" s="5"/>
      <c r="HBS30" s="5"/>
      <c r="HBT30" s="5"/>
      <c r="HBU30" s="5"/>
      <c r="HBV30" s="5"/>
      <c r="HBW30" s="5"/>
      <c r="HBX30" s="5"/>
      <c r="HBY30" s="5"/>
      <c r="HBZ30" s="5"/>
      <c r="HCA30" s="5"/>
      <c r="HCB30" s="5"/>
      <c r="HCC30" s="5"/>
      <c r="HCD30" s="5"/>
      <c r="HCE30" s="5"/>
      <c r="HCF30" s="5"/>
      <c r="HCG30" s="5"/>
      <c r="HCH30" s="5"/>
      <c r="HCI30" s="5"/>
      <c r="HCJ30" s="5"/>
      <c r="HCK30" s="5"/>
      <c r="HCL30" s="5"/>
      <c r="HCM30" s="5"/>
      <c r="HCN30" s="5"/>
      <c r="HCO30" s="5"/>
      <c r="HCP30" s="5"/>
      <c r="HCQ30" s="5"/>
      <c r="HCR30" s="5"/>
      <c r="HCS30" s="5"/>
      <c r="HCT30" s="5"/>
      <c r="HCU30" s="5"/>
      <c r="HCV30" s="5"/>
      <c r="HCW30" s="5"/>
      <c r="HCX30" s="5"/>
      <c r="HCY30" s="5"/>
      <c r="HCZ30" s="5"/>
      <c r="HDA30" s="5"/>
      <c r="HDB30" s="5"/>
      <c r="HDC30" s="5"/>
      <c r="HDD30" s="5"/>
      <c r="HDE30" s="5"/>
      <c r="HDF30" s="5"/>
      <c r="HDG30" s="5"/>
      <c r="HDH30" s="5"/>
      <c r="HDI30" s="5"/>
      <c r="HDJ30" s="5"/>
      <c r="HDK30" s="5"/>
      <c r="HDL30" s="5"/>
      <c r="HDM30" s="5"/>
      <c r="HDN30" s="5"/>
      <c r="HDO30" s="5"/>
      <c r="HDP30" s="5"/>
      <c r="HDQ30" s="5"/>
      <c r="HDR30" s="5"/>
      <c r="HDS30" s="5"/>
      <c r="HDT30" s="5"/>
      <c r="HDU30" s="5"/>
      <c r="HDV30" s="5"/>
      <c r="HDW30" s="5"/>
      <c r="HDX30" s="5"/>
      <c r="HDY30" s="5"/>
      <c r="HDZ30" s="5"/>
      <c r="HEA30" s="5"/>
      <c r="HEB30" s="5"/>
      <c r="HEC30" s="5"/>
      <c r="HED30" s="5"/>
      <c r="HEE30" s="5"/>
      <c r="HEF30" s="5"/>
      <c r="HEG30" s="5"/>
      <c r="HEH30" s="5"/>
      <c r="HEI30" s="5"/>
      <c r="HEJ30" s="5"/>
      <c r="HEK30" s="5"/>
      <c r="HEL30" s="5"/>
      <c r="HEM30" s="5"/>
      <c r="HEN30" s="5"/>
      <c r="HEO30" s="5"/>
      <c r="HEP30" s="5"/>
      <c r="HEQ30" s="5"/>
      <c r="HER30" s="5"/>
      <c r="HES30" s="5"/>
      <c r="HET30" s="5"/>
      <c r="HEU30" s="5"/>
      <c r="HEV30" s="5"/>
      <c r="HEW30" s="5"/>
      <c r="HEX30" s="5"/>
      <c r="HEY30" s="5"/>
      <c r="HEZ30" s="5"/>
      <c r="HFA30" s="5"/>
      <c r="HFB30" s="5"/>
      <c r="HFC30" s="5"/>
      <c r="HFD30" s="5"/>
      <c r="HFE30" s="5"/>
      <c r="HFF30" s="5"/>
      <c r="HFG30" s="5"/>
      <c r="HFH30" s="5"/>
      <c r="HFI30" s="5"/>
      <c r="HFJ30" s="5"/>
      <c r="HFK30" s="5"/>
      <c r="HFL30" s="5"/>
      <c r="HFM30" s="5"/>
      <c r="HFN30" s="5"/>
      <c r="HFO30" s="5"/>
      <c r="HFP30" s="5"/>
      <c r="HFQ30" s="5"/>
      <c r="HFR30" s="5"/>
      <c r="HFS30" s="5"/>
      <c r="HFT30" s="5"/>
      <c r="HFU30" s="5"/>
      <c r="HFV30" s="5"/>
      <c r="HFW30" s="5"/>
      <c r="HFX30" s="5"/>
      <c r="HFY30" s="5"/>
      <c r="HFZ30" s="5"/>
      <c r="HGA30" s="5"/>
      <c r="HGB30" s="5"/>
      <c r="HGC30" s="5"/>
      <c r="HGD30" s="5"/>
      <c r="HGE30" s="5"/>
      <c r="HGF30" s="5"/>
      <c r="HGG30" s="5"/>
      <c r="HGH30" s="5"/>
      <c r="HGI30" s="5"/>
      <c r="HGJ30" s="5"/>
      <c r="HGK30" s="5"/>
      <c r="HGL30" s="5"/>
      <c r="HGM30" s="5"/>
      <c r="HGN30" s="5"/>
      <c r="HGO30" s="5"/>
      <c r="HGP30" s="5"/>
      <c r="HGQ30" s="5"/>
      <c r="HGR30" s="5"/>
      <c r="HGS30" s="5"/>
      <c r="HGT30" s="5"/>
      <c r="HGU30" s="5"/>
      <c r="HGV30" s="5"/>
      <c r="HGW30" s="5"/>
      <c r="HGX30" s="5"/>
      <c r="HGY30" s="5"/>
      <c r="HGZ30" s="5"/>
      <c r="HHA30" s="5"/>
      <c r="HHB30" s="5"/>
      <c r="HHC30" s="5"/>
      <c r="HHD30" s="5"/>
      <c r="HHE30" s="5"/>
      <c r="HHF30" s="5"/>
      <c r="HHG30" s="5"/>
      <c r="HHH30" s="5"/>
      <c r="HHI30" s="5"/>
      <c r="HHJ30" s="5"/>
      <c r="HHK30" s="5"/>
      <c r="HHL30" s="5"/>
      <c r="HHM30" s="5"/>
      <c r="HHN30" s="5"/>
      <c r="HHO30" s="5"/>
      <c r="HHP30" s="5"/>
      <c r="HHQ30" s="5"/>
      <c r="HHR30" s="5"/>
      <c r="HHS30" s="5"/>
      <c r="HHT30" s="5"/>
      <c r="HHU30" s="5"/>
      <c r="HHV30" s="5"/>
      <c r="HHW30" s="5"/>
      <c r="HHX30" s="5"/>
      <c r="HHY30" s="5"/>
      <c r="HHZ30" s="5"/>
      <c r="HIA30" s="5"/>
      <c r="HIB30" s="5"/>
      <c r="HIC30" s="5"/>
      <c r="HID30" s="5"/>
      <c r="HIE30" s="5"/>
      <c r="HIF30" s="5"/>
      <c r="HIG30" s="5"/>
      <c r="HIH30" s="5"/>
      <c r="HII30" s="5"/>
      <c r="HIJ30" s="5"/>
      <c r="HIK30" s="5"/>
      <c r="HIL30" s="5"/>
      <c r="HIM30" s="5"/>
      <c r="HIN30" s="5"/>
      <c r="HIO30" s="5"/>
      <c r="HIP30" s="5"/>
      <c r="HIQ30" s="5"/>
      <c r="HIR30" s="5"/>
      <c r="HIS30" s="5"/>
      <c r="HIT30" s="5"/>
      <c r="HIU30" s="5"/>
      <c r="HIV30" s="5"/>
      <c r="HIW30" s="5"/>
      <c r="HIX30" s="5"/>
      <c r="HIY30" s="5"/>
      <c r="HIZ30" s="5"/>
      <c r="HJA30" s="5"/>
      <c r="HJB30" s="5"/>
      <c r="HJC30" s="5"/>
      <c r="HJD30" s="5"/>
      <c r="HJE30" s="5"/>
      <c r="HJF30" s="5"/>
      <c r="HJG30" s="5"/>
      <c r="HJH30" s="5"/>
      <c r="HJI30" s="5"/>
      <c r="HJJ30" s="5"/>
      <c r="HJK30" s="5"/>
      <c r="HJL30" s="5"/>
      <c r="HJM30" s="5"/>
      <c r="HJN30" s="5"/>
      <c r="HJO30" s="5"/>
      <c r="HJP30" s="5"/>
      <c r="HJQ30" s="5"/>
      <c r="HJR30" s="5"/>
      <c r="HJS30" s="5"/>
      <c r="HJT30" s="5"/>
      <c r="HJU30" s="5"/>
      <c r="HJV30" s="5"/>
      <c r="HJW30" s="5"/>
      <c r="HJX30" s="5"/>
      <c r="HJY30" s="5"/>
      <c r="HJZ30" s="5"/>
      <c r="HKA30" s="5"/>
      <c r="HKB30" s="5"/>
      <c r="HKC30" s="5"/>
      <c r="HKD30" s="5"/>
      <c r="HKE30" s="5"/>
      <c r="HKF30" s="5"/>
      <c r="HKG30" s="5"/>
      <c r="HKH30" s="5"/>
      <c r="HKI30" s="5"/>
      <c r="HKJ30" s="5"/>
      <c r="HKK30" s="5"/>
      <c r="HKL30" s="5"/>
      <c r="HKM30" s="5"/>
      <c r="HKN30" s="5"/>
      <c r="HKO30" s="5"/>
      <c r="HKP30" s="5"/>
      <c r="HKQ30" s="5"/>
      <c r="HKR30" s="5"/>
      <c r="HKS30" s="5"/>
      <c r="HKT30" s="5"/>
      <c r="HKU30" s="5"/>
      <c r="HKV30" s="5"/>
      <c r="HKW30" s="5"/>
      <c r="HKX30" s="5"/>
      <c r="HKY30" s="5"/>
      <c r="HKZ30" s="5"/>
      <c r="HLA30" s="5"/>
      <c r="HLB30" s="5"/>
      <c r="HLC30" s="5"/>
      <c r="HLD30" s="5"/>
      <c r="HLE30" s="5"/>
      <c r="HLF30" s="5"/>
      <c r="HLG30" s="5"/>
      <c r="HLH30" s="5"/>
      <c r="HLI30" s="5"/>
      <c r="HLJ30" s="5"/>
      <c r="HLK30" s="5"/>
      <c r="HLL30" s="5"/>
      <c r="HLM30" s="5"/>
      <c r="HLN30" s="5"/>
      <c r="HLO30" s="5"/>
      <c r="HLP30" s="5"/>
      <c r="HLQ30" s="5"/>
      <c r="HLR30" s="5"/>
      <c r="HLS30" s="5"/>
      <c r="HLT30" s="5"/>
      <c r="HLU30" s="5"/>
      <c r="HLV30" s="5"/>
      <c r="HLW30" s="5"/>
      <c r="HLX30" s="5"/>
      <c r="HLY30" s="5"/>
      <c r="HLZ30" s="5"/>
      <c r="HMA30" s="5"/>
      <c r="HMB30" s="5"/>
      <c r="HMC30" s="5"/>
      <c r="HMD30" s="5"/>
      <c r="HME30" s="5"/>
      <c r="HMF30" s="5"/>
      <c r="HMG30" s="5"/>
      <c r="HMH30" s="5"/>
      <c r="HMI30" s="5"/>
      <c r="HMJ30" s="5"/>
      <c r="HMK30" s="5"/>
      <c r="HML30" s="5"/>
      <c r="HMM30" s="5"/>
      <c r="HMN30" s="5"/>
      <c r="HMO30" s="5"/>
      <c r="HMP30" s="5"/>
      <c r="HMQ30" s="5"/>
      <c r="HMR30" s="5"/>
      <c r="HMS30" s="5"/>
      <c r="HMT30" s="5"/>
      <c r="HMU30" s="5"/>
      <c r="HMV30" s="5"/>
      <c r="HMW30" s="5"/>
      <c r="HMX30" s="5"/>
      <c r="HMY30" s="5"/>
      <c r="HMZ30" s="5"/>
      <c r="HNA30" s="5"/>
      <c r="HNB30" s="5"/>
      <c r="HNC30" s="5"/>
      <c r="HND30" s="5"/>
      <c r="HNE30" s="5"/>
      <c r="HNF30" s="5"/>
      <c r="HNG30" s="5"/>
      <c r="HNH30" s="5"/>
      <c r="HNI30" s="5"/>
      <c r="HNJ30" s="5"/>
      <c r="HNK30" s="5"/>
      <c r="HNL30" s="5"/>
      <c r="HNM30" s="5"/>
      <c r="HNN30" s="5"/>
      <c r="HNO30" s="5"/>
      <c r="HNP30" s="5"/>
      <c r="HNQ30" s="5"/>
      <c r="HNR30" s="5"/>
      <c r="HNS30" s="5"/>
      <c r="HNT30" s="5"/>
      <c r="HNU30" s="5"/>
      <c r="HNV30" s="5"/>
      <c r="HNW30" s="5"/>
      <c r="HNX30" s="5"/>
      <c r="HNY30" s="5"/>
      <c r="HNZ30" s="5"/>
      <c r="HOA30" s="5"/>
      <c r="HOB30" s="5"/>
      <c r="HOC30" s="5"/>
      <c r="HOD30" s="5"/>
      <c r="HOE30" s="5"/>
      <c r="HOF30" s="5"/>
      <c r="HOG30" s="5"/>
      <c r="HOH30" s="5"/>
      <c r="HOI30" s="5"/>
      <c r="HOJ30" s="5"/>
      <c r="HOK30" s="5"/>
      <c r="HOL30" s="5"/>
      <c r="HOM30" s="5"/>
      <c r="HON30" s="5"/>
      <c r="HOO30" s="5"/>
      <c r="HOP30" s="5"/>
      <c r="HOQ30" s="5"/>
      <c r="HOR30" s="5"/>
      <c r="HOS30" s="5"/>
      <c r="HOT30" s="5"/>
      <c r="HOU30" s="5"/>
      <c r="HOV30" s="5"/>
      <c r="HOW30" s="5"/>
      <c r="HOX30" s="5"/>
      <c r="HOY30" s="5"/>
      <c r="HOZ30" s="5"/>
      <c r="HPA30" s="5"/>
      <c r="HPB30" s="5"/>
      <c r="HPC30" s="5"/>
      <c r="HPD30" s="5"/>
      <c r="HPE30" s="5"/>
      <c r="HPF30" s="5"/>
      <c r="HPG30" s="5"/>
      <c r="HPH30" s="5"/>
      <c r="HPI30" s="5"/>
      <c r="HPJ30" s="5"/>
      <c r="HPK30" s="5"/>
      <c r="HPL30" s="5"/>
      <c r="HPM30" s="5"/>
      <c r="HPN30" s="5"/>
      <c r="HPO30" s="5"/>
      <c r="HPP30" s="5"/>
      <c r="HPQ30" s="5"/>
      <c r="HPR30" s="5"/>
      <c r="HPS30" s="5"/>
      <c r="HPT30" s="5"/>
      <c r="HPU30" s="5"/>
      <c r="HPV30" s="5"/>
      <c r="HPW30" s="5"/>
      <c r="HPX30" s="5"/>
      <c r="HPY30" s="5"/>
      <c r="HPZ30" s="5"/>
      <c r="HQA30" s="5"/>
      <c r="HQB30" s="5"/>
      <c r="HQC30" s="5"/>
      <c r="HQD30" s="5"/>
      <c r="HQE30" s="5"/>
      <c r="HQF30" s="5"/>
      <c r="HQG30" s="5"/>
      <c r="HQH30" s="5"/>
      <c r="HQI30" s="5"/>
      <c r="HQJ30" s="5"/>
      <c r="HQK30" s="5"/>
      <c r="HQL30" s="5"/>
      <c r="HQM30" s="5"/>
      <c r="HQN30" s="5"/>
      <c r="HQO30" s="5"/>
      <c r="HQP30" s="5"/>
      <c r="HQQ30" s="5"/>
      <c r="HQR30" s="5"/>
      <c r="HQS30" s="5"/>
      <c r="HQT30" s="5"/>
      <c r="HQU30" s="5"/>
      <c r="HQV30" s="5"/>
      <c r="HQW30" s="5"/>
      <c r="HQX30" s="5"/>
      <c r="HQY30" s="5"/>
      <c r="HQZ30" s="5"/>
      <c r="HRA30" s="5"/>
      <c r="HRB30" s="5"/>
      <c r="HRC30" s="5"/>
      <c r="HRD30" s="5"/>
      <c r="HRE30" s="5"/>
      <c r="HRF30" s="5"/>
      <c r="HRG30" s="5"/>
      <c r="HRH30" s="5"/>
      <c r="HRI30" s="5"/>
      <c r="HRJ30" s="5"/>
      <c r="HRK30" s="5"/>
      <c r="HRL30" s="5"/>
      <c r="HRM30" s="5"/>
      <c r="HRN30" s="5"/>
      <c r="HRO30" s="5"/>
      <c r="HRP30" s="5"/>
      <c r="HRQ30" s="5"/>
      <c r="HRR30" s="5"/>
      <c r="HRS30" s="5"/>
      <c r="HRT30" s="5"/>
      <c r="HRU30" s="5"/>
      <c r="HRV30" s="5"/>
      <c r="HRW30" s="5"/>
      <c r="HRX30" s="5"/>
      <c r="HRY30" s="5"/>
      <c r="HRZ30" s="5"/>
      <c r="HSA30" s="5"/>
      <c r="HSB30" s="5"/>
      <c r="HSC30" s="5"/>
      <c r="HSD30" s="5"/>
      <c r="HSE30" s="5"/>
      <c r="HSF30" s="5"/>
      <c r="HSG30" s="5"/>
      <c r="HSH30" s="5"/>
      <c r="HSI30" s="5"/>
      <c r="HSJ30" s="5"/>
      <c r="HSK30" s="5"/>
      <c r="HSL30" s="5"/>
      <c r="HSM30" s="5"/>
      <c r="HSN30" s="5"/>
      <c r="HSO30" s="5"/>
      <c r="HSP30" s="5"/>
      <c r="HSQ30" s="5"/>
      <c r="HSR30" s="5"/>
      <c r="HSS30" s="5"/>
      <c r="HST30" s="5"/>
      <c r="HSU30" s="5"/>
      <c r="HSV30" s="5"/>
      <c r="HSW30" s="5"/>
      <c r="HSX30" s="5"/>
      <c r="HSY30" s="5"/>
      <c r="HSZ30" s="5"/>
      <c r="HTA30" s="5"/>
      <c r="HTB30" s="5"/>
      <c r="HTC30" s="5"/>
      <c r="HTD30" s="5"/>
      <c r="HTE30" s="5"/>
      <c r="HTF30" s="5"/>
      <c r="HTG30" s="5"/>
      <c r="HTH30" s="5"/>
      <c r="HTI30" s="5"/>
      <c r="HTJ30" s="5"/>
      <c r="HTK30" s="5"/>
      <c r="HTL30" s="5"/>
      <c r="HTM30" s="5"/>
      <c r="HTN30" s="5"/>
      <c r="HTO30" s="5"/>
      <c r="HTP30" s="5"/>
      <c r="HTQ30" s="5"/>
      <c r="HTR30" s="5"/>
      <c r="HTS30" s="5"/>
      <c r="HTT30" s="5"/>
      <c r="HTU30" s="5"/>
      <c r="HTV30" s="5"/>
      <c r="HTW30" s="5"/>
      <c r="HTX30" s="5"/>
      <c r="HTY30" s="5"/>
      <c r="HTZ30" s="5"/>
      <c r="HUA30" s="5"/>
      <c r="HUB30" s="5"/>
      <c r="HUC30" s="5"/>
      <c r="HUD30" s="5"/>
      <c r="HUE30" s="5"/>
      <c r="HUF30" s="5"/>
      <c r="HUG30" s="5"/>
      <c r="HUH30" s="5"/>
      <c r="HUI30" s="5"/>
      <c r="HUJ30" s="5"/>
      <c r="HUK30" s="5"/>
      <c r="HUL30" s="5"/>
      <c r="HUM30" s="5"/>
      <c r="HUN30" s="5"/>
      <c r="HUO30" s="5"/>
      <c r="HUP30" s="5"/>
      <c r="HUQ30" s="5"/>
      <c r="HUR30" s="5"/>
      <c r="HUS30" s="5"/>
      <c r="HUT30" s="5"/>
      <c r="HUU30" s="5"/>
      <c r="HUV30" s="5"/>
      <c r="HUW30" s="5"/>
      <c r="HUX30" s="5"/>
      <c r="HUY30" s="5"/>
      <c r="HUZ30" s="5"/>
      <c r="HVA30" s="5"/>
      <c r="HVB30" s="5"/>
      <c r="HVC30" s="5"/>
      <c r="HVD30" s="5"/>
      <c r="HVE30" s="5"/>
      <c r="HVF30" s="5"/>
      <c r="HVG30" s="5"/>
      <c r="HVH30" s="5"/>
      <c r="HVI30" s="5"/>
      <c r="HVJ30" s="5"/>
      <c r="HVK30" s="5"/>
      <c r="HVL30" s="5"/>
      <c r="HVM30" s="5"/>
      <c r="HVN30" s="5"/>
      <c r="HVO30" s="5"/>
      <c r="HVP30" s="5"/>
      <c r="HVQ30" s="5"/>
      <c r="HVR30" s="5"/>
      <c r="HVS30" s="5"/>
      <c r="HVT30" s="5"/>
      <c r="HVU30" s="5"/>
      <c r="HVV30" s="5"/>
      <c r="HVW30" s="5"/>
      <c r="HVX30" s="5"/>
      <c r="HVY30" s="5"/>
      <c r="HVZ30" s="5"/>
      <c r="HWA30" s="5"/>
      <c r="HWB30" s="5"/>
      <c r="HWC30" s="5"/>
      <c r="HWD30" s="5"/>
      <c r="HWE30" s="5"/>
      <c r="HWF30" s="5"/>
      <c r="HWG30" s="5"/>
      <c r="HWH30" s="5"/>
      <c r="HWI30" s="5"/>
      <c r="HWJ30" s="5"/>
      <c r="HWK30" s="5"/>
      <c r="HWL30" s="5"/>
      <c r="HWM30" s="5"/>
      <c r="HWN30" s="5"/>
      <c r="HWO30" s="5"/>
      <c r="HWP30" s="5"/>
      <c r="HWQ30" s="5"/>
      <c r="HWR30" s="5"/>
      <c r="HWS30" s="5"/>
      <c r="HWT30" s="5"/>
      <c r="HWU30" s="5"/>
      <c r="HWV30" s="5"/>
      <c r="HWW30" s="5"/>
      <c r="HWX30" s="5"/>
      <c r="HWY30" s="5"/>
      <c r="HWZ30" s="5"/>
      <c r="HXA30" s="5"/>
      <c r="HXB30" s="5"/>
      <c r="HXC30" s="5"/>
      <c r="HXD30" s="5"/>
      <c r="HXE30" s="5"/>
      <c r="HXF30" s="5"/>
      <c r="HXG30" s="5"/>
      <c r="HXH30" s="5"/>
      <c r="HXI30" s="5"/>
      <c r="HXJ30" s="5"/>
      <c r="HXK30" s="5"/>
      <c r="HXL30" s="5"/>
      <c r="HXM30" s="5"/>
      <c r="HXN30" s="5"/>
      <c r="HXO30" s="5"/>
      <c r="HXP30" s="5"/>
      <c r="HXQ30" s="5"/>
      <c r="HXR30" s="5"/>
      <c r="HXS30" s="5"/>
      <c r="HXT30" s="5"/>
      <c r="HXU30" s="5"/>
      <c r="HXV30" s="5"/>
      <c r="HXW30" s="5"/>
      <c r="HXX30" s="5"/>
      <c r="HXY30" s="5"/>
      <c r="HXZ30" s="5"/>
      <c r="HYA30" s="5"/>
      <c r="HYB30" s="5"/>
      <c r="HYC30" s="5"/>
      <c r="HYD30" s="5"/>
      <c r="HYE30" s="5"/>
      <c r="HYF30" s="5"/>
      <c r="HYG30" s="5"/>
      <c r="HYH30" s="5"/>
      <c r="HYI30" s="5"/>
      <c r="HYJ30" s="5"/>
      <c r="HYK30" s="5"/>
      <c r="HYL30" s="5"/>
      <c r="HYM30" s="5"/>
      <c r="HYN30" s="5"/>
      <c r="HYO30" s="5"/>
      <c r="HYP30" s="5"/>
      <c r="HYQ30" s="5"/>
      <c r="HYR30" s="5"/>
      <c r="HYS30" s="5"/>
      <c r="HYT30" s="5"/>
      <c r="HYU30" s="5"/>
      <c r="HYV30" s="5"/>
      <c r="HYW30" s="5"/>
      <c r="HYX30" s="5"/>
      <c r="HYY30" s="5"/>
      <c r="HYZ30" s="5"/>
      <c r="HZA30" s="5"/>
      <c r="HZB30" s="5"/>
      <c r="HZC30" s="5"/>
      <c r="HZD30" s="5"/>
      <c r="HZE30" s="5"/>
      <c r="HZF30" s="5"/>
      <c r="HZG30" s="5"/>
      <c r="HZH30" s="5"/>
      <c r="HZI30" s="5"/>
      <c r="HZJ30" s="5"/>
      <c r="HZK30" s="5"/>
      <c r="HZL30" s="5"/>
      <c r="HZM30" s="5"/>
      <c r="HZN30" s="5"/>
      <c r="HZO30" s="5"/>
      <c r="HZP30" s="5"/>
      <c r="HZQ30" s="5"/>
      <c r="HZR30" s="5"/>
      <c r="HZS30" s="5"/>
      <c r="HZT30" s="5"/>
      <c r="HZU30" s="5"/>
      <c r="HZV30" s="5"/>
      <c r="HZW30" s="5"/>
      <c r="HZX30" s="5"/>
      <c r="HZY30" s="5"/>
      <c r="HZZ30" s="5"/>
      <c r="IAA30" s="5"/>
      <c r="IAB30" s="5"/>
      <c r="IAC30" s="5"/>
      <c r="IAD30" s="5"/>
      <c r="IAE30" s="5"/>
      <c r="IAF30" s="5"/>
      <c r="IAG30" s="5"/>
      <c r="IAH30" s="5"/>
      <c r="IAI30" s="5"/>
      <c r="IAJ30" s="5"/>
      <c r="IAK30" s="5"/>
      <c r="IAL30" s="5"/>
      <c r="IAM30" s="5"/>
      <c r="IAN30" s="5"/>
      <c r="IAO30" s="5"/>
      <c r="IAP30" s="5"/>
      <c r="IAQ30" s="5"/>
      <c r="IAR30" s="5"/>
      <c r="IAS30" s="5"/>
      <c r="IAT30" s="5"/>
      <c r="IAU30" s="5"/>
      <c r="IAV30" s="5"/>
      <c r="IAW30" s="5"/>
      <c r="IAX30" s="5"/>
      <c r="IAY30" s="5"/>
      <c r="IAZ30" s="5"/>
      <c r="IBA30" s="5"/>
      <c r="IBB30" s="5"/>
      <c r="IBC30" s="5"/>
      <c r="IBD30" s="5"/>
      <c r="IBE30" s="5"/>
      <c r="IBF30" s="5"/>
      <c r="IBG30" s="5"/>
      <c r="IBH30" s="5"/>
      <c r="IBI30" s="5"/>
      <c r="IBJ30" s="5"/>
      <c r="IBK30" s="5"/>
      <c r="IBL30" s="5"/>
      <c r="IBM30" s="5"/>
      <c r="IBN30" s="5"/>
      <c r="IBO30" s="5"/>
      <c r="IBP30" s="5"/>
      <c r="IBQ30" s="5"/>
      <c r="IBR30" s="5"/>
      <c r="IBS30" s="5"/>
      <c r="IBT30" s="5"/>
      <c r="IBU30" s="5"/>
      <c r="IBV30" s="5"/>
      <c r="IBW30" s="5"/>
      <c r="IBX30" s="5"/>
      <c r="IBY30" s="5"/>
      <c r="IBZ30" s="5"/>
      <c r="ICA30" s="5"/>
      <c r="ICB30" s="5"/>
      <c r="ICC30" s="5"/>
      <c r="ICD30" s="5"/>
      <c r="ICE30" s="5"/>
      <c r="ICF30" s="5"/>
      <c r="ICG30" s="5"/>
      <c r="ICH30" s="5"/>
      <c r="ICI30" s="5"/>
      <c r="ICJ30" s="5"/>
      <c r="ICK30" s="5"/>
      <c r="ICL30" s="5"/>
      <c r="ICM30" s="5"/>
      <c r="ICN30" s="5"/>
      <c r="ICO30" s="5"/>
      <c r="ICP30" s="5"/>
      <c r="ICQ30" s="5"/>
      <c r="ICR30" s="5"/>
      <c r="ICS30" s="5"/>
      <c r="ICT30" s="5"/>
      <c r="ICU30" s="5"/>
      <c r="ICV30" s="5"/>
      <c r="ICW30" s="5"/>
      <c r="ICX30" s="5"/>
      <c r="ICY30" s="5"/>
      <c r="ICZ30" s="5"/>
      <c r="IDA30" s="5"/>
      <c r="IDB30" s="5"/>
      <c r="IDC30" s="5"/>
      <c r="IDD30" s="5"/>
      <c r="IDE30" s="5"/>
      <c r="IDF30" s="5"/>
      <c r="IDG30" s="5"/>
      <c r="IDH30" s="5"/>
      <c r="IDI30" s="5"/>
      <c r="IDJ30" s="5"/>
      <c r="IDK30" s="5"/>
      <c r="IDL30" s="5"/>
      <c r="IDM30" s="5"/>
      <c r="IDN30" s="5"/>
      <c r="IDO30" s="5"/>
      <c r="IDP30" s="5"/>
      <c r="IDQ30" s="5"/>
      <c r="IDR30" s="5"/>
      <c r="IDS30" s="5"/>
      <c r="IDT30" s="5"/>
      <c r="IDU30" s="5"/>
      <c r="IDV30" s="5"/>
      <c r="IDW30" s="5"/>
      <c r="IDX30" s="5"/>
      <c r="IDY30" s="5"/>
      <c r="IDZ30" s="5"/>
      <c r="IEA30" s="5"/>
      <c r="IEB30" s="5"/>
      <c r="IEC30" s="5"/>
      <c r="IED30" s="5"/>
      <c r="IEE30" s="5"/>
      <c r="IEF30" s="5"/>
      <c r="IEG30" s="5"/>
      <c r="IEH30" s="5"/>
      <c r="IEI30" s="5"/>
      <c r="IEJ30" s="5"/>
      <c r="IEK30" s="5"/>
      <c r="IEL30" s="5"/>
      <c r="IEM30" s="5"/>
      <c r="IEN30" s="5"/>
      <c r="IEO30" s="5"/>
      <c r="IEP30" s="5"/>
      <c r="IEQ30" s="5"/>
      <c r="IER30" s="5"/>
      <c r="IES30" s="5"/>
      <c r="IET30" s="5"/>
      <c r="IEU30" s="5"/>
      <c r="IEV30" s="5"/>
      <c r="IEW30" s="5"/>
      <c r="IEX30" s="5"/>
      <c r="IEY30" s="5"/>
      <c r="IEZ30" s="5"/>
      <c r="IFA30" s="5"/>
      <c r="IFB30" s="5"/>
      <c r="IFC30" s="5"/>
      <c r="IFD30" s="5"/>
      <c r="IFE30" s="5"/>
      <c r="IFF30" s="5"/>
      <c r="IFG30" s="5"/>
      <c r="IFH30" s="5"/>
      <c r="IFI30" s="5"/>
      <c r="IFJ30" s="5"/>
      <c r="IFK30" s="5"/>
      <c r="IFL30" s="5"/>
      <c r="IFM30" s="5"/>
      <c r="IFN30" s="5"/>
      <c r="IFO30" s="5"/>
      <c r="IFP30" s="5"/>
      <c r="IFQ30" s="5"/>
      <c r="IFR30" s="5"/>
      <c r="IFS30" s="5"/>
      <c r="IFT30" s="5"/>
      <c r="IFU30" s="5"/>
      <c r="IFV30" s="5"/>
      <c r="IFW30" s="5"/>
      <c r="IFX30" s="5"/>
      <c r="IFY30" s="5"/>
      <c r="IFZ30" s="5"/>
      <c r="IGA30" s="5"/>
      <c r="IGB30" s="5"/>
      <c r="IGC30" s="5"/>
      <c r="IGD30" s="5"/>
      <c r="IGE30" s="5"/>
      <c r="IGF30" s="5"/>
      <c r="IGG30" s="5"/>
      <c r="IGH30" s="5"/>
      <c r="IGI30" s="5"/>
      <c r="IGJ30" s="5"/>
      <c r="IGK30" s="5"/>
      <c r="IGL30" s="5"/>
      <c r="IGM30" s="5"/>
      <c r="IGN30" s="5"/>
      <c r="IGO30" s="5"/>
      <c r="IGP30" s="5"/>
      <c r="IGQ30" s="5"/>
      <c r="IGR30" s="5"/>
      <c r="IGS30" s="5"/>
      <c r="IGT30" s="5"/>
      <c r="IGU30" s="5"/>
      <c r="IGV30" s="5"/>
      <c r="IGW30" s="5"/>
      <c r="IGX30" s="5"/>
      <c r="IGY30" s="5"/>
      <c r="IGZ30" s="5"/>
      <c r="IHA30" s="5"/>
      <c r="IHB30" s="5"/>
      <c r="IHC30" s="5"/>
      <c r="IHD30" s="5"/>
      <c r="IHE30" s="5"/>
      <c r="IHF30" s="5"/>
      <c r="IHG30" s="5"/>
      <c r="IHH30" s="5"/>
      <c r="IHI30" s="5"/>
      <c r="IHJ30" s="5"/>
      <c r="IHK30" s="5"/>
      <c r="IHL30" s="5"/>
      <c r="IHM30" s="5"/>
      <c r="IHN30" s="5"/>
      <c r="IHO30" s="5"/>
      <c r="IHP30" s="5"/>
      <c r="IHQ30" s="5"/>
      <c r="IHR30" s="5"/>
      <c r="IHS30" s="5"/>
      <c r="IHT30" s="5"/>
      <c r="IHU30" s="5"/>
      <c r="IHV30" s="5"/>
      <c r="IHW30" s="5"/>
      <c r="IHX30" s="5"/>
      <c r="IHY30" s="5"/>
      <c r="IHZ30" s="5"/>
      <c r="IIA30" s="5"/>
      <c r="IIB30" s="5"/>
      <c r="IIC30" s="5"/>
      <c r="IID30" s="5"/>
      <c r="IIE30" s="5"/>
      <c r="IIF30" s="5"/>
      <c r="IIG30" s="5"/>
      <c r="IIH30" s="5"/>
      <c r="III30" s="5"/>
      <c r="IIJ30" s="5"/>
      <c r="IIK30" s="5"/>
      <c r="IIL30" s="5"/>
      <c r="IIM30" s="5"/>
      <c r="IIN30" s="5"/>
      <c r="IIO30" s="5"/>
      <c r="IIP30" s="5"/>
      <c r="IIQ30" s="5"/>
      <c r="IIR30" s="5"/>
      <c r="IIS30" s="5"/>
      <c r="IIT30" s="5"/>
      <c r="IIU30" s="5"/>
      <c r="IIV30" s="5"/>
      <c r="IIW30" s="5"/>
      <c r="IIX30" s="5"/>
      <c r="IIY30" s="5"/>
      <c r="IIZ30" s="5"/>
      <c r="IJA30" s="5"/>
      <c r="IJB30" s="5"/>
      <c r="IJC30" s="5"/>
      <c r="IJD30" s="5"/>
      <c r="IJE30" s="5"/>
      <c r="IJF30" s="5"/>
      <c r="IJG30" s="5"/>
      <c r="IJH30" s="5"/>
      <c r="IJI30" s="5"/>
      <c r="IJJ30" s="5"/>
      <c r="IJK30" s="5"/>
      <c r="IJL30" s="5"/>
      <c r="IJM30" s="5"/>
      <c r="IJN30" s="5"/>
      <c r="IJO30" s="5"/>
      <c r="IJP30" s="5"/>
      <c r="IJQ30" s="5"/>
      <c r="IJR30" s="5"/>
      <c r="IJS30" s="5"/>
      <c r="IJT30" s="5"/>
      <c r="IJU30" s="5"/>
      <c r="IJV30" s="5"/>
      <c r="IJW30" s="5"/>
      <c r="IJX30" s="5"/>
      <c r="IJY30" s="5"/>
      <c r="IJZ30" s="5"/>
      <c r="IKA30" s="5"/>
      <c r="IKB30" s="5"/>
      <c r="IKC30" s="5"/>
      <c r="IKD30" s="5"/>
      <c r="IKE30" s="5"/>
      <c r="IKF30" s="5"/>
      <c r="IKG30" s="5"/>
      <c r="IKH30" s="5"/>
      <c r="IKI30" s="5"/>
      <c r="IKJ30" s="5"/>
      <c r="IKK30" s="5"/>
      <c r="IKL30" s="5"/>
      <c r="IKM30" s="5"/>
      <c r="IKN30" s="5"/>
      <c r="IKO30" s="5"/>
      <c r="IKP30" s="5"/>
      <c r="IKQ30" s="5"/>
      <c r="IKR30" s="5"/>
      <c r="IKS30" s="5"/>
      <c r="IKT30" s="5"/>
      <c r="IKU30" s="5"/>
      <c r="IKV30" s="5"/>
      <c r="IKW30" s="5"/>
      <c r="IKX30" s="5"/>
      <c r="IKY30" s="5"/>
      <c r="IKZ30" s="5"/>
      <c r="ILA30" s="5"/>
      <c r="ILB30" s="5"/>
      <c r="ILC30" s="5"/>
      <c r="ILD30" s="5"/>
      <c r="ILE30" s="5"/>
      <c r="ILF30" s="5"/>
      <c r="ILG30" s="5"/>
      <c r="ILH30" s="5"/>
      <c r="ILI30" s="5"/>
      <c r="ILJ30" s="5"/>
      <c r="ILK30" s="5"/>
      <c r="ILL30" s="5"/>
      <c r="ILM30" s="5"/>
      <c r="ILN30" s="5"/>
      <c r="ILO30" s="5"/>
      <c r="ILP30" s="5"/>
      <c r="ILQ30" s="5"/>
      <c r="ILR30" s="5"/>
      <c r="ILS30" s="5"/>
      <c r="ILT30" s="5"/>
      <c r="ILU30" s="5"/>
      <c r="ILV30" s="5"/>
      <c r="ILW30" s="5"/>
      <c r="ILX30" s="5"/>
      <c r="ILY30" s="5"/>
      <c r="ILZ30" s="5"/>
      <c r="IMA30" s="5"/>
      <c r="IMB30" s="5"/>
      <c r="IMC30" s="5"/>
      <c r="IMD30" s="5"/>
      <c r="IME30" s="5"/>
      <c r="IMF30" s="5"/>
      <c r="IMG30" s="5"/>
      <c r="IMH30" s="5"/>
      <c r="IMI30" s="5"/>
      <c r="IMJ30" s="5"/>
      <c r="IMK30" s="5"/>
      <c r="IML30" s="5"/>
      <c r="IMM30" s="5"/>
      <c r="IMN30" s="5"/>
      <c r="IMO30" s="5"/>
      <c r="IMP30" s="5"/>
      <c r="IMQ30" s="5"/>
      <c r="IMR30" s="5"/>
      <c r="IMS30" s="5"/>
      <c r="IMT30" s="5"/>
      <c r="IMU30" s="5"/>
      <c r="IMV30" s="5"/>
      <c r="IMW30" s="5"/>
      <c r="IMX30" s="5"/>
      <c r="IMY30" s="5"/>
      <c r="IMZ30" s="5"/>
      <c r="INA30" s="5"/>
      <c r="INB30" s="5"/>
      <c r="INC30" s="5"/>
      <c r="IND30" s="5"/>
      <c r="INE30" s="5"/>
      <c r="INF30" s="5"/>
      <c r="ING30" s="5"/>
      <c r="INH30" s="5"/>
      <c r="INI30" s="5"/>
      <c r="INJ30" s="5"/>
      <c r="INK30" s="5"/>
      <c r="INL30" s="5"/>
      <c r="INM30" s="5"/>
      <c r="INN30" s="5"/>
      <c r="INO30" s="5"/>
      <c r="INP30" s="5"/>
      <c r="INQ30" s="5"/>
      <c r="INR30" s="5"/>
      <c r="INS30" s="5"/>
      <c r="INT30" s="5"/>
      <c r="INU30" s="5"/>
      <c r="INV30" s="5"/>
      <c r="INW30" s="5"/>
      <c r="INX30" s="5"/>
      <c r="INY30" s="5"/>
      <c r="INZ30" s="5"/>
      <c r="IOA30" s="5"/>
      <c r="IOB30" s="5"/>
      <c r="IOC30" s="5"/>
      <c r="IOD30" s="5"/>
      <c r="IOE30" s="5"/>
      <c r="IOF30" s="5"/>
      <c r="IOG30" s="5"/>
      <c r="IOH30" s="5"/>
      <c r="IOI30" s="5"/>
      <c r="IOJ30" s="5"/>
      <c r="IOK30" s="5"/>
      <c r="IOL30" s="5"/>
      <c r="IOM30" s="5"/>
      <c r="ION30" s="5"/>
      <c r="IOO30" s="5"/>
      <c r="IOP30" s="5"/>
      <c r="IOQ30" s="5"/>
      <c r="IOR30" s="5"/>
      <c r="IOS30" s="5"/>
      <c r="IOT30" s="5"/>
      <c r="IOU30" s="5"/>
      <c r="IOV30" s="5"/>
      <c r="IOW30" s="5"/>
      <c r="IOX30" s="5"/>
      <c r="IOY30" s="5"/>
      <c r="IOZ30" s="5"/>
      <c r="IPA30" s="5"/>
      <c r="IPB30" s="5"/>
      <c r="IPC30" s="5"/>
      <c r="IPD30" s="5"/>
      <c r="IPE30" s="5"/>
      <c r="IPF30" s="5"/>
      <c r="IPG30" s="5"/>
      <c r="IPH30" s="5"/>
      <c r="IPI30" s="5"/>
      <c r="IPJ30" s="5"/>
      <c r="IPK30" s="5"/>
      <c r="IPL30" s="5"/>
      <c r="IPM30" s="5"/>
      <c r="IPN30" s="5"/>
      <c r="IPO30" s="5"/>
      <c r="IPP30" s="5"/>
      <c r="IPQ30" s="5"/>
      <c r="IPR30" s="5"/>
      <c r="IPS30" s="5"/>
      <c r="IPT30" s="5"/>
      <c r="IPU30" s="5"/>
      <c r="IPV30" s="5"/>
      <c r="IPW30" s="5"/>
      <c r="IPX30" s="5"/>
      <c r="IPY30" s="5"/>
      <c r="IPZ30" s="5"/>
      <c r="IQA30" s="5"/>
      <c r="IQB30" s="5"/>
      <c r="IQC30" s="5"/>
      <c r="IQD30" s="5"/>
      <c r="IQE30" s="5"/>
      <c r="IQF30" s="5"/>
      <c r="IQG30" s="5"/>
      <c r="IQH30" s="5"/>
      <c r="IQI30" s="5"/>
      <c r="IQJ30" s="5"/>
      <c r="IQK30" s="5"/>
      <c r="IQL30" s="5"/>
      <c r="IQM30" s="5"/>
      <c r="IQN30" s="5"/>
      <c r="IQO30" s="5"/>
      <c r="IQP30" s="5"/>
      <c r="IQQ30" s="5"/>
      <c r="IQR30" s="5"/>
      <c r="IQS30" s="5"/>
      <c r="IQT30" s="5"/>
      <c r="IQU30" s="5"/>
      <c r="IQV30" s="5"/>
      <c r="IQW30" s="5"/>
      <c r="IQX30" s="5"/>
      <c r="IQY30" s="5"/>
      <c r="IQZ30" s="5"/>
      <c r="IRA30" s="5"/>
      <c r="IRB30" s="5"/>
      <c r="IRC30" s="5"/>
      <c r="IRD30" s="5"/>
      <c r="IRE30" s="5"/>
      <c r="IRF30" s="5"/>
      <c r="IRG30" s="5"/>
      <c r="IRH30" s="5"/>
      <c r="IRI30" s="5"/>
      <c r="IRJ30" s="5"/>
      <c r="IRK30" s="5"/>
      <c r="IRL30" s="5"/>
      <c r="IRM30" s="5"/>
      <c r="IRN30" s="5"/>
      <c r="IRO30" s="5"/>
      <c r="IRP30" s="5"/>
      <c r="IRQ30" s="5"/>
      <c r="IRR30" s="5"/>
      <c r="IRS30" s="5"/>
      <c r="IRT30" s="5"/>
      <c r="IRU30" s="5"/>
      <c r="IRV30" s="5"/>
      <c r="IRW30" s="5"/>
      <c r="IRX30" s="5"/>
      <c r="IRY30" s="5"/>
      <c r="IRZ30" s="5"/>
      <c r="ISA30" s="5"/>
      <c r="ISB30" s="5"/>
      <c r="ISC30" s="5"/>
      <c r="ISD30" s="5"/>
      <c r="ISE30" s="5"/>
      <c r="ISF30" s="5"/>
      <c r="ISG30" s="5"/>
      <c r="ISH30" s="5"/>
      <c r="ISI30" s="5"/>
      <c r="ISJ30" s="5"/>
      <c r="ISK30" s="5"/>
      <c r="ISL30" s="5"/>
      <c r="ISM30" s="5"/>
      <c r="ISN30" s="5"/>
      <c r="ISO30" s="5"/>
      <c r="ISP30" s="5"/>
      <c r="ISQ30" s="5"/>
      <c r="ISR30" s="5"/>
      <c r="ISS30" s="5"/>
      <c r="IST30" s="5"/>
      <c r="ISU30" s="5"/>
      <c r="ISV30" s="5"/>
      <c r="ISW30" s="5"/>
      <c r="ISX30" s="5"/>
      <c r="ISY30" s="5"/>
      <c r="ISZ30" s="5"/>
      <c r="ITA30" s="5"/>
      <c r="ITB30" s="5"/>
      <c r="ITC30" s="5"/>
      <c r="ITD30" s="5"/>
      <c r="ITE30" s="5"/>
      <c r="ITF30" s="5"/>
      <c r="ITG30" s="5"/>
      <c r="ITH30" s="5"/>
      <c r="ITI30" s="5"/>
      <c r="ITJ30" s="5"/>
      <c r="ITK30" s="5"/>
      <c r="ITL30" s="5"/>
      <c r="ITM30" s="5"/>
      <c r="ITN30" s="5"/>
      <c r="ITO30" s="5"/>
      <c r="ITP30" s="5"/>
      <c r="ITQ30" s="5"/>
      <c r="ITR30" s="5"/>
      <c r="ITS30" s="5"/>
      <c r="ITT30" s="5"/>
      <c r="ITU30" s="5"/>
      <c r="ITV30" s="5"/>
      <c r="ITW30" s="5"/>
      <c r="ITX30" s="5"/>
      <c r="ITY30" s="5"/>
      <c r="ITZ30" s="5"/>
      <c r="IUA30" s="5"/>
      <c r="IUB30" s="5"/>
      <c r="IUC30" s="5"/>
      <c r="IUD30" s="5"/>
      <c r="IUE30" s="5"/>
      <c r="IUF30" s="5"/>
      <c r="IUG30" s="5"/>
      <c r="IUH30" s="5"/>
      <c r="IUI30" s="5"/>
      <c r="IUJ30" s="5"/>
      <c r="IUK30" s="5"/>
      <c r="IUL30" s="5"/>
      <c r="IUM30" s="5"/>
      <c r="IUN30" s="5"/>
      <c r="IUO30" s="5"/>
      <c r="IUP30" s="5"/>
      <c r="IUQ30" s="5"/>
      <c r="IUR30" s="5"/>
      <c r="IUS30" s="5"/>
      <c r="IUT30" s="5"/>
      <c r="IUU30" s="5"/>
      <c r="IUV30" s="5"/>
      <c r="IUW30" s="5"/>
      <c r="IUX30" s="5"/>
      <c r="IUY30" s="5"/>
      <c r="IUZ30" s="5"/>
      <c r="IVA30" s="5"/>
      <c r="IVB30" s="5"/>
      <c r="IVC30" s="5"/>
      <c r="IVD30" s="5"/>
      <c r="IVE30" s="5"/>
      <c r="IVF30" s="5"/>
      <c r="IVG30" s="5"/>
      <c r="IVH30" s="5"/>
      <c r="IVI30" s="5"/>
      <c r="IVJ30" s="5"/>
      <c r="IVK30" s="5"/>
      <c r="IVL30" s="5"/>
      <c r="IVM30" s="5"/>
      <c r="IVN30" s="5"/>
      <c r="IVO30" s="5"/>
      <c r="IVP30" s="5"/>
      <c r="IVQ30" s="5"/>
      <c r="IVR30" s="5"/>
      <c r="IVS30" s="5"/>
      <c r="IVT30" s="5"/>
      <c r="IVU30" s="5"/>
      <c r="IVV30" s="5"/>
      <c r="IVW30" s="5"/>
      <c r="IVX30" s="5"/>
      <c r="IVY30" s="5"/>
      <c r="IVZ30" s="5"/>
      <c r="IWA30" s="5"/>
      <c r="IWB30" s="5"/>
      <c r="IWC30" s="5"/>
      <c r="IWD30" s="5"/>
      <c r="IWE30" s="5"/>
      <c r="IWF30" s="5"/>
      <c r="IWG30" s="5"/>
      <c r="IWH30" s="5"/>
      <c r="IWI30" s="5"/>
      <c r="IWJ30" s="5"/>
      <c r="IWK30" s="5"/>
      <c r="IWL30" s="5"/>
      <c r="IWM30" s="5"/>
      <c r="IWN30" s="5"/>
      <c r="IWO30" s="5"/>
      <c r="IWP30" s="5"/>
      <c r="IWQ30" s="5"/>
      <c r="IWR30" s="5"/>
      <c r="IWS30" s="5"/>
      <c r="IWT30" s="5"/>
      <c r="IWU30" s="5"/>
      <c r="IWV30" s="5"/>
      <c r="IWW30" s="5"/>
      <c r="IWX30" s="5"/>
      <c r="IWY30" s="5"/>
      <c r="IWZ30" s="5"/>
      <c r="IXA30" s="5"/>
      <c r="IXB30" s="5"/>
      <c r="IXC30" s="5"/>
      <c r="IXD30" s="5"/>
      <c r="IXE30" s="5"/>
      <c r="IXF30" s="5"/>
      <c r="IXG30" s="5"/>
      <c r="IXH30" s="5"/>
      <c r="IXI30" s="5"/>
      <c r="IXJ30" s="5"/>
      <c r="IXK30" s="5"/>
      <c r="IXL30" s="5"/>
      <c r="IXM30" s="5"/>
      <c r="IXN30" s="5"/>
      <c r="IXO30" s="5"/>
      <c r="IXP30" s="5"/>
      <c r="IXQ30" s="5"/>
      <c r="IXR30" s="5"/>
      <c r="IXS30" s="5"/>
      <c r="IXT30" s="5"/>
      <c r="IXU30" s="5"/>
      <c r="IXV30" s="5"/>
      <c r="IXW30" s="5"/>
      <c r="IXX30" s="5"/>
      <c r="IXY30" s="5"/>
      <c r="IXZ30" s="5"/>
      <c r="IYA30" s="5"/>
      <c r="IYB30" s="5"/>
      <c r="IYC30" s="5"/>
      <c r="IYD30" s="5"/>
      <c r="IYE30" s="5"/>
      <c r="IYF30" s="5"/>
      <c r="IYG30" s="5"/>
      <c r="IYH30" s="5"/>
      <c r="IYI30" s="5"/>
      <c r="IYJ30" s="5"/>
      <c r="IYK30" s="5"/>
      <c r="IYL30" s="5"/>
      <c r="IYM30" s="5"/>
      <c r="IYN30" s="5"/>
      <c r="IYO30" s="5"/>
      <c r="IYP30" s="5"/>
      <c r="IYQ30" s="5"/>
      <c r="IYR30" s="5"/>
      <c r="IYS30" s="5"/>
      <c r="IYT30" s="5"/>
      <c r="IYU30" s="5"/>
      <c r="IYV30" s="5"/>
      <c r="IYW30" s="5"/>
      <c r="IYX30" s="5"/>
      <c r="IYY30" s="5"/>
      <c r="IYZ30" s="5"/>
      <c r="IZA30" s="5"/>
      <c r="IZB30" s="5"/>
      <c r="IZC30" s="5"/>
      <c r="IZD30" s="5"/>
      <c r="IZE30" s="5"/>
      <c r="IZF30" s="5"/>
      <c r="IZG30" s="5"/>
      <c r="IZH30" s="5"/>
      <c r="IZI30" s="5"/>
      <c r="IZJ30" s="5"/>
      <c r="IZK30" s="5"/>
      <c r="IZL30" s="5"/>
      <c r="IZM30" s="5"/>
      <c r="IZN30" s="5"/>
      <c r="IZO30" s="5"/>
      <c r="IZP30" s="5"/>
      <c r="IZQ30" s="5"/>
      <c r="IZR30" s="5"/>
      <c r="IZS30" s="5"/>
      <c r="IZT30" s="5"/>
      <c r="IZU30" s="5"/>
      <c r="IZV30" s="5"/>
      <c r="IZW30" s="5"/>
      <c r="IZX30" s="5"/>
      <c r="IZY30" s="5"/>
      <c r="IZZ30" s="5"/>
      <c r="JAA30" s="5"/>
      <c r="JAB30" s="5"/>
      <c r="JAC30" s="5"/>
      <c r="JAD30" s="5"/>
      <c r="JAE30" s="5"/>
      <c r="JAF30" s="5"/>
      <c r="JAG30" s="5"/>
      <c r="JAH30" s="5"/>
      <c r="JAI30" s="5"/>
      <c r="JAJ30" s="5"/>
      <c r="JAK30" s="5"/>
      <c r="JAL30" s="5"/>
      <c r="JAM30" s="5"/>
      <c r="JAN30" s="5"/>
      <c r="JAO30" s="5"/>
      <c r="JAP30" s="5"/>
      <c r="JAQ30" s="5"/>
      <c r="JAR30" s="5"/>
      <c r="JAS30" s="5"/>
      <c r="JAT30" s="5"/>
      <c r="JAU30" s="5"/>
      <c r="JAV30" s="5"/>
      <c r="JAW30" s="5"/>
      <c r="JAX30" s="5"/>
      <c r="JAY30" s="5"/>
      <c r="JAZ30" s="5"/>
      <c r="JBA30" s="5"/>
      <c r="JBB30" s="5"/>
      <c r="JBC30" s="5"/>
      <c r="JBD30" s="5"/>
      <c r="JBE30" s="5"/>
      <c r="JBF30" s="5"/>
      <c r="JBG30" s="5"/>
      <c r="JBH30" s="5"/>
      <c r="JBI30" s="5"/>
      <c r="JBJ30" s="5"/>
      <c r="JBK30" s="5"/>
      <c r="JBL30" s="5"/>
      <c r="JBM30" s="5"/>
      <c r="JBN30" s="5"/>
      <c r="JBO30" s="5"/>
      <c r="JBP30" s="5"/>
      <c r="JBQ30" s="5"/>
      <c r="JBR30" s="5"/>
      <c r="JBS30" s="5"/>
      <c r="JBT30" s="5"/>
      <c r="JBU30" s="5"/>
      <c r="JBV30" s="5"/>
      <c r="JBW30" s="5"/>
      <c r="JBX30" s="5"/>
      <c r="JBY30" s="5"/>
      <c r="JBZ30" s="5"/>
      <c r="JCA30" s="5"/>
      <c r="JCB30" s="5"/>
      <c r="JCC30" s="5"/>
      <c r="JCD30" s="5"/>
      <c r="JCE30" s="5"/>
      <c r="JCF30" s="5"/>
      <c r="JCG30" s="5"/>
      <c r="JCH30" s="5"/>
      <c r="JCI30" s="5"/>
      <c r="JCJ30" s="5"/>
      <c r="JCK30" s="5"/>
      <c r="JCL30" s="5"/>
      <c r="JCM30" s="5"/>
      <c r="JCN30" s="5"/>
      <c r="JCO30" s="5"/>
      <c r="JCP30" s="5"/>
      <c r="JCQ30" s="5"/>
      <c r="JCR30" s="5"/>
      <c r="JCS30" s="5"/>
      <c r="JCT30" s="5"/>
      <c r="JCU30" s="5"/>
      <c r="JCV30" s="5"/>
      <c r="JCW30" s="5"/>
      <c r="JCX30" s="5"/>
      <c r="JCY30" s="5"/>
      <c r="JCZ30" s="5"/>
      <c r="JDA30" s="5"/>
      <c r="JDB30" s="5"/>
      <c r="JDC30" s="5"/>
      <c r="JDD30" s="5"/>
      <c r="JDE30" s="5"/>
      <c r="JDF30" s="5"/>
      <c r="JDG30" s="5"/>
      <c r="JDH30" s="5"/>
      <c r="JDI30" s="5"/>
      <c r="JDJ30" s="5"/>
      <c r="JDK30" s="5"/>
      <c r="JDL30" s="5"/>
      <c r="JDM30" s="5"/>
      <c r="JDN30" s="5"/>
      <c r="JDO30" s="5"/>
      <c r="JDP30" s="5"/>
      <c r="JDQ30" s="5"/>
      <c r="JDR30" s="5"/>
      <c r="JDS30" s="5"/>
      <c r="JDT30" s="5"/>
      <c r="JDU30" s="5"/>
      <c r="JDV30" s="5"/>
      <c r="JDW30" s="5"/>
      <c r="JDX30" s="5"/>
      <c r="JDY30" s="5"/>
      <c r="JDZ30" s="5"/>
      <c r="JEA30" s="5"/>
      <c r="JEB30" s="5"/>
      <c r="JEC30" s="5"/>
      <c r="JED30" s="5"/>
      <c r="JEE30" s="5"/>
      <c r="JEF30" s="5"/>
      <c r="JEG30" s="5"/>
      <c r="JEH30" s="5"/>
      <c r="JEI30" s="5"/>
      <c r="JEJ30" s="5"/>
      <c r="JEK30" s="5"/>
      <c r="JEL30" s="5"/>
      <c r="JEM30" s="5"/>
      <c r="JEN30" s="5"/>
      <c r="JEO30" s="5"/>
      <c r="JEP30" s="5"/>
      <c r="JEQ30" s="5"/>
      <c r="JER30" s="5"/>
      <c r="JES30" s="5"/>
      <c r="JET30" s="5"/>
      <c r="JEU30" s="5"/>
      <c r="JEV30" s="5"/>
      <c r="JEW30" s="5"/>
      <c r="JEX30" s="5"/>
      <c r="JEY30" s="5"/>
      <c r="JEZ30" s="5"/>
      <c r="JFA30" s="5"/>
      <c r="JFB30" s="5"/>
      <c r="JFC30" s="5"/>
      <c r="JFD30" s="5"/>
      <c r="JFE30" s="5"/>
      <c r="JFF30" s="5"/>
      <c r="JFG30" s="5"/>
      <c r="JFH30" s="5"/>
      <c r="JFI30" s="5"/>
      <c r="JFJ30" s="5"/>
      <c r="JFK30" s="5"/>
      <c r="JFL30" s="5"/>
      <c r="JFM30" s="5"/>
      <c r="JFN30" s="5"/>
      <c r="JFO30" s="5"/>
      <c r="JFP30" s="5"/>
      <c r="JFQ30" s="5"/>
      <c r="JFR30" s="5"/>
      <c r="JFS30" s="5"/>
      <c r="JFT30" s="5"/>
      <c r="JFU30" s="5"/>
      <c r="JFV30" s="5"/>
      <c r="JFW30" s="5"/>
      <c r="JFX30" s="5"/>
      <c r="JFY30" s="5"/>
      <c r="JFZ30" s="5"/>
      <c r="JGA30" s="5"/>
      <c r="JGB30" s="5"/>
      <c r="JGC30" s="5"/>
      <c r="JGD30" s="5"/>
      <c r="JGE30" s="5"/>
      <c r="JGF30" s="5"/>
      <c r="JGG30" s="5"/>
      <c r="JGH30" s="5"/>
      <c r="JGI30" s="5"/>
      <c r="JGJ30" s="5"/>
      <c r="JGK30" s="5"/>
      <c r="JGL30" s="5"/>
      <c r="JGM30" s="5"/>
      <c r="JGN30" s="5"/>
      <c r="JGO30" s="5"/>
      <c r="JGP30" s="5"/>
      <c r="JGQ30" s="5"/>
      <c r="JGR30" s="5"/>
      <c r="JGS30" s="5"/>
      <c r="JGT30" s="5"/>
      <c r="JGU30" s="5"/>
      <c r="JGV30" s="5"/>
      <c r="JGW30" s="5"/>
      <c r="JGX30" s="5"/>
      <c r="JGY30" s="5"/>
      <c r="JGZ30" s="5"/>
      <c r="JHA30" s="5"/>
      <c r="JHB30" s="5"/>
      <c r="JHC30" s="5"/>
      <c r="JHD30" s="5"/>
      <c r="JHE30" s="5"/>
      <c r="JHF30" s="5"/>
      <c r="JHG30" s="5"/>
      <c r="JHH30" s="5"/>
      <c r="JHI30" s="5"/>
      <c r="JHJ30" s="5"/>
      <c r="JHK30" s="5"/>
      <c r="JHL30" s="5"/>
      <c r="JHM30" s="5"/>
      <c r="JHN30" s="5"/>
      <c r="JHO30" s="5"/>
      <c r="JHP30" s="5"/>
      <c r="JHQ30" s="5"/>
      <c r="JHR30" s="5"/>
      <c r="JHS30" s="5"/>
      <c r="JHT30" s="5"/>
      <c r="JHU30" s="5"/>
      <c r="JHV30" s="5"/>
      <c r="JHW30" s="5"/>
      <c r="JHX30" s="5"/>
      <c r="JHY30" s="5"/>
      <c r="JHZ30" s="5"/>
      <c r="JIA30" s="5"/>
      <c r="JIB30" s="5"/>
      <c r="JIC30" s="5"/>
      <c r="JID30" s="5"/>
      <c r="JIE30" s="5"/>
      <c r="JIF30" s="5"/>
      <c r="JIG30" s="5"/>
      <c r="JIH30" s="5"/>
      <c r="JII30" s="5"/>
      <c r="JIJ30" s="5"/>
      <c r="JIK30" s="5"/>
      <c r="JIL30" s="5"/>
      <c r="JIM30" s="5"/>
      <c r="JIN30" s="5"/>
      <c r="JIO30" s="5"/>
      <c r="JIP30" s="5"/>
      <c r="JIQ30" s="5"/>
      <c r="JIR30" s="5"/>
      <c r="JIS30" s="5"/>
      <c r="JIT30" s="5"/>
      <c r="JIU30" s="5"/>
      <c r="JIV30" s="5"/>
      <c r="JIW30" s="5"/>
      <c r="JIX30" s="5"/>
      <c r="JIY30" s="5"/>
      <c r="JIZ30" s="5"/>
      <c r="JJA30" s="5"/>
      <c r="JJB30" s="5"/>
      <c r="JJC30" s="5"/>
      <c r="JJD30" s="5"/>
      <c r="JJE30" s="5"/>
      <c r="JJF30" s="5"/>
      <c r="JJG30" s="5"/>
      <c r="JJH30" s="5"/>
      <c r="JJI30" s="5"/>
      <c r="JJJ30" s="5"/>
      <c r="JJK30" s="5"/>
      <c r="JJL30" s="5"/>
      <c r="JJM30" s="5"/>
      <c r="JJN30" s="5"/>
      <c r="JJO30" s="5"/>
      <c r="JJP30" s="5"/>
      <c r="JJQ30" s="5"/>
      <c r="JJR30" s="5"/>
      <c r="JJS30" s="5"/>
      <c r="JJT30" s="5"/>
      <c r="JJU30" s="5"/>
      <c r="JJV30" s="5"/>
      <c r="JJW30" s="5"/>
      <c r="JJX30" s="5"/>
      <c r="JJY30" s="5"/>
      <c r="JJZ30" s="5"/>
      <c r="JKA30" s="5"/>
      <c r="JKB30" s="5"/>
      <c r="JKC30" s="5"/>
      <c r="JKD30" s="5"/>
      <c r="JKE30" s="5"/>
      <c r="JKF30" s="5"/>
      <c r="JKG30" s="5"/>
      <c r="JKH30" s="5"/>
      <c r="JKI30" s="5"/>
      <c r="JKJ30" s="5"/>
      <c r="JKK30" s="5"/>
      <c r="JKL30" s="5"/>
      <c r="JKM30" s="5"/>
      <c r="JKN30" s="5"/>
      <c r="JKO30" s="5"/>
      <c r="JKP30" s="5"/>
      <c r="JKQ30" s="5"/>
      <c r="JKR30" s="5"/>
      <c r="JKS30" s="5"/>
      <c r="JKT30" s="5"/>
      <c r="JKU30" s="5"/>
      <c r="JKV30" s="5"/>
      <c r="JKW30" s="5"/>
      <c r="JKX30" s="5"/>
      <c r="JKY30" s="5"/>
      <c r="JKZ30" s="5"/>
      <c r="JLA30" s="5"/>
      <c r="JLB30" s="5"/>
      <c r="JLC30" s="5"/>
      <c r="JLD30" s="5"/>
      <c r="JLE30" s="5"/>
      <c r="JLF30" s="5"/>
      <c r="JLG30" s="5"/>
      <c r="JLH30" s="5"/>
      <c r="JLI30" s="5"/>
      <c r="JLJ30" s="5"/>
      <c r="JLK30" s="5"/>
      <c r="JLL30" s="5"/>
      <c r="JLM30" s="5"/>
      <c r="JLN30" s="5"/>
      <c r="JLO30" s="5"/>
      <c r="JLP30" s="5"/>
      <c r="JLQ30" s="5"/>
      <c r="JLR30" s="5"/>
      <c r="JLS30" s="5"/>
      <c r="JLT30" s="5"/>
      <c r="JLU30" s="5"/>
      <c r="JLV30" s="5"/>
      <c r="JLW30" s="5"/>
      <c r="JLX30" s="5"/>
      <c r="JLY30" s="5"/>
      <c r="JLZ30" s="5"/>
      <c r="JMA30" s="5"/>
      <c r="JMB30" s="5"/>
      <c r="JMC30" s="5"/>
      <c r="JMD30" s="5"/>
      <c r="JME30" s="5"/>
      <c r="JMF30" s="5"/>
      <c r="JMG30" s="5"/>
      <c r="JMH30" s="5"/>
      <c r="JMI30" s="5"/>
      <c r="JMJ30" s="5"/>
      <c r="JMK30" s="5"/>
      <c r="JML30" s="5"/>
      <c r="JMM30" s="5"/>
      <c r="JMN30" s="5"/>
      <c r="JMO30" s="5"/>
      <c r="JMP30" s="5"/>
      <c r="JMQ30" s="5"/>
      <c r="JMR30" s="5"/>
      <c r="JMS30" s="5"/>
      <c r="JMT30" s="5"/>
      <c r="JMU30" s="5"/>
      <c r="JMV30" s="5"/>
      <c r="JMW30" s="5"/>
      <c r="JMX30" s="5"/>
      <c r="JMY30" s="5"/>
      <c r="JMZ30" s="5"/>
      <c r="JNA30" s="5"/>
      <c r="JNB30" s="5"/>
      <c r="JNC30" s="5"/>
      <c r="JND30" s="5"/>
      <c r="JNE30" s="5"/>
      <c r="JNF30" s="5"/>
      <c r="JNG30" s="5"/>
      <c r="JNH30" s="5"/>
      <c r="JNI30" s="5"/>
      <c r="JNJ30" s="5"/>
      <c r="JNK30" s="5"/>
      <c r="JNL30" s="5"/>
      <c r="JNM30" s="5"/>
      <c r="JNN30" s="5"/>
      <c r="JNO30" s="5"/>
      <c r="JNP30" s="5"/>
      <c r="JNQ30" s="5"/>
      <c r="JNR30" s="5"/>
      <c r="JNS30" s="5"/>
      <c r="JNT30" s="5"/>
      <c r="JNU30" s="5"/>
      <c r="JNV30" s="5"/>
      <c r="JNW30" s="5"/>
      <c r="JNX30" s="5"/>
      <c r="JNY30" s="5"/>
      <c r="JNZ30" s="5"/>
      <c r="JOA30" s="5"/>
      <c r="JOB30" s="5"/>
      <c r="JOC30" s="5"/>
      <c r="JOD30" s="5"/>
      <c r="JOE30" s="5"/>
      <c r="JOF30" s="5"/>
      <c r="JOG30" s="5"/>
      <c r="JOH30" s="5"/>
      <c r="JOI30" s="5"/>
      <c r="JOJ30" s="5"/>
      <c r="JOK30" s="5"/>
      <c r="JOL30" s="5"/>
      <c r="JOM30" s="5"/>
      <c r="JON30" s="5"/>
      <c r="JOO30" s="5"/>
      <c r="JOP30" s="5"/>
      <c r="JOQ30" s="5"/>
      <c r="JOR30" s="5"/>
      <c r="JOS30" s="5"/>
      <c r="JOT30" s="5"/>
      <c r="JOU30" s="5"/>
      <c r="JOV30" s="5"/>
      <c r="JOW30" s="5"/>
      <c r="JOX30" s="5"/>
      <c r="JOY30" s="5"/>
      <c r="JOZ30" s="5"/>
      <c r="JPA30" s="5"/>
      <c r="JPB30" s="5"/>
      <c r="JPC30" s="5"/>
      <c r="JPD30" s="5"/>
      <c r="JPE30" s="5"/>
      <c r="JPF30" s="5"/>
      <c r="JPG30" s="5"/>
      <c r="JPH30" s="5"/>
      <c r="JPI30" s="5"/>
      <c r="JPJ30" s="5"/>
      <c r="JPK30" s="5"/>
      <c r="JPL30" s="5"/>
      <c r="JPM30" s="5"/>
      <c r="JPN30" s="5"/>
      <c r="JPO30" s="5"/>
      <c r="JPP30" s="5"/>
      <c r="JPQ30" s="5"/>
      <c r="JPR30" s="5"/>
      <c r="JPS30" s="5"/>
      <c r="JPT30" s="5"/>
      <c r="JPU30" s="5"/>
      <c r="JPV30" s="5"/>
      <c r="JPW30" s="5"/>
      <c r="JPX30" s="5"/>
      <c r="JPY30" s="5"/>
      <c r="JPZ30" s="5"/>
      <c r="JQA30" s="5"/>
      <c r="JQB30" s="5"/>
      <c r="JQC30" s="5"/>
      <c r="JQD30" s="5"/>
      <c r="JQE30" s="5"/>
      <c r="JQF30" s="5"/>
      <c r="JQG30" s="5"/>
      <c r="JQH30" s="5"/>
      <c r="JQI30" s="5"/>
      <c r="JQJ30" s="5"/>
      <c r="JQK30" s="5"/>
      <c r="JQL30" s="5"/>
      <c r="JQM30" s="5"/>
      <c r="JQN30" s="5"/>
      <c r="JQO30" s="5"/>
      <c r="JQP30" s="5"/>
      <c r="JQQ30" s="5"/>
      <c r="JQR30" s="5"/>
      <c r="JQS30" s="5"/>
      <c r="JQT30" s="5"/>
      <c r="JQU30" s="5"/>
      <c r="JQV30" s="5"/>
      <c r="JQW30" s="5"/>
      <c r="JQX30" s="5"/>
      <c r="JQY30" s="5"/>
      <c r="JQZ30" s="5"/>
      <c r="JRA30" s="5"/>
      <c r="JRB30" s="5"/>
      <c r="JRC30" s="5"/>
      <c r="JRD30" s="5"/>
      <c r="JRE30" s="5"/>
      <c r="JRF30" s="5"/>
      <c r="JRG30" s="5"/>
      <c r="JRH30" s="5"/>
      <c r="JRI30" s="5"/>
      <c r="JRJ30" s="5"/>
      <c r="JRK30" s="5"/>
      <c r="JRL30" s="5"/>
      <c r="JRM30" s="5"/>
      <c r="JRN30" s="5"/>
      <c r="JRO30" s="5"/>
      <c r="JRP30" s="5"/>
      <c r="JRQ30" s="5"/>
      <c r="JRR30" s="5"/>
      <c r="JRS30" s="5"/>
      <c r="JRT30" s="5"/>
      <c r="JRU30" s="5"/>
      <c r="JRV30" s="5"/>
      <c r="JRW30" s="5"/>
      <c r="JRX30" s="5"/>
      <c r="JRY30" s="5"/>
      <c r="JRZ30" s="5"/>
      <c r="JSA30" s="5"/>
      <c r="JSB30" s="5"/>
      <c r="JSC30" s="5"/>
      <c r="JSD30" s="5"/>
      <c r="JSE30" s="5"/>
      <c r="JSF30" s="5"/>
      <c r="JSG30" s="5"/>
      <c r="JSH30" s="5"/>
      <c r="JSI30" s="5"/>
      <c r="JSJ30" s="5"/>
      <c r="JSK30" s="5"/>
      <c r="JSL30" s="5"/>
      <c r="JSM30" s="5"/>
      <c r="JSN30" s="5"/>
      <c r="JSO30" s="5"/>
      <c r="JSP30" s="5"/>
      <c r="JSQ30" s="5"/>
      <c r="JSR30" s="5"/>
      <c r="JSS30" s="5"/>
      <c r="JST30" s="5"/>
      <c r="JSU30" s="5"/>
      <c r="JSV30" s="5"/>
      <c r="JSW30" s="5"/>
      <c r="JSX30" s="5"/>
      <c r="JSY30" s="5"/>
      <c r="JSZ30" s="5"/>
      <c r="JTA30" s="5"/>
      <c r="JTB30" s="5"/>
      <c r="JTC30" s="5"/>
      <c r="JTD30" s="5"/>
      <c r="JTE30" s="5"/>
      <c r="JTF30" s="5"/>
      <c r="JTG30" s="5"/>
      <c r="JTH30" s="5"/>
      <c r="JTI30" s="5"/>
      <c r="JTJ30" s="5"/>
      <c r="JTK30" s="5"/>
      <c r="JTL30" s="5"/>
      <c r="JTM30" s="5"/>
      <c r="JTN30" s="5"/>
      <c r="JTO30" s="5"/>
      <c r="JTP30" s="5"/>
      <c r="JTQ30" s="5"/>
      <c r="JTR30" s="5"/>
      <c r="JTS30" s="5"/>
      <c r="JTT30" s="5"/>
      <c r="JTU30" s="5"/>
      <c r="JTV30" s="5"/>
      <c r="JTW30" s="5"/>
      <c r="JTX30" s="5"/>
      <c r="JTY30" s="5"/>
      <c r="JTZ30" s="5"/>
      <c r="JUA30" s="5"/>
      <c r="JUB30" s="5"/>
      <c r="JUC30" s="5"/>
      <c r="JUD30" s="5"/>
      <c r="JUE30" s="5"/>
      <c r="JUF30" s="5"/>
      <c r="JUG30" s="5"/>
      <c r="JUH30" s="5"/>
      <c r="JUI30" s="5"/>
      <c r="JUJ30" s="5"/>
      <c r="JUK30" s="5"/>
      <c r="JUL30" s="5"/>
      <c r="JUM30" s="5"/>
      <c r="JUN30" s="5"/>
      <c r="JUO30" s="5"/>
      <c r="JUP30" s="5"/>
      <c r="JUQ30" s="5"/>
      <c r="JUR30" s="5"/>
      <c r="JUS30" s="5"/>
      <c r="JUT30" s="5"/>
      <c r="JUU30" s="5"/>
      <c r="JUV30" s="5"/>
      <c r="JUW30" s="5"/>
      <c r="JUX30" s="5"/>
      <c r="JUY30" s="5"/>
      <c r="JUZ30" s="5"/>
      <c r="JVA30" s="5"/>
      <c r="JVB30" s="5"/>
      <c r="JVC30" s="5"/>
      <c r="JVD30" s="5"/>
      <c r="JVE30" s="5"/>
      <c r="JVF30" s="5"/>
      <c r="JVG30" s="5"/>
      <c r="JVH30" s="5"/>
      <c r="JVI30" s="5"/>
      <c r="JVJ30" s="5"/>
      <c r="JVK30" s="5"/>
      <c r="JVL30" s="5"/>
      <c r="JVM30" s="5"/>
      <c r="JVN30" s="5"/>
      <c r="JVO30" s="5"/>
      <c r="JVP30" s="5"/>
      <c r="JVQ30" s="5"/>
      <c r="JVR30" s="5"/>
      <c r="JVS30" s="5"/>
      <c r="JVT30" s="5"/>
      <c r="JVU30" s="5"/>
      <c r="JVV30" s="5"/>
      <c r="JVW30" s="5"/>
      <c r="JVX30" s="5"/>
      <c r="JVY30" s="5"/>
      <c r="JVZ30" s="5"/>
      <c r="JWA30" s="5"/>
      <c r="JWB30" s="5"/>
      <c r="JWC30" s="5"/>
      <c r="JWD30" s="5"/>
      <c r="JWE30" s="5"/>
      <c r="JWF30" s="5"/>
      <c r="JWG30" s="5"/>
      <c r="JWH30" s="5"/>
      <c r="JWI30" s="5"/>
      <c r="JWJ30" s="5"/>
      <c r="JWK30" s="5"/>
      <c r="JWL30" s="5"/>
      <c r="JWM30" s="5"/>
      <c r="JWN30" s="5"/>
      <c r="JWO30" s="5"/>
      <c r="JWP30" s="5"/>
      <c r="JWQ30" s="5"/>
      <c r="JWR30" s="5"/>
      <c r="JWS30" s="5"/>
      <c r="JWT30" s="5"/>
      <c r="JWU30" s="5"/>
      <c r="JWV30" s="5"/>
      <c r="JWW30" s="5"/>
      <c r="JWX30" s="5"/>
      <c r="JWY30" s="5"/>
      <c r="JWZ30" s="5"/>
      <c r="JXA30" s="5"/>
      <c r="JXB30" s="5"/>
      <c r="JXC30" s="5"/>
      <c r="JXD30" s="5"/>
      <c r="JXE30" s="5"/>
      <c r="JXF30" s="5"/>
      <c r="JXG30" s="5"/>
      <c r="JXH30" s="5"/>
      <c r="JXI30" s="5"/>
      <c r="JXJ30" s="5"/>
      <c r="JXK30" s="5"/>
      <c r="JXL30" s="5"/>
      <c r="JXM30" s="5"/>
      <c r="JXN30" s="5"/>
      <c r="JXO30" s="5"/>
      <c r="JXP30" s="5"/>
      <c r="JXQ30" s="5"/>
      <c r="JXR30" s="5"/>
      <c r="JXS30" s="5"/>
      <c r="JXT30" s="5"/>
      <c r="JXU30" s="5"/>
      <c r="JXV30" s="5"/>
      <c r="JXW30" s="5"/>
      <c r="JXX30" s="5"/>
      <c r="JXY30" s="5"/>
      <c r="JXZ30" s="5"/>
      <c r="JYA30" s="5"/>
      <c r="JYB30" s="5"/>
      <c r="JYC30" s="5"/>
      <c r="JYD30" s="5"/>
      <c r="JYE30" s="5"/>
      <c r="JYF30" s="5"/>
      <c r="JYG30" s="5"/>
      <c r="JYH30" s="5"/>
      <c r="JYI30" s="5"/>
      <c r="JYJ30" s="5"/>
      <c r="JYK30" s="5"/>
      <c r="JYL30" s="5"/>
      <c r="JYM30" s="5"/>
      <c r="JYN30" s="5"/>
      <c r="JYO30" s="5"/>
      <c r="JYP30" s="5"/>
      <c r="JYQ30" s="5"/>
      <c r="JYR30" s="5"/>
      <c r="JYS30" s="5"/>
      <c r="JYT30" s="5"/>
      <c r="JYU30" s="5"/>
      <c r="JYV30" s="5"/>
      <c r="JYW30" s="5"/>
      <c r="JYX30" s="5"/>
      <c r="JYY30" s="5"/>
      <c r="JYZ30" s="5"/>
      <c r="JZA30" s="5"/>
      <c r="JZB30" s="5"/>
      <c r="JZC30" s="5"/>
      <c r="JZD30" s="5"/>
      <c r="JZE30" s="5"/>
      <c r="JZF30" s="5"/>
      <c r="JZG30" s="5"/>
      <c r="JZH30" s="5"/>
      <c r="JZI30" s="5"/>
      <c r="JZJ30" s="5"/>
      <c r="JZK30" s="5"/>
      <c r="JZL30" s="5"/>
      <c r="JZM30" s="5"/>
      <c r="JZN30" s="5"/>
      <c r="JZO30" s="5"/>
      <c r="JZP30" s="5"/>
      <c r="JZQ30" s="5"/>
      <c r="JZR30" s="5"/>
      <c r="JZS30" s="5"/>
      <c r="JZT30" s="5"/>
      <c r="JZU30" s="5"/>
      <c r="JZV30" s="5"/>
      <c r="JZW30" s="5"/>
      <c r="JZX30" s="5"/>
      <c r="JZY30" s="5"/>
      <c r="JZZ30" s="5"/>
      <c r="KAA30" s="5"/>
      <c r="KAB30" s="5"/>
      <c r="KAC30" s="5"/>
      <c r="KAD30" s="5"/>
      <c r="KAE30" s="5"/>
      <c r="KAF30" s="5"/>
      <c r="KAG30" s="5"/>
      <c r="KAH30" s="5"/>
      <c r="KAI30" s="5"/>
      <c r="KAJ30" s="5"/>
      <c r="KAK30" s="5"/>
      <c r="KAL30" s="5"/>
      <c r="KAM30" s="5"/>
      <c r="KAN30" s="5"/>
      <c r="KAO30" s="5"/>
      <c r="KAP30" s="5"/>
      <c r="KAQ30" s="5"/>
      <c r="KAR30" s="5"/>
      <c r="KAS30" s="5"/>
      <c r="KAT30" s="5"/>
      <c r="KAU30" s="5"/>
      <c r="KAV30" s="5"/>
      <c r="KAW30" s="5"/>
      <c r="KAX30" s="5"/>
      <c r="KAY30" s="5"/>
      <c r="KAZ30" s="5"/>
      <c r="KBA30" s="5"/>
      <c r="KBB30" s="5"/>
      <c r="KBC30" s="5"/>
      <c r="KBD30" s="5"/>
      <c r="KBE30" s="5"/>
      <c r="KBF30" s="5"/>
      <c r="KBG30" s="5"/>
      <c r="KBH30" s="5"/>
      <c r="KBI30" s="5"/>
      <c r="KBJ30" s="5"/>
      <c r="KBK30" s="5"/>
      <c r="KBL30" s="5"/>
      <c r="KBM30" s="5"/>
      <c r="KBN30" s="5"/>
      <c r="KBO30" s="5"/>
      <c r="KBP30" s="5"/>
      <c r="KBQ30" s="5"/>
      <c r="KBR30" s="5"/>
      <c r="KBS30" s="5"/>
      <c r="KBT30" s="5"/>
      <c r="KBU30" s="5"/>
      <c r="KBV30" s="5"/>
      <c r="KBW30" s="5"/>
      <c r="KBX30" s="5"/>
      <c r="KBY30" s="5"/>
      <c r="KBZ30" s="5"/>
      <c r="KCA30" s="5"/>
      <c r="KCB30" s="5"/>
      <c r="KCC30" s="5"/>
      <c r="KCD30" s="5"/>
      <c r="KCE30" s="5"/>
      <c r="KCF30" s="5"/>
      <c r="KCG30" s="5"/>
      <c r="KCH30" s="5"/>
      <c r="KCI30" s="5"/>
      <c r="KCJ30" s="5"/>
      <c r="KCK30" s="5"/>
      <c r="KCL30" s="5"/>
      <c r="KCM30" s="5"/>
      <c r="KCN30" s="5"/>
      <c r="KCO30" s="5"/>
      <c r="KCP30" s="5"/>
      <c r="KCQ30" s="5"/>
      <c r="KCR30" s="5"/>
      <c r="KCS30" s="5"/>
      <c r="KCT30" s="5"/>
      <c r="KCU30" s="5"/>
      <c r="KCV30" s="5"/>
      <c r="KCW30" s="5"/>
      <c r="KCX30" s="5"/>
      <c r="KCY30" s="5"/>
      <c r="KCZ30" s="5"/>
      <c r="KDA30" s="5"/>
      <c r="KDB30" s="5"/>
      <c r="KDC30" s="5"/>
      <c r="KDD30" s="5"/>
      <c r="KDE30" s="5"/>
      <c r="KDF30" s="5"/>
      <c r="KDG30" s="5"/>
      <c r="KDH30" s="5"/>
      <c r="KDI30" s="5"/>
      <c r="KDJ30" s="5"/>
      <c r="KDK30" s="5"/>
      <c r="KDL30" s="5"/>
      <c r="KDM30" s="5"/>
      <c r="KDN30" s="5"/>
      <c r="KDO30" s="5"/>
      <c r="KDP30" s="5"/>
      <c r="KDQ30" s="5"/>
      <c r="KDR30" s="5"/>
      <c r="KDS30" s="5"/>
      <c r="KDT30" s="5"/>
      <c r="KDU30" s="5"/>
      <c r="KDV30" s="5"/>
      <c r="KDW30" s="5"/>
      <c r="KDX30" s="5"/>
      <c r="KDY30" s="5"/>
      <c r="KDZ30" s="5"/>
      <c r="KEA30" s="5"/>
      <c r="KEB30" s="5"/>
      <c r="KEC30" s="5"/>
      <c r="KED30" s="5"/>
      <c r="KEE30" s="5"/>
      <c r="KEF30" s="5"/>
      <c r="KEG30" s="5"/>
      <c r="KEH30" s="5"/>
      <c r="KEI30" s="5"/>
      <c r="KEJ30" s="5"/>
      <c r="KEK30" s="5"/>
      <c r="KEL30" s="5"/>
      <c r="KEM30" s="5"/>
      <c r="KEN30" s="5"/>
      <c r="KEO30" s="5"/>
      <c r="KEP30" s="5"/>
      <c r="KEQ30" s="5"/>
      <c r="KER30" s="5"/>
      <c r="KES30" s="5"/>
      <c r="KET30" s="5"/>
      <c r="KEU30" s="5"/>
      <c r="KEV30" s="5"/>
      <c r="KEW30" s="5"/>
      <c r="KEX30" s="5"/>
      <c r="KEY30" s="5"/>
      <c r="KEZ30" s="5"/>
      <c r="KFA30" s="5"/>
      <c r="KFB30" s="5"/>
      <c r="KFC30" s="5"/>
      <c r="KFD30" s="5"/>
      <c r="KFE30" s="5"/>
      <c r="KFF30" s="5"/>
      <c r="KFG30" s="5"/>
      <c r="KFH30" s="5"/>
      <c r="KFI30" s="5"/>
      <c r="KFJ30" s="5"/>
      <c r="KFK30" s="5"/>
      <c r="KFL30" s="5"/>
      <c r="KFM30" s="5"/>
      <c r="KFN30" s="5"/>
      <c r="KFO30" s="5"/>
      <c r="KFP30" s="5"/>
      <c r="KFQ30" s="5"/>
      <c r="KFR30" s="5"/>
      <c r="KFS30" s="5"/>
      <c r="KFT30" s="5"/>
      <c r="KFU30" s="5"/>
      <c r="KFV30" s="5"/>
      <c r="KFW30" s="5"/>
      <c r="KFX30" s="5"/>
      <c r="KFY30" s="5"/>
      <c r="KFZ30" s="5"/>
      <c r="KGA30" s="5"/>
      <c r="KGB30" s="5"/>
      <c r="KGC30" s="5"/>
      <c r="KGD30" s="5"/>
      <c r="KGE30" s="5"/>
      <c r="KGF30" s="5"/>
      <c r="KGG30" s="5"/>
      <c r="KGH30" s="5"/>
      <c r="KGI30" s="5"/>
      <c r="KGJ30" s="5"/>
      <c r="KGK30" s="5"/>
      <c r="KGL30" s="5"/>
      <c r="KGM30" s="5"/>
      <c r="KGN30" s="5"/>
      <c r="KGO30" s="5"/>
      <c r="KGP30" s="5"/>
      <c r="KGQ30" s="5"/>
      <c r="KGR30" s="5"/>
      <c r="KGS30" s="5"/>
      <c r="KGT30" s="5"/>
      <c r="KGU30" s="5"/>
      <c r="KGV30" s="5"/>
      <c r="KGW30" s="5"/>
      <c r="KGX30" s="5"/>
      <c r="KGY30" s="5"/>
      <c r="KGZ30" s="5"/>
      <c r="KHA30" s="5"/>
      <c r="KHB30" s="5"/>
      <c r="KHC30" s="5"/>
      <c r="KHD30" s="5"/>
      <c r="KHE30" s="5"/>
      <c r="KHF30" s="5"/>
      <c r="KHG30" s="5"/>
      <c r="KHH30" s="5"/>
      <c r="KHI30" s="5"/>
      <c r="KHJ30" s="5"/>
      <c r="KHK30" s="5"/>
      <c r="KHL30" s="5"/>
      <c r="KHM30" s="5"/>
      <c r="KHN30" s="5"/>
      <c r="KHO30" s="5"/>
      <c r="KHP30" s="5"/>
      <c r="KHQ30" s="5"/>
      <c r="KHR30" s="5"/>
      <c r="KHS30" s="5"/>
      <c r="KHT30" s="5"/>
      <c r="KHU30" s="5"/>
      <c r="KHV30" s="5"/>
      <c r="KHW30" s="5"/>
      <c r="KHX30" s="5"/>
      <c r="KHY30" s="5"/>
      <c r="KHZ30" s="5"/>
      <c r="KIA30" s="5"/>
      <c r="KIB30" s="5"/>
      <c r="KIC30" s="5"/>
      <c r="KID30" s="5"/>
      <c r="KIE30" s="5"/>
      <c r="KIF30" s="5"/>
      <c r="KIG30" s="5"/>
      <c r="KIH30" s="5"/>
      <c r="KII30" s="5"/>
      <c r="KIJ30" s="5"/>
      <c r="KIK30" s="5"/>
      <c r="KIL30" s="5"/>
      <c r="KIM30" s="5"/>
      <c r="KIN30" s="5"/>
      <c r="KIO30" s="5"/>
      <c r="KIP30" s="5"/>
      <c r="KIQ30" s="5"/>
      <c r="KIR30" s="5"/>
      <c r="KIS30" s="5"/>
      <c r="KIT30" s="5"/>
      <c r="KIU30" s="5"/>
      <c r="KIV30" s="5"/>
      <c r="KIW30" s="5"/>
      <c r="KIX30" s="5"/>
      <c r="KIY30" s="5"/>
      <c r="KIZ30" s="5"/>
      <c r="KJA30" s="5"/>
      <c r="KJB30" s="5"/>
      <c r="KJC30" s="5"/>
      <c r="KJD30" s="5"/>
      <c r="KJE30" s="5"/>
      <c r="KJF30" s="5"/>
      <c r="KJG30" s="5"/>
      <c r="KJH30" s="5"/>
      <c r="KJI30" s="5"/>
      <c r="KJJ30" s="5"/>
      <c r="KJK30" s="5"/>
      <c r="KJL30" s="5"/>
      <c r="KJM30" s="5"/>
      <c r="KJN30" s="5"/>
      <c r="KJO30" s="5"/>
      <c r="KJP30" s="5"/>
      <c r="KJQ30" s="5"/>
      <c r="KJR30" s="5"/>
      <c r="KJS30" s="5"/>
      <c r="KJT30" s="5"/>
      <c r="KJU30" s="5"/>
      <c r="KJV30" s="5"/>
      <c r="KJW30" s="5"/>
      <c r="KJX30" s="5"/>
      <c r="KJY30" s="5"/>
      <c r="KJZ30" s="5"/>
      <c r="KKA30" s="5"/>
      <c r="KKB30" s="5"/>
      <c r="KKC30" s="5"/>
      <c r="KKD30" s="5"/>
      <c r="KKE30" s="5"/>
      <c r="KKF30" s="5"/>
      <c r="KKG30" s="5"/>
      <c r="KKH30" s="5"/>
      <c r="KKI30" s="5"/>
      <c r="KKJ30" s="5"/>
      <c r="KKK30" s="5"/>
      <c r="KKL30" s="5"/>
      <c r="KKM30" s="5"/>
      <c r="KKN30" s="5"/>
      <c r="KKO30" s="5"/>
      <c r="KKP30" s="5"/>
      <c r="KKQ30" s="5"/>
      <c r="KKR30" s="5"/>
      <c r="KKS30" s="5"/>
      <c r="KKT30" s="5"/>
      <c r="KKU30" s="5"/>
      <c r="KKV30" s="5"/>
      <c r="KKW30" s="5"/>
      <c r="KKX30" s="5"/>
      <c r="KKY30" s="5"/>
      <c r="KKZ30" s="5"/>
      <c r="KLA30" s="5"/>
      <c r="KLB30" s="5"/>
      <c r="KLC30" s="5"/>
      <c r="KLD30" s="5"/>
      <c r="KLE30" s="5"/>
      <c r="KLF30" s="5"/>
      <c r="KLG30" s="5"/>
      <c r="KLH30" s="5"/>
      <c r="KLI30" s="5"/>
      <c r="KLJ30" s="5"/>
      <c r="KLK30" s="5"/>
      <c r="KLL30" s="5"/>
      <c r="KLM30" s="5"/>
      <c r="KLN30" s="5"/>
      <c r="KLO30" s="5"/>
      <c r="KLP30" s="5"/>
      <c r="KLQ30" s="5"/>
      <c r="KLR30" s="5"/>
      <c r="KLS30" s="5"/>
      <c r="KLT30" s="5"/>
      <c r="KLU30" s="5"/>
      <c r="KLV30" s="5"/>
      <c r="KLW30" s="5"/>
      <c r="KLX30" s="5"/>
      <c r="KLY30" s="5"/>
      <c r="KLZ30" s="5"/>
      <c r="KMA30" s="5"/>
      <c r="KMB30" s="5"/>
      <c r="KMC30" s="5"/>
      <c r="KMD30" s="5"/>
      <c r="KME30" s="5"/>
      <c r="KMF30" s="5"/>
      <c r="KMG30" s="5"/>
      <c r="KMH30" s="5"/>
      <c r="KMI30" s="5"/>
      <c r="KMJ30" s="5"/>
      <c r="KMK30" s="5"/>
      <c r="KML30" s="5"/>
      <c r="KMM30" s="5"/>
      <c r="KMN30" s="5"/>
      <c r="KMO30" s="5"/>
      <c r="KMP30" s="5"/>
      <c r="KMQ30" s="5"/>
      <c r="KMR30" s="5"/>
      <c r="KMS30" s="5"/>
      <c r="KMT30" s="5"/>
      <c r="KMU30" s="5"/>
      <c r="KMV30" s="5"/>
      <c r="KMW30" s="5"/>
      <c r="KMX30" s="5"/>
      <c r="KMY30" s="5"/>
      <c r="KMZ30" s="5"/>
      <c r="KNA30" s="5"/>
      <c r="KNB30" s="5"/>
      <c r="KNC30" s="5"/>
      <c r="KND30" s="5"/>
      <c r="KNE30" s="5"/>
      <c r="KNF30" s="5"/>
      <c r="KNG30" s="5"/>
      <c r="KNH30" s="5"/>
      <c r="KNI30" s="5"/>
      <c r="KNJ30" s="5"/>
      <c r="KNK30" s="5"/>
      <c r="KNL30" s="5"/>
      <c r="KNM30" s="5"/>
      <c r="KNN30" s="5"/>
      <c r="KNO30" s="5"/>
      <c r="KNP30" s="5"/>
      <c r="KNQ30" s="5"/>
      <c r="KNR30" s="5"/>
      <c r="KNS30" s="5"/>
      <c r="KNT30" s="5"/>
      <c r="KNU30" s="5"/>
      <c r="KNV30" s="5"/>
      <c r="KNW30" s="5"/>
      <c r="KNX30" s="5"/>
      <c r="KNY30" s="5"/>
      <c r="KNZ30" s="5"/>
      <c r="KOA30" s="5"/>
      <c r="KOB30" s="5"/>
      <c r="KOC30" s="5"/>
      <c r="KOD30" s="5"/>
      <c r="KOE30" s="5"/>
      <c r="KOF30" s="5"/>
      <c r="KOG30" s="5"/>
      <c r="KOH30" s="5"/>
      <c r="KOI30" s="5"/>
      <c r="KOJ30" s="5"/>
      <c r="KOK30" s="5"/>
      <c r="KOL30" s="5"/>
      <c r="KOM30" s="5"/>
      <c r="KON30" s="5"/>
      <c r="KOO30" s="5"/>
      <c r="KOP30" s="5"/>
      <c r="KOQ30" s="5"/>
      <c r="KOR30" s="5"/>
      <c r="KOS30" s="5"/>
      <c r="KOT30" s="5"/>
      <c r="KOU30" s="5"/>
      <c r="KOV30" s="5"/>
      <c r="KOW30" s="5"/>
      <c r="KOX30" s="5"/>
      <c r="KOY30" s="5"/>
      <c r="KOZ30" s="5"/>
      <c r="KPA30" s="5"/>
      <c r="KPB30" s="5"/>
      <c r="KPC30" s="5"/>
      <c r="KPD30" s="5"/>
      <c r="KPE30" s="5"/>
      <c r="KPF30" s="5"/>
      <c r="KPG30" s="5"/>
      <c r="KPH30" s="5"/>
      <c r="KPI30" s="5"/>
      <c r="KPJ30" s="5"/>
      <c r="KPK30" s="5"/>
      <c r="KPL30" s="5"/>
      <c r="KPM30" s="5"/>
      <c r="KPN30" s="5"/>
      <c r="KPO30" s="5"/>
      <c r="KPP30" s="5"/>
      <c r="KPQ30" s="5"/>
      <c r="KPR30" s="5"/>
      <c r="KPS30" s="5"/>
      <c r="KPT30" s="5"/>
      <c r="KPU30" s="5"/>
      <c r="KPV30" s="5"/>
      <c r="KPW30" s="5"/>
      <c r="KPX30" s="5"/>
      <c r="KPY30" s="5"/>
      <c r="KPZ30" s="5"/>
      <c r="KQA30" s="5"/>
      <c r="KQB30" s="5"/>
      <c r="KQC30" s="5"/>
      <c r="KQD30" s="5"/>
      <c r="KQE30" s="5"/>
      <c r="KQF30" s="5"/>
      <c r="KQG30" s="5"/>
      <c r="KQH30" s="5"/>
      <c r="KQI30" s="5"/>
      <c r="KQJ30" s="5"/>
      <c r="KQK30" s="5"/>
      <c r="KQL30" s="5"/>
      <c r="KQM30" s="5"/>
      <c r="KQN30" s="5"/>
      <c r="KQO30" s="5"/>
      <c r="KQP30" s="5"/>
      <c r="KQQ30" s="5"/>
      <c r="KQR30" s="5"/>
      <c r="KQS30" s="5"/>
      <c r="KQT30" s="5"/>
      <c r="KQU30" s="5"/>
      <c r="KQV30" s="5"/>
      <c r="KQW30" s="5"/>
      <c r="KQX30" s="5"/>
      <c r="KQY30" s="5"/>
      <c r="KQZ30" s="5"/>
      <c r="KRA30" s="5"/>
      <c r="KRB30" s="5"/>
      <c r="KRC30" s="5"/>
      <c r="KRD30" s="5"/>
      <c r="KRE30" s="5"/>
      <c r="KRF30" s="5"/>
      <c r="KRG30" s="5"/>
      <c r="KRH30" s="5"/>
      <c r="KRI30" s="5"/>
      <c r="KRJ30" s="5"/>
      <c r="KRK30" s="5"/>
      <c r="KRL30" s="5"/>
      <c r="KRM30" s="5"/>
      <c r="KRN30" s="5"/>
      <c r="KRO30" s="5"/>
      <c r="KRP30" s="5"/>
      <c r="KRQ30" s="5"/>
      <c r="KRR30" s="5"/>
      <c r="KRS30" s="5"/>
      <c r="KRT30" s="5"/>
      <c r="KRU30" s="5"/>
      <c r="KRV30" s="5"/>
      <c r="KRW30" s="5"/>
      <c r="KRX30" s="5"/>
      <c r="KRY30" s="5"/>
      <c r="KRZ30" s="5"/>
      <c r="KSA30" s="5"/>
      <c r="KSB30" s="5"/>
      <c r="KSC30" s="5"/>
      <c r="KSD30" s="5"/>
      <c r="KSE30" s="5"/>
      <c r="KSF30" s="5"/>
      <c r="KSG30" s="5"/>
      <c r="KSH30" s="5"/>
      <c r="KSI30" s="5"/>
      <c r="KSJ30" s="5"/>
      <c r="KSK30" s="5"/>
      <c r="KSL30" s="5"/>
      <c r="KSM30" s="5"/>
      <c r="KSN30" s="5"/>
      <c r="KSO30" s="5"/>
      <c r="KSP30" s="5"/>
      <c r="KSQ30" s="5"/>
      <c r="KSR30" s="5"/>
      <c r="KSS30" s="5"/>
      <c r="KST30" s="5"/>
      <c r="KSU30" s="5"/>
      <c r="KSV30" s="5"/>
      <c r="KSW30" s="5"/>
      <c r="KSX30" s="5"/>
      <c r="KSY30" s="5"/>
      <c r="KSZ30" s="5"/>
      <c r="KTA30" s="5"/>
      <c r="KTB30" s="5"/>
      <c r="KTC30" s="5"/>
      <c r="KTD30" s="5"/>
      <c r="KTE30" s="5"/>
      <c r="KTF30" s="5"/>
      <c r="KTG30" s="5"/>
      <c r="KTH30" s="5"/>
      <c r="KTI30" s="5"/>
      <c r="KTJ30" s="5"/>
      <c r="KTK30" s="5"/>
      <c r="KTL30" s="5"/>
      <c r="KTM30" s="5"/>
      <c r="KTN30" s="5"/>
      <c r="KTO30" s="5"/>
      <c r="KTP30" s="5"/>
      <c r="KTQ30" s="5"/>
      <c r="KTR30" s="5"/>
      <c r="KTS30" s="5"/>
      <c r="KTT30" s="5"/>
      <c r="KTU30" s="5"/>
      <c r="KTV30" s="5"/>
      <c r="KTW30" s="5"/>
      <c r="KTX30" s="5"/>
      <c r="KTY30" s="5"/>
      <c r="KTZ30" s="5"/>
      <c r="KUA30" s="5"/>
      <c r="KUB30" s="5"/>
      <c r="KUC30" s="5"/>
      <c r="KUD30" s="5"/>
      <c r="KUE30" s="5"/>
      <c r="KUF30" s="5"/>
      <c r="KUG30" s="5"/>
      <c r="KUH30" s="5"/>
      <c r="KUI30" s="5"/>
      <c r="KUJ30" s="5"/>
      <c r="KUK30" s="5"/>
      <c r="KUL30" s="5"/>
      <c r="KUM30" s="5"/>
      <c r="KUN30" s="5"/>
      <c r="KUO30" s="5"/>
      <c r="KUP30" s="5"/>
      <c r="KUQ30" s="5"/>
      <c r="KUR30" s="5"/>
      <c r="KUS30" s="5"/>
      <c r="KUT30" s="5"/>
      <c r="KUU30" s="5"/>
      <c r="KUV30" s="5"/>
      <c r="KUW30" s="5"/>
      <c r="KUX30" s="5"/>
      <c r="KUY30" s="5"/>
      <c r="KUZ30" s="5"/>
      <c r="KVA30" s="5"/>
      <c r="KVB30" s="5"/>
      <c r="KVC30" s="5"/>
      <c r="KVD30" s="5"/>
      <c r="KVE30" s="5"/>
      <c r="KVF30" s="5"/>
      <c r="KVG30" s="5"/>
      <c r="KVH30" s="5"/>
      <c r="KVI30" s="5"/>
      <c r="KVJ30" s="5"/>
      <c r="KVK30" s="5"/>
      <c r="KVL30" s="5"/>
      <c r="KVM30" s="5"/>
      <c r="KVN30" s="5"/>
      <c r="KVO30" s="5"/>
      <c r="KVP30" s="5"/>
      <c r="KVQ30" s="5"/>
      <c r="KVR30" s="5"/>
      <c r="KVS30" s="5"/>
      <c r="KVT30" s="5"/>
      <c r="KVU30" s="5"/>
      <c r="KVV30" s="5"/>
      <c r="KVW30" s="5"/>
      <c r="KVX30" s="5"/>
      <c r="KVY30" s="5"/>
      <c r="KVZ30" s="5"/>
      <c r="KWA30" s="5"/>
      <c r="KWB30" s="5"/>
      <c r="KWC30" s="5"/>
      <c r="KWD30" s="5"/>
      <c r="KWE30" s="5"/>
      <c r="KWF30" s="5"/>
      <c r="KWG30" s="5"/>
      <c r="KWH30" s="5"/>
      <c r="KWI30" s="5"/>
      <c r="KWJ30" s="5"/>
      <c r="KWK30" s="5"/>
      <c r="KWL30" s="5"/>
      <c r="KWM30" s="5"/>
      <c r="KWN30" s="5"/>
      <c r="KWO30" s="5"/>
      <c r="KWP30" s="5"/>
      <c r="KWQ30" s="5"/>
      <c r="KWR30" s="5"/>
      <c r="KWS30" s="5"/>
      <c r="KWT30" s="5"/>
      <c r="KWU30" s="5"/>
      <c r="KWV30" s="5"/>
      <c r="KWW30" s="5"/>
      <c r="KWX30" s="5"/>
      <c r="KWY30" s="5"/>
      <c r="KWZ30" s="5"/>
      <c r="KXA30" s="5"/>
      <c r="KXB30" s="5"/>
      <c r="KXC30" s="5"/>
      <c r="KXD30" s="5"/>
      <c r="KXE30" s="5"/>
      <c r="KXF30" s="5"/>
      <c r="KXG30" s="5"/>
      <c r="KXH30" s="5"/>
      <c r="KXI30" s="5"/>
      <c r="KXJ30" s="5"/>
      <c r="KXK30" s="5"/>
      <c r="KXL30" s="5"/>
      <c r="KXM30" s="5"/>
      <c r="KXN30" s="5"/>
      <c r="KXO30" s="5"/>
      <c r="KXP30" s="5"/>
      <c r="KXQ30" s="5"/>
      <c r="KXR30" s="5"/>
      <c r="KXS30" s="5"/>
      <c r="KXT30" s="5"/>
      <c r="KXU30" s="5"/>
      <c r="KXV30" s="5"/>
      <c r="KXW30" s="5"/>
      <c r="KXX30" s="5"/>
      <c r="KXY30" s="5"/>
      <c r="KXZ30" s="5"/>
      <c r="KYA30" s="5"/>
      <c r="KYB30" s="5"/>
      <c r="KYC30" s="5"/>
      <c r="KYD30" s="5"/>
      <c r="KYE30" s="5"/>
      <c r="KYF30" s="5"/>
      <c r="KYG30" s="5"/>
      <c r="KYH30" s="5"/>
      <c r="KYI30" s="5"/>
      <c r="KYJ30" s="5"/>
      <c r="KYK30" s="5"/>
      <c r="KYL30" s="5"/>
      <c r="KYM30" s="5"/>
      <c r="KYN30" s="5"/>
      <c r="KYO30" s="5"/>
      <c r="KYP30" s="5"/>
      <c r="KYQ30" s="5"/>
      <c r="KYR30" s="5"/>
      <c r="KYS30" s="5"/>
      <c r="KYT30" s="5"/>
      <c r="KYU30" s="5"/>
      <c r="KYV30" s="5"/>
      <c r="KYW30" s="5"/>
      <c r="KYX30" s="5"/>
      <c r="KYY30" s="5"/>
      <c r="KYZ30" s="5"/>
      <c r="KZA30" s="5"/>
      <c r="KZB30" s="5"/>
      <c r="KZC30" s="5"/>
      <c r="KZD30" s="5"/>
      <c r="KZE30" s="5"/>
      <c r="KZF30" s="5"/>
      <c r="KZG30" s="5"/>
      <c r="KZH30" s="5"/>
      <c r="KZI30" s="5"/>
      <c r="KZJ30" s="5"/>
      <c r="KZK30" s="5"/>
      <c r="KZL30" s="5"/>
      <c r="KZM30" s="5"/>
      <c r="KZN30" s="5"/>
      <c r="KZO30" s="5"/>
      <c r="KZP30" s="5"/>
      <c r="KZQ30" s="5"/>
      <c r="KZR30" s="5"/>
      <c r="KZS30" s="5"/>
      <c r="KZT30" s="5"/>
      <c r="KZU30" s="5"/>
      <c r="KZV30" s="5"/>
      <c r="KZW30" s="5"/>
      <c r="KZX30" s="5"/>
      <c r="KZY30" s="5"/>
      <c r="KZZ30" s="5"/>
      <c r="LAA30" s="5"/>
      <c r="LAB30" s="5"/>
      <c r="LAC30" s="5"/>
      <c r="LAD30" s="5"/>
      <c r="LAE30" s="5"/>
      <c r="LAF30" s="5"/>
      <c r="LAG30" s="5"/>
      <c r="LAH30" s="5"/>
      <c r="LAI30" s="5"/>
      <c r="LAJ30" s="5"/>
      <c r="LAK30" s="5"/>
      <c r="LAL30" s="5"/>
      <c r="LAM30" s="5"/>
      <c r="LAN30" s="5"/>
      <c r="LAO30" s="5"/>
      <c r="LAP30" s="5"/>
      <c r="LAQ30" s="5"/>
      <c r="LAR30" s="5"/>
      <c r="LAS30" s="5"/>
      <c r="LAT30" s="5"/>
      <c r="LAU30" s="5"/>
      <c r="LAV30" s="5"/>
      <c r="LAW30" s="5"/>
      <c r="LAX30" s="5"/>
      <c r="LAY30" s="5"/>
      <c r="LAZ30" s="5"/>
      <c r="LBA30" s="5"/>
      <c r="LBB30" s="5"/>
      <c r="LBC30" s="5"/>
      <c r="LBD30" s="5"/>
      <c r="LBE30" s="5"/>
      <c r="LBF30" s="5"/>
      <c r="LBG30" s="5"/>
      <c r="LBH30" s="5"/>
      <c r="LBI30" s="5"/>
      <c r="LBJ30" s="5"/>
      <c r="LBK30" s="5"/>
      <c r="LBL30" s="5"/>
      <c r="LBM30" s="5"/>
      <c r="LBN30" s="5"/>
      <c r="LBO30" s="5"/>
      <c r="LBP30" s="5"/>
      <c r="LBQ30" s="5"/>
      <c r="LBR30" s="5"/>
      <c r="LBS30" s="5"/>
      <c r="LBT30" s="5"/>
      <c r="LBU30" s="5"/>
      <c r="LBV30" s="5"/>
      <c r="LBW30" s="5"/>
      <c r="LBX30" s="5"/>
      <c r="LBY30" s="5"/>
      <c r="LBZ30" s="5"/>
      <c r="LCA30" s="5"/>
      <c r="LCB30" s="5"/>
      <c r="LCC30" s="5"/>
      <c r="LCD30" s="5"/>
      <c r="LCE30" s="5"/>
      <c r="LCF30" s="5"/>
      <c r="LCG30" s="5"/>
      <c r="LCH30" s="5"/>
      <c r="LCI30" s="5"/>
      <c r="LCJ30" s="5"/>
      <c r="LCK30" s="5"/>
      <c r="LCL30" s="5"/>
      <c r="LCM30" s="5"/>
      <c r="LCN30" s="5"/>
      <c r="LCO30" s="5"/>
      <c r="LCP30" s="5"/>
      <c r="LCQ30" s="5"/>
      <c r="LCR30" s="5"/>
      <c r="LCS30" s="5"/>
      <c r="LCT30" s="5"/>
      <c r="LCU30" s="5"/>
      <c r="LCV30" s="5"/>
      <c r="LCW30" s="5"/>
      <c r="LCX30" s="5"/>
      <c r="LCY30" s="5"/>
      <c r="LCZ30" s="5"/>
      <c r="LDA30" s="5"/>
      <c r="LDB30" s="5"/>
      <c r="LDC30" s="5"/>
      <c r="LDD30" s="5"/>
      <c r="LDE30" s="5"/>
      <c r="LDF30" s="5"/>
      <c r="LDG30" s="5"/>
      <c r="LDH30" s="5"/>
      <c r="LDI30" s="5"/>
      <c r="LDJ30" s="5"/>
      <c r="LDK30" s="5"/>
      <c r="LDL30" s="5"/>
      <c r="LDM30" s="5"/>
      <c r="LDN30" s="5"/>
      <c r="LDO30" s="5"/>
      <c r="LDP30" s="5"/>
      <c r="LDQ30" s="5"/>
      <c r="LDR30" s="5"/>
      <c r="LDS30" s="5"/>
      <c r="LDT30" s="5"/>
      <c r="LDU30" s="5"/>
      <c r="LDV30" s="5"/>
      <c r="LDW30" s="5"/>
      <c r="LDX30" s="5"/>
      <c r="LDY30" s="5"/>
      <c r="LDZ30" s="5"/>
      <c r="LEA30" s="5"/>
      <c r="LEB30" s="5"/>
      <c r="LEC30" s="5"/>
      <c r="LED30" s="5"/>
      <c r="LEE30" s="5"/>
      <c r="LEF30" s="5"/>
      <c r="LEG30" s="5"/>
      <c r="LEH30" s="5"/>
      <c r="LEI30" s="5"/>
      <c r="LEJ30" s="5"/>
      <c r="LEK30" s="5"/>
      <c r="LEL30" s="5"/>
      <c r="LEM30" s="5"/>
      <c r="LEN30" s="5"/>
      <c r="LEO30" s="5"/>
      <c r="LEP30" s="5"/>
      <c r="LEQ30" s="5"/>
      <c r="LER30" s="5"/>
      <c r="LES30" s="5"/>
      <c r="LET30" s="5"/>
      <c r="LEU30" s="5"/>
      <c r="LEV30" s="5"/>
      <c r="LEW30" s="5"/>
      <c r="LEX30" s="5"/>
      <c r="LEY30" s="5"/>
      <c r="LEZ30" s="5"/>
      <c r="LFA30" s="5"/>
      <c r="LFB30" s="5"/>
      <c r="LFC30" s="5"/>
      <c r="LFD30" s="5"/>
      <c r="LFE30" s="5"/>
      <c r="LFF30" s="5"/>
      <c r="LFG30" s="5"/>
      <c r="LFH30" s="5"/>
      <c r="LFI30" s="5"/>
      <c r="LFJ30" s="5"/>
      <c r="LFK30" s="5"/>
      <c r="LFL30" s="5"/>
      <c r="LFM30" s="5"/>
      <c r="LFN30" s="5"/>
      <c r="LFO30" s="5"/>
      <c r="LFP30" s="5"/>
      <c r="LFQ30" s="5"/>
      <c r="LFR30" s="5"/>
      <c r="LFS30" s="5"/>
      <c r="LFT30" s="5"/>
      <c r="LFU30" s="5"/>
      <c r="LFV30" s="5"/>
      <c r="LFW30" s="5"/>
      <c r="LFX30" s="5"/>
      <c r="LFY30" s="5"/>
      <c r="LFZ30" s="5"/>
      <c r="LGA30" s="5"/>
      <c r="LGB30" s="5"/>
      <c r="LGC30" s="5"/>
      <c r="LGD30" s="5"/>
      <c r="LGE30" s="5"/>
      <c r="LGF30" s="5"/>
      <c r="LGG30" s="5"/>
      <c r="LGH30" s="5"/>
      <c r="LGI30" s="5"/>
      <c r="LGJ30" s="5"/>
      <c r="LGK30" s="5"/>
      <c r="LGL30" s="5"/>
      <c r="LGM30" s="5"/>
      <c r="LGN30" s="5"/>
      <c r="LGO30" s="5"/>
      <c r="LGP30" s="5"/>
      <c r="LGQ30" s="5"/>
      <c r="LGR30" s="5"/>
      <c r="LGS30" s="5"/>
      <c r="LGT30" s="5"/>
      <c r="LGU30" s="5"/>
      <c r="LGV30" s="5"/>
      <c r="LGW30" s="5"/>
      <c r="LGX30" s="5"/>
      <c r="LGY30" s="5"/>
      <c r="LGZ30" s="5"/>
      <c r="LHA30" s="5"/>
      <c r="LHB30" s="5"/>
      <c r="LHC30" s="5"/>
      <c r="LHD30" s="5"/>
      <c r="LHE30" s="5"/>
      <c r="LHF30" s="5"/>
      <c r="LHG30" s="5"/>
      <c r="LHH30" s="5"/>
      <c r="LHI30" s="5"/>
      <c r="LHJ30" s="5"/>
      <c r="LHK30" s="5"/>
      <c r="LHL30" s="5"/>
      <c r="LHM30" s="5"/>
      <c r="LHN30" s="5"/>
      <c r="LHO30" s="5"/>
      <c r="LHP30" s="5"/>
      <c r="LHQ30" s="5"/>
      <c r="LHR30" s="5"/>
      <c r="LHS30" s="5"/>
      <c r="LHT30" s="5"/>
      <c r="LHU30" s="5"/>
      <c r="LHV30" s="5"/>
      <c r="LHW30" s="5"/>
      <c r="LHX30" s="5"/>
      <c r="LHY30" s="5"/>
      <c r="LHZ30" s="5"/>
      <c r="LIA30" s="5"/>
      <c r="LIB30" s="5"/>
      <c r="LIC30" s="5"/>
      <c r="LID30" s="5"/>
      <c r="LIE30" s="5"/>
      <c r="LIF30" s="5"/>
      <c r="LIG30" s="5"/>
      <c r="LIH30" s="5"/>
      <c r="LII30" s="5"/>
      <c r="LIJ30" s="5"/>
      <c r="LIK30" s="5"/>
      <c r="LIL30" s="5"/>
      <c r="LIM30" s="5"/>
      <c r="LIN30" s="5"/>
      <c r="LIO30" s="5"/>
      <c r="LIP30" s="5"/>
      <c r="LIQ30" s="5"/>
      <c r="LIR30" s="5"/>
      <c r="LIS30" s="5"/>
      <c r="LIT30" s="5"/>
      <c r="LIU30" s="5"/>
      <c r="LIV30" s="5"/>
      <c r="LIW30" s="5"/>
      <c r="LIX30" s="5"/>
      <c r="LIY30" s="5"/>
      <c r="LIZ30" s="5"/>
      <c r="LJA30" s="5"/>
      <c r="LJB30" s="5"/>
      <c r="LJC30" s="5"/>
      <c r="LJD30" s="5"/>
      <c r="LJE30" s="5"/>
      <c r="LJF30" s="5"/>
      <c r="LJG30" s="5"/>
      <c r="LJH30" s="5"/>
      <c r="LJI30" s="5"/>
      <c r="LJJ30" s="5"/>
      <c r="LJK30" s="5"/>
      <c r="LJL30" s="5"/>
      <c r="LJM30" s="5"/>
      <c r="LJN30" s="5"/>
      <c r="LJO30" s="5"/>
      <c r="LJP30" s="5"/>
      <c r="LJQ30" s="5"/>
      <c r="LJR30" s="5"/>
      <c r="LJS30" s="5"/>
      <c r="LJT30" s="5"/>
      <c r="LJU30" s="5"/>
      <c r="LJV30" s="5"/>
      <c r="LJW30" s="5"/>
      <c r="LJX30" s="5"/>
      <c r="LJY30" s="5"/>
      <c r="LJZ30" s="5"/>
      <c r="LKA30" s="5"/>
      <c r="LKB30" s="5"/>
      <c r="LKC30" s="5"/>
      <c r="LKD30" s="5"/>
      <c r="LKE30" s="5"/>
      <c r="LKF30" s="5"/>
      <c r="LKG30" s="5"/>
      <c r="LKH30" s="5"/>
      <c r="LKI30" s="5"/>
      <c r="LKJ30" s="5"/>
      <c r="LKK30" s="5"/>
      <c r="LKL30" s="5"/>
      <c r="LKM30" s="5"/>
      <c r="LKN30" s="5"/>
      <c r="LKO30" s="5"/>
      <c r="LKP30" s="5"/>
      <c r="LKQ30" s="5"/>
      <c r="LKR30" s="5"/>
      <c r="LKS30" s="5"/>
      <c r="LKT30" s="5"/>
      <c r="LKU30" s="5"/>
      <c r="LKV30" s="5"/>
      <c r="LKW30" s="5"/>
      <c r="LKX30" s="5"/>
      <c r="LKY30" s="5"/>
      <c r="LKZ30" s="5"/>
      <c r="LLA30" s="5"/>
      <c r="LLB30" s="5"/>
      <c r="LLC30" s="5"/>
      <c r="LLD30" s="5"/>
      <c r="LLE30" s="5"/>
      <c r="LLF30" s="5"/>
      <c r="LLG30" s="5"/>
      <c r="LLH30" s="5"/>
      <c r="LLI30" s="5"/>
      <c r="LLJ30" s="5"/>
      <c r="LLK30" s="5"/>
      <c r="LLL30" s="5"/>
      <c r="LLM30" s="5"/>
      <c r="LLN30" s="5"/>
      <c r="LLO30" s="5"/>
      <c r="LLP30" s="5"/>
      <c r="LLQ30" s="5"/>
      <c r="LLR30" s="5"/>
      <c r="LLS30" s="5"/>
      <c r="LLT30" s="5"/>
      <c r="LLU30" s="5"/>
      <c r="LLV30" s="5"/>
      <c r="LLW30" s="5"/>
      <c r="LLX30" s="5"/>
      <c r="LLY30" s="5"/>
      <c r="LLZ30" s="5"/>
      <c r="LMA30" s="5"/>
      <c r="LMB30" s="5"/>
      <c r="LMC30" s="5"/>
      <c r="LMD30" s="5"/>
      <c r="LME30" s="5"/>
      <c r="LMF30" s="5"/>
      <c r="LMG30" s="5"/>
      <c r="LMH30" s="5"/>
      <c r="LMI30" s="5"/>
      <c r="LMJ30" s="5"/>
      <c r="LMK30" s="5"/>
      <c r="LML30" s="5"/>
      <c r="LMM30" s="5"/>
      <c r="LMN30" s="5"/>
      <c r="LMO30" s="5"/>
      <c r="LMP30" s="5"/>
      <c r="LMQ30" s="5"/>
      <c r="LMR30" s="5"/>
      <c r="LMS30" s="5"/>
      <c r="LMT30" s="5"/>
      <c r="LMU30" s="5"/>
      <c r="LMV30" s="5"/>
      <c r="LMW30" s="5"/>
      <c r="LMX30" s="5"/>
      <c r="LMY30" s="5"/>
      <c r="LMZ30" s="5"/>
      <c r="LNA30" s="5"/>
      <c r="LNB30" s="5"/>
      <c r="LNC30" s="5"/>
      <c r="LND30" s="5"/>
      <c r="LNE30" s="5"/>
      <c r="LNF30" s="5"/>
      <c r="LNG30" s="5"/>
      <c r="LNH30" s="5"/>
      <c r="LNI30" s="5"/>
      <c r="LNJ30" s="5"/>
      <c r="LNK30" s="5"/>
      <c r="LNL30" s="5"/>
      <c r="LNM30" s="5"/>
      <c r="LNN30" s="5"/>
      <c r="LNO30" s="5"/>
      <c r="LNP30" s="5"/>
      <c r="LNQ30" s="5"/>
      <c r="LNR30" s="5"/>
      <c r="LNS30" s="5"/>
      <c r="LNT30" s="5"/>
      <c r="LNU30" s="5"/>
      <c r="LNV30" s="5"/>
      <c r="LNW30" s="5"/>
      <c r="LNX30" s="5"/>
      <c r="LNY30" s="5"/>
      <c r="LNZ30" s="5"/>
      <c r="LOA30" s="5"/>
      <c r="LOB30" s="5"/>
      <c r="LOC30" s="5"/>
      <c r="LOD30" s="5"/>
      <c r="LOE30" s="5"/>
      <c r="LOF30" s="5"/>
      <c r="LOG30" s="5"/>
      <c r="LOH30" s="5"/>
      <c r="LOI30" s="5"/>
      <c r="LOJ30" s="5"/>
      <c r="LOK30" s="5"/>
      <c r="LOL30" s="5"/>
      <c r="LOM30" s="5"/>
      <c r="LON30" s="5"/>
      <c r="LOO30" s="5"/>
      <c r="LOP30" s="5"/>
      <c r="LOQ30" s="5"/>
      <c r="LOR30" s="5"/>
      <c r="LOS30" s="5"/>
      <c r="LOT30" s="5"/>
      <c r="LOU30" s="5"/>
      <c r="LOV30" s="5"/>
      <c r="LOW30" s="5"/>
      <c r="LOX30" s="5"/>
      <c r="LOY30" s="5"/>
      <c r="LOZ30" s="5"/>
      <c r="LPA30" s="5"/>
      <c r="LPB30" s="5"/>
      <c r="LPC30" s="5"/>
      <c r="LPD30" s="5"/>
      <c r="LPE30" s="5"/>
      <c r="LPF30" s="5"/>
      <c r="LPG30" s="5"/>
      <c r="LPH30" s="5"/>
      <c r="LPI30" s="5"/>
      <c r="LPJ30" s="5"/>
      <c r="LPK30" s="5"/>
      <c r="LPL30" s="5"/>
      <c r="LPM30" s="5"/>
      <c r="LPN30" s="5"/>
      <c r="LPO30" s="5"/>
      <c r="LPP30" s="5"/>
      <c r="LPQ30" s="5"/>
      <c r="LPR30" s="5"/>
      <c r="LPS30" s="5"/>
      <c r="LPT30" s="5"/>
      <c r="LPU30" s="5"/>
      <c r="LPV30" s="5"/>
      <c r="LPW30" s="5"/>
      <c r="LPX30" s="5"/>
      <c r="LPY30" s="5"/>
      <c r="LPZ30" s="5"/>
      <c r="LQA30" s="5"/>
      <c r="LQB30" s="5"/>
      <c r="LQC30" s="5"/>
      <c r="LQD30" s="5"/>
      <c r="LQE30" s="5"/>
      <c r="LQF30" s="5"/>
      <c r="LQG30" s="5"/>
      <c r="LQH30" s="5"/>
      <c r="LQI30" s="5"/>
      <c r="LQJ30" s="5"/>
      <c r="LQK30" s="5"/>
      <c r="LQL30" s="5"/>
      <c r="LQM30" s="5"/>
      <c r="LQN30" s="5"/>
      <c r="LQO30" s="5"/>
      <c r="LQP30" s="5"/>
      <c r="LQQ30" s="5"/>
      <c r="LQR30" s="5"/>
      <c r="LQS30" s="5"/>
      <c r="LQT30" s="5"/>
      <c r="LQU30" s="5"/>
      <c r="LQV30" s="5"/>
      <c r="LQW30" s="5"/>
      <c r="LQX30" s="5"/>
      <c r="LQY30" s="5"/>
      <c r="LQZ30" s="5"/>
      <c r="LRA30" s="5"/>
      <c r="LRB30" s="5"/>
      <c r="LRC30" s="5"/>
      <c r="LRD30" s="5"/>
      <c r="LRE30" s="5"/>
      <c r="LRF30" s="5"/>
      <c r="LRG30" s="5"/>
      <c r="LRH30" s="5"/>
      <c r="LRI30" s="5"/>
      <c r="LRJ30" s="5"/>
      <c r="LRK30" s="5"/>
      <c r="LRL30" s="5"/>
      <c r="LRM30" s="5"/>
      <c r="LRN30" s="5"/>
      <c r="LRO30" s="5"/>
      <c r="LRP30" s="5"/>
      <c r="LRQ30" s="5"/>
      <c r="LRR30" s="5"/>
      <c r="LRS30" s="5"/>
      <c r="LRT30" s="5"/>
      <c r="LRU30" s="5"/>
      <c r="LRV30" s="5"/>
      <c r="LRW30" s="5"/>
      <c r="LRX30" s="5"/>
      <c r="LRY30" s="5"/>
      <c r="LRZ30" s="5"/>
      <c r="LSA30" s="5"/>
      <c r="LSB30" s="5"/>
      <c r="LSC30" s="5"/>
      <c r="LSD30" s="5"/>
      <c r="LSE30" s="5"/>
      <c r="LSF30" s="5"/>
      <c r="LSG30" s="5"/>
      <c r="LSH30" s="5"/>
      <c r="LSI30" s="5"/>
      <c r="LSJ30" s="5"/>
      <c r="LSK30" s="5"/>
      <c r="LSL30" s="5"/>
      <c r="LSM30" s="5"/>
      <c r="LSN30" s="5"/>
      <c r="LSO30" s="5"/>
      <c r="LSP30" s="5"/>
      <c r="LSQ30" s="5"/>
      <c r="LSR30" s="5"/>
      <c r="LSS30" s="5"/>
      <c r="LST30" s="5"/>
      <c r="LSU30" s="5"/>
      <c r="LSV30" s="5"/>
      <c r="LSW30" s="5"/>
      <c r="LSX30" s="5"/>
      <c r="LSY30" s="5"/>
      <c r="LSZ30" s="5"/>
      <c r="LTA30" s="5"/>
      <c r="LTB30" s="5"/>
      <c r="LTC30" s="5"/>
      <c r="LTD30" s="5"/>
      <c r="LTE30" s="5"/>
      <c r="LTF30" s="5"/>
      <c r="LTG30" s="5"/>
      <c r="LTH30" s="5"/>
      <c r="LTI30" s="5"/>
      <c r="LTJ30" s="5"/>
      <c r="LTK30" s="5"/>
      <c r="LTL30" s="5"/>
      <c r="LTM30" s="5"/>
      <c r="LTN30" s="5"/>
      <c r="LTO30" s="5"/>
      <c r="LTP30" s="5"/>
      <c r="LTQ30" s="5"/>
      <c r="LTR30" s="5"/>
      <c r="LTS30" s="5"/>
      <c r="LTT30" s="5"/>
      <c r="LTU30" s="5"/>
      <c r="LTV30" s="5"/>
      <c r="LTW30" s="5"/>
      <c r="LTX30" s="5"/>
      <c r="LTY30" s="5"/>
      <c r="LTZ30" s="5"/>
      <c r="LUA30" s="5"/>
      <c r="LUB30" s="5"/>
      <c r="LUC30" s="5"/>
      <c r="LUD30" s="5"/>
      <c r="LUE30" s="5"/>
      <c r="LUF30" s="5"/>
      <c r="LUG30" s="5"/>
      <c r="LUH30" s="5"/>
      <c r="LUI30" s="5"/>
      <c r="LUJ30" s="5"/>
      <c r="LUK30" s="5"/>
      <c r="LUL30" s="5"/>
      <c r="LUM30" s="5"/>
      <c r="LUN30" s="5"/>
      <c r="LUO30" s="5"/>
      <c r="LUP30" s="5"/>
      <c r="LUQ30" s="5"/>
      <c r="LUR30" s="5"/>
      <c r="LUS30" s="5"/>
      <c r="LUT30" s="5"/>
      <c r="LUU30" s="5"/>
      <c r="LUV30" s="5"/>
      <c r="LUW30" s="5"/>
      <c r="LUX30" s="5"/>
      <c r="LUY30" s="5"/>
      <c r="LUZ30" s="5"/>
      <c r="LVA30" s="5"/>
      <c r="LVB30" s="5"/>
      <c r="LVC30" s="5"/>
      <c r="LVD30" s="5"/>
      <c r="LVE30" s="5"/>
      <c r="LVF30" s="5"/>
      <c r="LVG30" s="5"/>
      <c r="LVH30" s="5"/>
      <c r="LVI30" s="5"/>
      <c r="LVJ30" s="5"/>
      <c r="LVK30" s="5"/>
      <c r="LVL30" s="5"/>
      <c r="LVM30" s="5"/>
      <c r="LVN30" s="5"/>
      <c r="LVO30" s="5"/>
      <c r="LVP30" s="5"/>
      <c r="LVQ30" s="5"/>
      <c r="LVR30" s="5"/>
      <c r="LVS30" s="5"/>
      <c r="LVT30" s="5"/>
      <c r="LVU30" s="5"/>
      <c r="LVV30" s="5"/>
      <c r="LVW30" s="5"/>
      <c r="LVX30" s="5"/>
      <c r="LVY30" s="5"/>
      <c r="LVZ30" s="5"/>
      <c r="LWA30" s="5"/>
      <c r="LWB30" s="5"/>
      <c r="LWC30" s="5"/>
      <c r="LWD30" s="5"/>
      <c r="LWE30" s="5"/>
      <c r="LWF30" s="5"/>
      <c r="LWG30" s="5"/>
      <c r="LWH30" s="5"/>
      <c r="LWI30" s="5"/>
      <c r="LWJ30" s="5"/>
      <c r="LWK30" s="5"/>
      <c r="LWL30" s="5"/>
      <c r="LWM30" s="5"/>
      <c r="LWN30" s="5"/>
      <c r="LWO30" s="5"/>
      <c r="LWP30" s="5"/>
      <c r="LWQ30" s="5"/>
      <c r="LWR30" s="5"/>
      <c r="LWS30" s="5"/>
      <c r="LWT30" s="5"/>
      <c r="LWU30" s="5"/>
      <c r="LWV30" s="5"/>
      <c r="LWW30" s="5"/>
      <c r="LWX30" s="5"/>
      <c r="LWY30" s="5"/>
      <c r="LWZ30" s="5"/>
      <c r="LXA30" s="5"/>
      <c r="LXB30" s="5"/>
      <c r="LXC30" s="5"/>
      <c r="LXD30" s="5"/>
      <c r="LXE30" s="5"/>
      <c r="LXF30" s="5"/>
      <c r="LXG30" s="5"/>
      <c r="LXH30" s="5"/>
      <c r="LXI30" s="5"/>
      <c r="LXJ30" s="5"/>
      <c r="LXK30" s="5"/>
      <c r="LXL30" s="5"/>
      <c r="LXM30" s="5"/>
      <c r="LXN30" s="5"/>
      <c r="LXO30" s="5"/>
      <c r="LXP30" s="5"/>
      <c r="LXQ30" s="5"/>
      <c r="LXR30" s="5"/>
      <c r="LXS30" s="5"/>
      <c r="LXT30" s="5"/>
      <c r="LXU30" s="5"/>
      <c r="LXV30" s="5"/>
      <c r="LXW30" s="5"/>
      <c r="LXX30" s="5"/>
      <c r="LXY30" s="5"/>
      <c r="LXZ30" s="5"/>
      <c r="LYA30" s="5"/>
      <c r="LYB30" s="5"/>
      <c r="LYC30" s="5"/>
      <c r="LYD30" s="5"/>
      <c r="LYE30" s="5"/>
      <c r="LYF30" s="5"/>
      <c r="LYG30" s="5"/>
      <c r="LYH30" s="5"/>
      <c r="LYI30" s="5"/>
      <c r="LYJ30" s="5"/>
      <c r="LYK30" s="5"/>
      <c r="LYL30" s="5"/>
      <c r="LYM30" s="5"/>
      <c r="LYN30" s="5"/>
      <c r="LYO30" s="5"/>
      <c r="LYP30" s="5"/>
      <c r="LYQ30" s="5"/>
      <c r="LYR30" s="5"/>
      <c r="LYS30" s="5"/>
      <c r="LYT30" s="5"/>
      <c r="LYU30" s="5"/>
      <c r="LYV30" s="5"/>
      <c r="LYW30" s="5"/>
      <c r="LYX30" s="5"/>
      <c r="LYY30" s="5"/>
      <c r="LYZ30" s="5"/>
      <c r="LZA30" s="5"/>
      <c r="LZB30" s="5"/>
      <c r="LZC30" s="5"/>
      <c r="LZD30" s="5"/>
      <c r="LZE30" s="5"/>
      <c r="LZF30" s="5"/>
      <c r="LZG30" s="5"/>
      <c r="LZH30" s="5"/>
      <c r="LZI30" s="5"/>
      <c r="LZJ30" s="5"/>
      <c r="LZK30" s="5"/>
      <c r="LZL30" s="5"/>
      <c r="LZM30" s="5"/>
      <c r="LZN30" s="5"/>
      <c r="LZO30" s="5"/>
      <c r="LZP30" s="5"/>
      <c r="LZQ30" s="5"/>
      <c r="LZR30" s="5"/>
      <c r="LZS30" s="5"/>
      <c r="LZT30" s="5"/>
      <c r="LZU30" s="5"/>
      <c r="LZV30" s="5"/>
      <c r="LZW30" s="5"/>
      <c r="LZX30" s="5"/>
      <c r="LZY30" s="5"/>
      <c r="LZZ30" s="5"/>
      <c r="MAA30" s="5"/>
      <c r="MAB30" s="5"/>
      <c r="MAC30" s="5"/>
      <c r="MAD30" s="5"/>
      <c r="MAE30" s="5"/>
      <c r="MAF30" s="5"/>
      <c r="MAG30" s="5"/>
      <c r="MAH30" s="5"/>
      <c r="MAI30" s="5"/>
      <c r="MAJ30" s="5"/>
      <c r="MAK30" s="5"/>
      <c r="MAL30" s="5"/>
      <c r="MAM30" s="5"/>
      <c r="MAN30" s="5"/>
      <c r="MAO30" s="5"/>
      <c r="MAP30" s="5"/>
      <c r="MAQ30" s="5"/>
      <c r="MAR30" s="5"/>
      <c r="MAS30" s="5"/>
      <c r="MAT30" s="5"/>
      <c r="MAU30" s="5"/>
      <c r="MAV30" s="5"/>
      <c r="MAW30" s="5"/>
      <c r="MAX30" s="5"/>
      <c r="MAY30" s="5"/>
      <c r="MAZ30" s="5"/>
      <c r="MBA30" s="5"/>
      <c r="MBB30" s="5"/>
      <c r="MBC30" s="5"/>
      <c r="MBD30" s="5"/>
      <c r="MBE30" s="5"/>
      <c r="MBF30" s="5"/>
      <c r="MBG30" s="5"/>
      <c r="MBH30" s="5"/>
      <c r="MBI30" s="5"/>
      <c r="MBJ30" s="5"/>
      <c r="MBK30" s="5"/>
      <c r="MBL30" s="5"/>
      <c r="MBM30" s="5"/>
      <c r="MBN30" s="5"/>
      <c r="MBO30" s="5"/>
      <c r="MBP30" s="5"/>
      <c r="MBQ30" s="5"/>
      <c r="MBR30" s="5"/>
      <c r="MBS30" s="5"/>
      <c r="MBT30" s="5"/>
      <c r="MBU30" s="5"/>
      <c r="MBV30" s="5"/>
      <c r="MBW30" s="5"/>
      <c r="MBX30" s="5"/>
      <c r="MBY30" s="5"/>
      <c r="MBZ30" s="5"/>
      <c r="MCA30" s="5"/>
      <c r="MCB30" s="5"/>
      <c r="MCC30" s="5"/>
      <c r="MCD30" s="5"/>
      <c r="MCE30" s="5"/>
      <c r="MCF30" s="5"/>
      <c r="MCG30" s="5"/>
      <c r="MCH30" s="5"/>
      <c r="MCI30" s="5"/>
      <c r="MCJ30" s="5"/>
      <c r="MCK30" s="5"/>
      <c r="MCL30" s="5"/>
      <c r="MCM30" s="5"/>
      <c r="MCN30" s="5"/>
      <c r="MCO30" s="5"/>
      <c r="MCP30" s="5"/>
      <c r="MCQ30" s="5"/>
      <c r="MCR30" s="5"/>
      <c r="MCS30" s="5"/>
      <c r="MCT30" s="5"/>
      <c r="MCU30" s="5"/>
      <c r="MCV30" s="5"/>
      <c r="MCW30" s="5"/>
      <c r="MCX30" s="5"/>
      <c r="MCY30" s="5"/>
      <c r="MCZ30" s="5"/>
      <c r="MDA30" s="5"/>
      <c r="MDB30" s="5"/>
      <c r="MDC30" s="5"/>
      <c r="MDD30" s="5"/>
      <c r="MDE30" s="5"/>
      <c r="MDF30" s="5"/>
      <c r="MDG30" s="5"/>
      <c r="MDH30" s="5"/>
      <c r="MDI30" s="5"/>
      <c r="MDJ30" s="5"/>
      <c r="MDK30" s="5"/>
      <c r="MDL30" s="5"/>
      <c r="MDM30" s="5"/>
      <c r="MDN30" s="5"/>
      <c r="MDO30" s="5"/>
      <c r="MDP30" s="5"/>
      <c r="MDQ30" s="5"/>
      <c r="MDR30" s="5"/>
      <c r="MDS30" s="5"/>
      <c r="MDT30" s="5"/>
      <c r="MDU30" s="5"/>
      <c r="MDV30" s="5"/>
      <c r="MDW30" s="5"/>
      <c r="MDX30" s="5"/>
      <c r="MDY30" s="5"/>
      <c r="MDZ30" s="5"/>
      <c r="MEA30" s="5"/>
      <c r="MEB30" s="5"/>
      <c r="MEC30" s="5"/>
      <c r="MED30" s="5"/>
      <c r="MEE30" s="5"/>
      <c r="MEF30" s="5"/>
      <c r="MEG30" s="5"/>
      <c r="MEH30" s="5"/>
      <c r="MEI30" s="5"/>
      <c r="MEJ30" s="5"/>
      <c r="MEK30" s="5"/>
      <c r="MEL30" s="5"/>
      <c r="MEM30" s="5"/>
      <c r="MEN30" s="5"/>
      <c r="MEO30" s="5"/>
      <c r="MEP30" s="5"/>
      <c r="MEQ30" s="5"/>
      <c r="MER30" s="5"/>
      <c r="MES30" s="5"/>
      <c r="MET30" s="5"/>
      <c r="MEU30" s="5"/>
      <c r="MEV30" s="5"/>
      <c r="MEW30" s="5"/>
      <c r="MEX30" s="5"/>
      <c r="MEY30" s="5"/>
      <c r="MEZ30" s="5"/>
      <c r="MFA30" s="5"/>
      <c r="MFB30" s="5"/>
      <c r="MFC30" s="5"/>
      <c r="MFD30" s="5"/>
      <c r="MFE30" s="5"/>
      <c r="MFF30" s="5"/>
      <c r="MFG30" s="5"/>
      <c r="MFH30" s="5"/>
      <c r="MFI30" s="5"/>
      <c r="MFJ30" s="5"/>
      <c r="MFK30" s="5"/>
      <c r="MFL30" s="5"/>
      <c r="MFM30" s="5"/>
      <c r="MFN30" s="5"/>
      <c r="MFO30" s="5"/>
      <c r="MFP30" s="5"/>
      <c r="MFQ30" s="5"/>
      <c r="MFR30" s="5"/>
      <c r="MFS30" s="5"/>
      <c r="MFT30" s="5"/>
      <c r="MFU30" s="5"/>
      <c r="MFV30" s="5"/>
      <c r="MFW30" s="5"/>
      <c r="MFX30" s="5"/>
      <c r="MFY30" s="5"/>
      <c r="MFZ30" s="5"/>
      <c r="MGA30" s="5"/>
      <c r="MGB30" s="5"/>
      <c r="MGC30" s="5"/>
      <c r="MGD30" s="5"/>
      <c r="MGE30" s="5"/>
      <c r="MGF30" s="5"/>
      <c r="MGG30" s="5"/>
      <c r="MGH30" s="5"/>
      <c r="MGI30" s="5"/>
      <c r="MGJ30" s="5"/>
      <c r="MGK30" s="5"/>
      <c r="MGL30" s="5"/>
      <c r="MGM30" s="5"/>
      <c r="MGN30" s="5"/>
      <c r="MGO30" s="5"/>
      <c r="MGP30" s="5"/>
      <c r="MGQ30" s="5"/>
      <c r="MGR30" s="5"/>
      <c r="MGS30" s="5"/>
      <c r="MGT30" s="5"/>
      <c r="MGU30" s="5"/>
      <c r="MGV30" s="5"/>
      <c r="MGW30" s="5"/>
      <c r="MGX30" s="5"/>
      <c r="MGY30" s="5"/>
      <c r="MGZ30" s="5"/>
      <c r="MHA30" s="5"/>
      <c r="MHB30" s="5"/>
      <c r="MHC30" s="5"/>
      <c r="MHD30" s="5"/>
      <c r="MHE30" s="5"/>
      <c r="MHF30" s="5"/>
      <c r="MHG30" s="5"/>
      <c r="MHH30" s="5"/>
      <c r="MHI30" s="5"/>
      <c r="MHJ30" s="5"/>
      <c r="MHK30" s="5"/>
      <c r="MHL30" s="5"/>
      <c r="MHM30" s="5"/>
      <c r="MHN30" s="5"/>
      <c r="MHO30" s="5"/>
      <c r="MHP30" s="5"/>
      <c r="MHQ30" s="5"/>
      <c r="MHR30" s="5"/>
      <c r="MHS30" s="5"/>
      <c r="MHT30" s="5"/>
      <c r="MHU30" s="5"/>
      <c r="MHV30" s="5"/>
      <c r="MHW30" s="5"/>
      <c r="MHX30" s="5"/>
      <c r="MHY30" s="5"/>
      <c r="MHZ30" s="5"/>
      <c r="MIA30" s="5"/>
      <c r="MIB30" s="5"/>
      <c r="MIC30" s="5"/>
      <c r="MID30" s="5"/>
      <c r="MIE30" s="5"/>
      <c r="MIF30" s="5"/>
      <c r="MIG30" s="5"/>
      <c r="MIH30" s="5"/>
      <c r="MII30" s="5"/>
      <c r="MIJ30" s="5"/>
      <c r="MIK30" s="5"/>
      <c r="MIL30" s="5"/>
      <c r="MIM30" s="5"/>
      <c r="MIN30" s="5"/>
      <c r="MIO30" s="5"/>
      <c r="MIP30" s="5"/>
      <c r="MIQ30" s="5"/>
      <c r="MIR30" s="5"/>
      <c r="MIS30" s="5"/>
      <c r="MIT30" s="5"/>
      <c r="MIU30" s="5"/>
      <c r="MIV30" s="5"/>
      <c r="MIW30" s="5"/>
      <c r="MIX30" s="5"/>
      <c r="MIY30" s="5"/>
      <c r="MIZ30" s="5"/>
      <c r="MJA30" s="5"/>
      <c r="MJB30" s="5"/>
      <c r="MJC30" s="5"/>
      <c r="MJD30" s="5"/>
      <c r="MJE30" s="5"/>
      <c r="MJF30" s="5"/>
      <c r="MJG30" s="5"/>
      <c r="MJH30" s="5"/>
      <c r="MJI30" s="5"/>
      <c r="MJJ30" s="5"/>
      <c r="MJK30" s="5"/>
      <c r="MJL30" s="5"/>
      <c r="MJM30" s="5"/>
      <c r="MJN30" s="5"/>
      <c r="MJO30" s="5"/>
      <c r="MJP30" s="5"/>
      <c r="MJQ30" s="5"/>
      <c r="MJR30" s="5"/>
      <c r="MJS30" s="5"/>
      <c r="MJT30" s="5"/>
      <c r="MJU30" s="5"/>
      <c r="MJV30" s="5"/>
      <c r="MJW30" s="5"/>
      <c r="MJX30" s="5"/>
      <c r="MJY30" s="5"/>
      <c r="MJZ30" s="5"/>
      <c r="MKA30" s="5"/>
      <c r="MKB30" s="5"/>
      <c r="MKC30" s="5"/>
      <c r="MKD30" s="5"/>
      <c r="MKE30" s="5"/>
      <c r="MKF30" s="5"/>
      <c r="MKG30" s="5"/>
      <c r="MKH30" s="5"/>
      <c r="MKI30" s="5"/>
      <c r="MKJ30" s="5"/>
      <c r="MKK30" s="5"/>
      <c r="MKL30" s="5"/>
      <c r="MKM30" s="5"/>
      <c r="MKN30" s="5"/>
      <c r="MKO30" s="5"/>
      <c r="MKP30" s="5"/>
      <c r="MKQ30" s="5"/>
      <c r="MKR30" s="5"/>
      <c r="MKS30" s="5"/>
      <c r="MKT30" s="5"/>
      <c r="MKU30" s="5"/>
      <c r="MKV30" s="5"/>
      <c r="MKW30" s="5"/>
      <c r="MKX30" s="5"/>
      <c r="MKY30" s="5"/>
      <c r="MKZ30" s="5"/>
      <c r="MLA30" s="5"/>
      <c r="MLB30" s="5"/>
      <c r="MLC30" s="5"/>
      <c r="MLD30" s="5"/>
      <c r="MLE30" s="5"/>
      <c r="MLF30" s="5"/>
      <c r="MLG30" s="5"/>
      <c r="MLH30" s="5"/>
      <c r="MLI30" s="5"/>
      <c r="MLJ30" s="5"/>
      <c r="MLK30" s="5"/>
      <c r="MLL30" s="5"/>
      <c r="MLM30" s="5"/>
      <c r="MLN30" s="5"/>
      <c r="MLO30" s="5"/>
      <c r="MLP30" s="5"/>
      <c r="MLQ30" s="5"/>
      <c r="MLR30" s="5"/>
      <c r="MLS30" s="5"/>
      <c r="MLT30" s="5"/>
      <c r="MLU30" s="5"/>
      <c r="MLV30" s="5"/>
      <c r="MLW30" s="5"/>
      <c r="MLX30" s="5"/>
      <c r="MLY30" s="5"/>
      <c r="MLZ30" s="5"/>
      <c r="MMA30" s="5"/>
      <c r="MMB30" s="5"/>
      <c r="MMC30" s="5"/>
      <c r="MMD30" s="5"/>
      <c r="MME30" s="5"/>
      <c r="MMF30" s="5"/>
      <c r="MMG30" s="5"/>
      <c r="MMH30" s="5"/>
      <c r="MMI30" s="5"/>
      <c r="MMJ30" s="5"/>
      <c r="MMK30" s="5"/>
      <c r="MML30" s="5"/>
      <c r="MMM30" s="5"/>
      <c r="MMN30" s="5"/>
      <c r="MMO30" s="5"/>
      <c r="MMP30" s="5"/>
      <c r="MMQ30" s="5"/>
      <c r="MMR30" s="5"/>
      <c r="MMS30" s="5"/>
      <c r="MMT30" s="5"/>
      <c r="MMU30" s="5"/>
      <c r="MMV30" s="5"/>
      <c r="MMW30" s="5"/>
      <c r="MMX30" s="5"/>
      <c r="MMY30" s="5"/>
      <c r="MMZ30" s="5"/>
      <c r="MNA30" s="5"/>
      <c r="MNB30" s="5"/>
      <c r="MNC30" s="5"/>
      <c r="MND30" s="5"/>
      <c r="MNE30" s="5"/>
      <c r="MNF30" s="5"/>
      <c r="MNG30" s="5"/>
      <c r="MNH30" s="5"/>
      <c r="MNI30" s="5"/>
      <c r="MNJ30" s="5"/>
      <c r="MNK30" s="5"/>
      <c r="MNL30" s="5"/>
      <c r="MNM30" s="5"/>
      <c r="MNN30" s="5"/>
      <c r="MNO30" s="5"/>
      <c r="MNP30" s="5"/>
      <c r="MNQ30" s="5"/>
      <c r="MNR30" s="5"/>
      <c r="MNS30" s="5"/>
      <c r="MNT30" s="5"/>
      <c r="MNU30" s="5"/>
      <c r="MNV30" s="5"/>
      <c r="MNW30" s="5"/>
      <c r="MNX30" s="5"/>
      <c r="MNY30" s="5"/>
      <c r="MNZ30" s="5"/>
      <c r="MOA30" s="5"/>
      <c r="MOB30" s="5"/>
      <c r="MOC30" s="5"/>
      <c r="MOD30" s="5"/>
      <c r="MOE30" s="5"/>
      <c r="MOF30" s="5"/>
      <c r="MOG30" s="5"/>
      <c r="MOH30" s="5"/>
      <c r="MOI30" s="5"/>
      <c r="MOJ30" s="5"/>
      <c r="MOK30" s="5"/>
      <c r="MOL30" s="5"/>
      <c r="MOM30" s="5"/>
      <c r="MON30" s="5"/>
      <c r="MOO30" s="5"/>
      <c r="MOP30" s="5"/>
      <c r="MOQ30" s="5"/>
      <c r="MOR30" s="5"/>
      <c r="MOS30" s="5"/>
      <c r="MOT30" s="5"/>
      <c r="MOU30" s="5"/>
      <c r="MOV30" s="5"/>
      <c r="MOW30" s="5"/>
      <c r="MOX30" s="5"/>
      <c r="MOY30" s="5"/>
      <c r="MOZ30" s="5"/>
      <c r="MPA30" s="5"/>
      <c r="MPB30" s="5"/>
      <c r="MPC30" s="5"/>
      <c r="MPD30" s="5"/>
      <c r="MPE30" s="5"/>
      <c r="MPF30" s="5"/>
      <c r="MPG30" s="5"/>
      <c r="MPH30" s="5"/>
      <c r="MPI30" s="5"/>
      <c r="MPJ30" s="5"/>
      <c r="MPK30" s="5"/>
      <c r="MPL30" s="5"/>
      <c r="MPM30" s="5"/>
      <c r="MPN30" s="5"/>
      <c r="MPO30" s="5"/>
      <c r="MPP30" s="5"/>
      <c r="MPQ30" s="5"/>
      <c r="MPR30" s="5"/>
      <c r="MPS30" s="5"/>
      <c r="MPT30" s="5"/>
      <c r="MPU30" s="5"/>
      <c r="MPV30" s="5"/>
      <c r="MPW30" s="5"/>
      <c r="MPX30" s="5"/>
      <c r="MPY30" s="5"/>
      <c r="MPZ30" s="5"/>
      <c r="MQA30" s="5"/>
      <c r="MQB30" s="5"/>
      <c r="MQC30" s="5"/>
      <c r="MQD30" s="5"/>
      <c r="MQE30" s="5"/>
      <c r="MQF30" s="5"/>
      <c r="MQG30" s="5"/>
      <c r="MQH30" s="5"/>
      <c r="MQI30" s="5"/>
      <c r="MQJ30" s="5"/>
      <c r="MQK30" s="5"/>
      <c r="MQL30" s="5"/>
      <c r="MQM30" s="5"/>
      <c r="MQN30" s="5"/>
      <c r="MQO30" s="5"/>
      <c r="MQP30" s="5"/>
      <c r="MQQ30" s="5"/>
      <c r="MQR30" s="5"/>
      <c r="MQS30" s="5"/>
      <c r="MQT30" s="5"/>
      <c r="MQU30" s="5"/>
      <c r="MQV30" s="5"/>
      <c r="MQW30" s="5"/>
      <c r="MQX30" s="5"/>
      <c r="MQY30" s="5"/>
      <c r="MQZ30" s="5"/>
      <c r="MRA30" s="5"/>
      <c r="MRB30" s="5"/>
      <c r="MRC30" s="5"/>
      <c r="MRD30" s="5"/>
      <c r="MRE30" s="5"/>
      <c r="MRF30" s="5"/>
      <c r="MRG30" s="5"/>
      <c r="MRH30" s="5"/>
      <c r="MRI30" s="5"/>
      <c r="MRJ30" s="5"/>
      <c r="MRK30" s="5"/>
      <c r="MRL30" s="5"/>
      <c r="MRM30" s="5"/>
      <c r="MRN30" s="5"/>
      <c r="MRO30" s="5"/>
      <c r="MRP30" s="5"/>
      <c r="MRQ30" s="5"/>
      <c r="MRR30" s="5"/>
      <c r="MRS30" s="5"/>
      <c r="MRT30" s="5"/>
      <c r="MRU30" s="5"/>
      <c r="MRV30" s="5"/>
      <c r="MRW30" s="5"/>
      <c r="MRX30" s="5"/>
      <c r="MRY30" s="5"/>
      <c r="MRZ30" s="5"/>
      <c r="MSA30" s="5"/>
      <c r="MSB30" s="5"/>
      <c r="MSC30" s="5"/>
      <c r="MSD30" s="5"/>
      <c r="MSE30" s="5"/>
      <c r="MSF30" s="5"/>
      <c r="MSG30" s="5"/>
      <c r="MSH30" s="5"/>
      <c r="MSI30" s="5"/>
      <c r="MSJ30" s="5"/>
      <c r="MSK30" s="5"/>
      <c r="MSL30" s="5"/>
      <c r="MSM30" s="5"/>
      <c r="MSN30" s="5"/>
      <c r="MSO30" s="5"/>
      <c r="MSP30" s="5"/>
      <c r="MSQ30" s="5"/>
      <c r="MSR30" s="5"/>
      <c r="MSS30" s="5"/>
      <c r="MST30" s="5"/>
      <c r="MSU30" s="5"/>
      <c r="MSV30" s="5"/>
      <c r="MSW30" s="5"/>
      <c r="MSX30" s="5"/>
      <c r="MSY30" s="5"/>
      <c r="MSZ30" s="5"/>
      <c r="MTA30" s="5"/>
      <c r="MTB30" s="5"/>
      <c r="MTC30" s="5"/>
      <c r="MTD30" s="5"/>
      <c r="MTE30" s="5"/>
      <c r="MTF30" s="5"/>
      <c r="MTG30" s="5"/>
      <c r="MTH30" s="5"/>
      <c r="MTI30" s="5"/>
      <c r="MTJ30" s="5"/>
      <c r="MTK30" s="5"/>
      <c r="MTL30" s="5"/>
      <c r="MTM30" s="5"/>
      <c r="MTN30" s="5"/>
      <c r="MTO30" s="5"/>
      <c r="MTP30" s="5"/>
      <c r="MTQ30" s="5"/>
      <c r="MTR30" s="5"/>
      <c r="MTS30" s="5"/>
      <c r="MTT30" s="5"/>
      <c r="MTU30" s="5"/>
      <c r="MTV30" s="5"/>
      <c r="MTW30" s="5"/>
      <c r="MTX30" s="5"/>
      <c r="MTY30" s="5"/>
      <c r="MTZ30" s="5"/>
      <c r="MUA30" s="5"/>
      <c r="MUB30" s="5"/>
      <c r="MUC30" s="5"/>
      <c r="MUD30" s="5"/>
      <c r="MUE30" s="5"/>
      <c r="MUF30" s="5"/>
      <c r="MUG30" s="5"/>
      <c r="MUH30" s="5"/>
      <c r="MUI30" s="5"/>
      <c r="MUJ30" s="5"/>
      <c r="MUK30" s="5"/>
      <c r="MUL30" s="5"/>
      <c r="MUM30" s="5"/>
      <c r="MUN30" s="5"/>
      <c r="MUO30" s="5"/>
      <c r="MUP30" s="5"/>
      <c r="MUQ30" s="5"/>
      <c r="MUR30" s="5"/>
      <c r="MUS30" s="5"/>
      <c r="MUT30" s="5"/>
      <c r="MUU30" s="5"/>
      <c r="MUV30" s="5"/>
      <c r="MUW30" s="5"/>
      <c r="MUX30" s="5"/>
      <c r="MUY30" s="5"/>
      <c r="MUZ30" s="5"/>
      <c r="MVA30" s="5"/>
      <c r="MVB30" s="5"/>
      <c r="MVC30" s="5"/>
      <c r="MVD30" s="5"/>
      <c r="MVE30" s="5"/>
      <c r="MVF30" s="5"/>
      <c r="MVG30" s="5"/>
      <c r="MVH30" s="5"/>
      <c r="MVI30" s="5"/>
      <c r="MVJ30" s="5"/>
      <c r="MVK30" s="5"/>
      <c r="MVL30" s="5"/>
      <c r="MVM30" s="5"/>
      <c r="MVN30" s="5"/>
      <c r="MVO30" s="5"/>
      <c r="MVP30" s="5"/>
      <c r="MVQ30" s="5"/>
      <c r="MVR30" s="5"/>
      <c r="MVS30" s="5"/>
      <c r="MVT30" s="5"/>
      <c r="MVU30" s="5"/>
      <c r="MVV30" s="5"/>
      <c r="MVW30" s="5"/>
      <c r="MVX30" s="5"/>
      <c r="MVY30" s="5"/>
      <c r="MVZ30" s="5"/>
      <c r="MWA30" s="5"/>
      <c r="MWB30" s="5"/>
      <c r="MWC30" s="5"/>
      <c r="MWD30" s="5"/>
      <c r="MWE30" s="5"/>
      <c r="MWF30" s="5"/>
      <c r="MWG30" s="5"/>
      <c r="MWH30" s="5"/>
      <c r="MWI30" s="5"/>
      <c r="MWJ30" s="5"/>
      <c r="MWK30" s="5"/>
      <c r="MWL30" s="5"/>
      <c r="MWM30" s="5"/>
      <c r="MWN30" s="5"/>
      <c r="MWO30" s="5"/>
      <c r="MWP30" s="5"/>
      <c r="MWQ30" s="5"/>
      <c r="MWR30" s="5"/>
      <c r="MWS30" s="5"/>
      <c r="MWT30" s="5"/>
      <c r="MWU30" s="5"/>
      <c r="MWV30" s="5"/>
      <c r="MWW30" s="5"/>
      <c r="MWX30" s="5"/>
      <c r="MWY30" s="5"/>
      <c r="MWZ30" s="5"/>
      <c r="MXA30" s="5"/>
      <c r="MXB30" s="5"/>
      <c r="MXC30" s="5"/>
      <c r="MXD30" s="5"/>
      <c r="MXE30" s="5"/>
      <c r="MXF30" s="5"/>
      <c r="MXG30" s="5"/>
      <c r="MXH30" s="5"/>
      <c r="MXI30" s="5"/>
      <c r="MXJ30" s="5"/>
      <c r="MXK30" s="5"/>
      <c r="MXL30" s="5"/>
      <c r="MXM30" s="5"/>
      <c r="MXN30" s="5"/>
      <c r="MXO30" s="5"/>
      <c r="MXP30" s="5"/>
      <c r="MXQ30" s="5"/>
      <c r="MXR30" s="5"/>
      <c r="MXS30" s="5"/>
      <c r="MXT30" s="5"/>
      <c r="MXU30" s="5"/>
      <c r="MXV30" s="5"/>
      <c r="MXW30" s="5"/>
      <c r="MXX30" s="5"/>
      <c r="MXY30" s="5"/>
      <c r="MXZ30" s="5"/>
      <c r="MYA30" s="5"/>
      <c r="MYB30" s="5"/>
      <c r="MYC30" s="5"/>
      <c r="MYD30" s="5"/>
      <c r="MYE30" s="5"/>
      <c r="MYF30" s="5"/>
      <c r="MYG30" s="5"/>
      <c r="MYH30" s="5"/>
      <c r="MYI30" s="5"/>
      <c r="MYJ30" s="5"/>
      <c r="MYK30" s="5"/>
      <c r="MYL30" s="5"/>
      <c r="MYM30" s="5"/>
      <c r="MYN30" s="5"/>
      <c r="MYO30" s="5"/>
      <c r="MYP30" s="5"/>
      <c r="MYQ30" s="5"/>
      <c r="MYR30" s="5"/>
      <c r="MYS30" s="5"/>
      <c r="MYT30" s="5"/>
      <c r="MYU30" s="5"/>
      <c r="MYV30" s="5"/>
      <c r="MYW30" s="5"/>
      <c r="MYX30" s="5"/>
      <c r="MYY30" s="5"/>
      <c r="MYZ30" s="5"/>
      <c r="MZA30" s="5"/>
      <c r="MZB30" s="5"/>
      <c r="MZC30" s="5"/>
      <c r="MZD30" s="5"/>
      <c r="MZE30" s="5"/>
      <c r="MZF30" s="5"/>
      <c r="MZG30" s="5"/>
      <c r="MZH30" s="5"/>
      <c r="MZI30" s="5"/>
      <c r="MZJ30" s="5"/>
      <c r="MZK30" s="5"/>
      <c r="MZL30" s="5"/>
      <c r="MZM30" s="5"/>
      <c r="MZN30" s="5"/>
      <c r="MZO30" s="5"/>
      <c r="MZP30" s="5"/>
      <c r="MZQ30" s="5"/>
      <c r="MZR30" s="5"/>
      <c r="MZS30" s="5"/>
      <c r="MZT30" s="5"/>
      <c r="MZU30" s="5"/>
      <c r="MZV30" s="5"/>
      <c r="MZW30" s="5"/>
      <c r="MZX30" s="5"/>
      <c r="MZY30" s="5"/>
      <c r="MZZ30" s="5"/>
      <c r="NAA30" s="5"/>
      <c r="NAB30" s="5"/>
      <c r="NAC30" s="5"/>
      <c r="NAD30" s="5"/>
      <c r="NAE30" s="5"/>
      <c r="NAF30" s="5"/>
      <c r="NAG30" s="5"/>
      <c r="NAH30" s="5"/>
      <c r="NAI30" s="5"/>
      <c r="NAJ30" s="5"/>
      <c r="NAK30" s="5"/>
      <c r="NAL30" s="5"/>
      <c r="NAM30" s="5"/>
      <c r="NAN30" s="5"/>
      <c r="NAO30" s="5"/>
      <c r="NAP30" s="5"/>
      <c r="NAQ30" s="5"/>
      <c r="NAR30" s="5"/>
      <c r="NAS30" s="5"/>
      <c r="NAT30" s="5"/>
      <c r="NAU30" s="5"/>
      <c r="NAV30" s="5"/>
      <c r="NAW30" s="5"/>
      <c r="NAX30" s="5"/>
      <c r="NAY30" s="5"/>
      <c r="NAZ30" s="5"/>
      <c r="NBA30" s="5"/>
      <c r="NBB30" s="5"/>
      <c r="NBC30" s="5"/>
      <c r="NBD30" s="5"/>
      <c r="NBE30" s="5"/>
      <c r="NBF30" s="5"/>
      <c r="NBG30" s="5"/>
      <c r="NBH30" s="5"/>
      <c r="NBI30" s="5"/>
      <c r="NBJ30" s="5"/>
      <c r="NBK30" s="5"/>
      <c r="NBL30" s="5"/>
      <c r="NBM30" s="5"/>
      <c r="NBN30" s="5"/>
      <c r="NBO30" s="5"/>
      <c r="NBP30" s="5"/>
      <c r="NBQ30" s="5"/>
      <c r="NBR30" s="5"/>
      <c r="NBS30" s="5"/>
      <c r="NBT30" s="5"/>
      <c r="NBU30" s="5"/>
      <c r="NBV30" s="5"/>
      <c r="NBW30" s="5"/>
      <c r="NBX30" s="5"/>
      <c r="NBY30" s="5"/>
      <c r="NBZ30" s="5"/>
      <c r="NCA30" s="5"/>
      <c r="NCB30" s="5"/>
      <c r="NCC30" s="5"/>
      <c r="NCD30" s="5"/>
      <c r="NCE30" s="5"/>
      <c r="NCF30" s="5"/>
      <c r="NCG30" s="5"/>
      <c r="NCH30" s="5"/>
      <c r="NCI30" s="5"/>
      <c r="NCJ30" s="5"/>
      <c r="NCK30" s="5"/>
      <c r="NCL30" s="5"/>
      <c r="NCM30" s="5"/>
      <c r="NCN30" s="5"/>
      <c r="NCO30" s="5"/>
      <c r="NCP30" s="5"/>
      <c r="NCQ30" s="5"/>
      <c r="NCR30" s="5"/>
      <c r="NCS30" s="5"/>
      <c r="NCT30" s="5"/>
      <c r="NCU30" s="5"/>
      <c r="NCV30" s="5"/>
      <c r="NCW30" s="5"/>
      <c r="NCX30" s="5"/>
      <c r="NCY30" s="5"/>
      <c r="NCZ30" s="5"/>
      <c r="NDA30" s="5"/>
      <c r="NDB30" s="5"/>
      <c r="NDC30" s="5"/>
      <c r="NDD30" s="5"/>
      <c r="NDE30" s="5"/>
      <c r="NDF30" s="5"/>
      <c r="NDG30" s="5"/>
      <c r="NDH30" s="5"/>
      <c r="NDI30" s="5"/>
      <c r="NDJ30" s="5"/>
      <c r="NDK30" s="5"/>
      <c r="NDL30" s="5"/>
      <c r="NDM30" s="5"/>
      <c r="NDN30" s="5"/>
      <c r="NDO30" s="5"/>
      <c r="NDP30" s="5"/>
      <c r="NDQ30" s="5"/>
      <c r="NDR30" s="5"/>
      <c r="NDS30" s="5"/>
      <c r="NDT30" s="5"/>
      <c r="NDU30" s="5"/>
      <c r="NDV30" s="5"/>
      <c r="NDW30" s="5"/>
      <c r="NDX30" s="5"/>
      <c r="NDY30" s="5"/>
      <c r="NDZ30" s="5"/>
      <c r="NEA30" s="5"/>
      <c r="NEB30" s="5"/>
      <c r="NEC30" s="5"/>
      <c r="NED30" s="5"/>
      <c r="NEE30" s="5"/>
      <c r="NEF30" s="5"/>
      <c r="NEG30" s="5"/>
      <c r="NEH30" s="5"/>
      <c r="NEI30" s="5"/>
      <c r="NEJ30" s="5"/>
      <c r="NEK30" s="5"/>
      <c r="NEL30" s="5"/>
      <c r="NEM30" s="5"/>
      <c r="NEN30" s="5"/>
      <c r="NEO30" s="5"/>
      <c r="NEP30" s="5"/>
      <c r="NEQ30" s="5"/>
      <c r="NER30" s="5"/>
      <c r="NES30" s="5"/>
      <c r="NET30" s="5"/>
      <c r="NEU30" s="5"/>
      <c r="NEV30" s="5"/>
      <c r="NEW30" s="5"/>
      <c r="NEX30" s="5"/>
      <c r="NEY30" s="5"/>
      <c r="NEZ30" s="5"/>
      <c r="NFA30" s="5"/>
      <c r="NFB30" s="5"/>
      <c r="NFC30" s="5"/>
      <c r="NFD30" s="5"/>
      <c r="NFE30" s="5"/>
      <c r="NFF30" s="5"/>
      <c r="NFG30" s="5"/>
      <c r="NFH30" s="5"/>
      <c r="NFI30" s="5"/>
      <c r="NFJ30" s="5"/>
      <c r="NFK30" s="5"/>
      <c r="NFL30" s="5"/>
      <c r="NFM30" s="5"/>
      <c r="NFN30" s="5"/>
      <c r="NFO30" s="5"/>
      <c r="NFP30" s="5"/>
      <c r="NFQ30" s="5"/>
      <c r="NFR30" s="5"/>
      <c r="NFS30" s="5"/>
      <c r="NFT30" s="5"/>
      <c r="NFU30" s="5"/>
      <c r="NFV30" s="5"/>
      <c r="NFW30" s="5"/>
      <c r="NFX30" s="5"/>
      <c r="NFY30" s="5"/>
      <c r="NFZ30" s="5"/>
      <c r="NGA30" s="5"/>
      <c r="NGB30" s="5"/>
      <c r="NGC30" s="5"/>
      <c r="NGD30" s="5"/>
      <c r="NGE30" s="5"/>
      <c r="NGF30" s="5"/>
      <c r="NGG30" s="5"/>
      <c r="NGH30" s="5"/>
      <c r="NGI30" s="5"/>
      <c r="NGJ30" s="5"/>
      <c r="NGK30" s="5"/>
      <c r="NGL30" s="5"/>
      <c r="NGM30" s="5"/>
      <c r="NGN30" s="5"/>
      <c r="NGO30" s="5"/>
      <c r="NGP30" s="5"/>
      <c r="NGQ30" s="5"/>
      <c r="NGR30" s="5"/>
      <c r="NGS30" s="5"/>
      <c r="NGT30" s="5"/>
      <c r="NGU30" s="5"/>
      <c r="NGV30" s="5"/>
      <c r="NGW30" s="5"/>
      <c r="NGX30" s="5"/>
      <c r="NGY30" s="5"/>
      <c r="NGZ30" s="5"/>
      <c r="NHA30" s="5"/>
      <c r="NHB30" s="5"/>
      <c r="NHC30" s="5"/>
      <c r="NHD30" s="5"/>
      <c r="NHE30" s="5"/>
      <c r="NHF30" s="5"/>
      <c r="NHG30" s="5"/>
      <c r="NHH30" s="5"/>
      <c r="NHI30" s="5"/>
      <c r="NHJ30" s="5"/>
      <c r="NHK30" s="5"/>
      <c r="NHL30" s="5"/>
      <c r="NHM30" s="5"/>
      <c r="NHN30" s="5"/>
      <c r="NHO30" s="5"/>
      <c r="NHP30" s="5"/>
      <c r="NHQ30" s="5"/>
      <c r="NHR30" s="5"/>
      <c r="NHS30" s="5"/>
      <c r="NHT30" s="5"/>
      <c r="NHU30" s="5"/>
      <c r="NHV30" s="5"/>
      <c r="NHW30" s="5"/>
      <c r="NHX30" s="5"/>
      <c r="NHY30" s="5"/>
      <c r="NHZ30" s="5"/>
      <c r="NIA30" s="5"/>
      <c r="NIB30" s="5"/>
      <c r="NIC30" s="5"/>
      <c r="NID30" s="5"/>
      <c r="NIE30" s="5"/>
      <c r="NIF30" s="5"/>
      <c r="NIG30" s="5"/>
      <c r="NIH30" s="5"/>
      <c r="NII30" s="5"/>
      <c r="NIJ30" s="5"/>
      <c r="NIK30" s="5"/>
      <c r="NIL30" s="5"/>
      <c r="NIM30" s="5"/>
      <c r="NIN30" s="5"/>
      <c r="NIO30" s="5"/>
      <c r="NIP30" s="5"/>
      <c r="NIQ30" s="5"/>
      <c r="NIR30" s="5"/>
      <c r="NIS30" s="5"/>
      <c r="NIT30" s="5"/>
      <c r="NIU30" s="5"/>
      <c r="NIV30" s="5"/>
      <c r="NIW30" s="5"/>
      <c r="NIX30" s="5"/>
      <c r="NIY30" s="5"/>
      <c r="NIZ30" s="5"/>
      <c r="NJA30" s="5"/>
      <c r="NJB30" s="5"/>
      <c r="NJC30" s="5"/>
      <c r="NJD30" s="5"/>
      <c r="NJE30" s="5"/>
      <c r="NJF30" s="5"/>
      <c r="NJG30" s="5"/>
      <c r="NJH30" s="5"/>
      <c r="NJI30" s="5"/>
      <c r="NJJ30" s="5"/>
      <c r="NJK30" s="5"/>
      <c r="NJL30" s="5"/>
      <c r="NJM30" s="5"/>
      <c r="NJN30" s="5"/>
      <c r="NJO30" s="5"/>
      <c r="NJP30" s="5"/>
      <c r="NJQ30" s="5"/>
      <c r="NJR30" s="5"/>
      <c r="NJS30" s="5"/>
      <c r="NJT30" s="5"/>
      <c r="NJU30" s="5"/>
      <c r="NJV30" s="5"/>
      <c r="NJW30" s="5"/>
      <c r="NJX30" s="5"/>
      <c r="NJY30" s="5"/>
      <c r="NJZ30" s="5"/>
      <c r="NKA30" s="5"/>
      <c r="NKB30" s="5"/>
      <c r="NKC30" s="5"/>
      <c r="NKD30" s="5"/>
      <c r="NKE30" s="5"/>
      <c r="NKF30" s="5"/>
      <c r="NKG30" s="5"/>
      <c r="NKH30" s="5"/>
      <c r="NKI30" s="5"/>
      <c r="NKJ30" s="5"/>
      <c r="NKK30" s="5"/>
      <c r="NKL30" s="5"/>
      <c r="NKM30" s="5"/>
      <c r="NKN30" s="5"/>
      <c r="NKO30" s="5"/>
      <c r="NKP30" s="5"/>
      <c r="NKQ30" s="5"/>
      <c r="NKR30" s="5"/>
      <c r="NKS30" s="5"/>
      <c r="NKT30" s="5"/>
      <c r="NKU30" s="5"/>
      <c r="NKV30" s="5"/>
      <c r="NKW30" s="5"/>
      <c r="NKX30" s="5"/>
      <c r="NKY30" s="5"/>
      <c r="NKZ30" s="5"/>
      <c r="NLA30" s="5"/>
      <c r="NLB30" s="5"/>
      <c r="NLC30" s="5"/>
      <c r="NLD30" s="5"/>
      <c r="NLE30" s="5"/>
      <c r="NLF30" s="5"/>
      <c r="NLG30" s="5"/>
      <c r="NLH30" s="5"/>
      <c r="NLI30" s="5"/>
      <c r="NLJ30" s="5"/>
      <c r="NLK30" s="5"/>
      <c r="NLL30" s="5"/>
      <c r="NLM30" s="5"/>
      <c r="NLN30" s="5"/>
      <c r="NLO30" s="5"/>
      <c r="NLP30" s="5"/>
      <c r="NLQ30" s="5"/>
      <c r="NLR30" s="5"/>
      <c r="NLS30" s="5"/>
      <c r="NLT30" s="5"/>
      <c r="NLU30" s="5"/>
      <c r="NLV30" s="5"/>
      <c r="NLW30" s="5"/>
      <c r="NLX30" s="5"/>
      <c r="NLY30" s="5"/>
      <c r="NLZ30" s="5"/>
      <c r="NMA30" s="5"/>
      <c r="NMB30" s="5"/>
      <c r="NMC30" s="5"/>
      <c r="NMD30" s="5"/>
      <c r="NME30" s="5"/>
      <c r="NMF30" s="5"/>
      <c r="NMG30" s="5"/>
      <c r="NMH30" s="5"/>
      <c r="NMI30" s="5"/>
      <c r="NMJ30" s="5"/>
      <c r="NMK30" s="5"/>
      <c r="NML30" s="5"/>
      <c r="NMM30" s="5"/>
      <c r="NMN30" s="5"/>
      <c r="NMO30" s="5"/>
      <c r="NMP30" s="5"/>
      <c r="NMQ30" s="5"/>
      <c r="NMR30" s="5"/>
      <c r="NMS30" s="5"/>
      <c r="NMT30" s="5"/>
      <c r="NMU30" s="5"/>
      <c r="NMV30" s="5"/>
      <c r="NMW30" s="5"/>
      <c r="NMX30" s="5"/>
      <c r="NMY30" s="5"/>
      <c r="NMZ30" s="5"/>
      <c r="NNA30" s="5"/>
      <c r="NNB30" s="5"/>
      <c r="NNC30" s="5"/>
      <c r="NND30" s="5"/>
      <c r="NNE30" s="5"/>
      <c r="NNF30" s="5"/>
      <c r="NNG30" s="5"/>
      <c r="NNH30" s="5"/>
      <c r="NNI30" s="5"/>
      <c r="NNJ30" s="5"/>
      <c r="NNK30" s="5"/>
      <c r="NNL30" s="5"/>
      <c r="NNM30" s="5"/>
      <c r="NNN30" s="5"/>
      <c r="NNO30" s="5"/>
      <c r="NNP30" s="5"/>
      <c r="NNQ30" s="5"/>
      <c r="NNR30" s="5"/>
      <c r="NNS30" s="5"/>
      <c r="NNT30" s="5"/>
      <c r="NNU30" s="5"/>
      <c r="NNV30" s="5"/>
      <c r="NNW30" s="5"/>
      <c r="NNX30" s="5"/>
      <c r="NNY30" s="5"/>
      <c r="NNZ30" s="5"/>
      <c r="NOA30" s="5"/>
      <c r="NOB30" s="5"/>
      <c r="NOC30" s="5"/>
      <c r="NOD30" s="5"/>
      <c r="NOE30" s="5"/>
      <c r="NOF30" s="5"/>
      <c r="NOG30" s="5"/>
      <c r="NOH30" s="5"/>
      <c r="NOI30" s="5"/>
      <c r="NOJ30" s="5"/>
      <c r="NOK30" s="5"/>
      <c r="NOL30" s="5"/>
      <c r="NOM30" s="5"/>
      <c r="NON30" s="5"/>
      <c r="NOO30" s="5"/>
      <c r="NOP30" s="5"/>
      <c r="NOQ30" s="5"/>
      <c r="NOR30" s="5"/>
      <c r="NOS30" s="5"/>
      <c r="NOT30" s="5"/>
      <c r="NOU30" s="5"/>
      <c r="NOV30" s="5"/>
      <c r="NOW30" s="5"/>
      <c r="NOX30" s="5"/>
      <c r="NOY30" s="5"/>
      <c r="NOZ30" s="5"/>
      <c r="NPA30" s="5"/>
      <c r="NPB30" s="5"/>
      <c r="NPC30" s="5"/>
      <c r="NPD30" s="5"/>
      <c r="NPE30" s="5"/>
      <c r="NPF30" s="5"/>
      <c r="NPG30" s="5"/>
      <c r="NPH30" s="5"/>
      <c r="NPI30" s="5"/>
      <c r="NPJ30" s="5"/>
      <c r="NPK30" s="5"/>
      <c r="NPL30" s="5"/>
      <c r="NPM30" s="5"/>
      <c r="NPN30" s="5"/>
      <c r="NPO30" s="5"/>
      <c r="NPP30" s="5"/>
      <c r="NPQ30" s="5"/>
      <c r="NPR30" s="5"/>
      <c r="NPS30" s="5"/>
      <c r="NPT30" s="5"/>
      <c r="NPU30" s="5"/>
      <c r="NPV30" s="5"/>
      <c r="NPW30" s="5"/>
      <c r="NPX30" s="5"/>
      <c r="NPY30" s="5"/>
      <c r="NPZ30" s="5"/>
      <c r="NQA30" s="5"/>
      <c r="NQB30" s="5"/>
      <c r="NQC30" s="5"/>
      <c r="NQD30" s="5"/>
      <c r="NQE30" s="5"/>
      <c r="NQF30" s="5"/>
      <c r="NQG30" s="5"/>
      <c r="NQH30" s="5"/>
      <c r="NQI30" s="5"/>
      <c r="NQJ30" s="5"/>
      <c r="NQK30" s="5"/>
      <c r="NQL30" s="5"/>
      <c r="NQM30" s="5"/>
      <c r="NQN30" s="5"/>
      <c r="NQO30" s="5"/>
      <c r="NQP30" s="5"/>
      <c r="NQQ30" s="5"/>
      <c r="NQR30" s="5"/>
      <c r="NQS30" s="5"/>
      <c r="NQT30" s="5"/>
      <c r="NQU30" s="5"/>
      <c r="NQV30" s="5"/>
      <c r="NQW30" s="5"/>
      <c r="NQX30" s="5"/>
      <c r="NQY30" s="5"/>
      <c r="NQZ30" s="5"/>
      <c r="NRA30" s="5"/>
      <c r="NRB30" s="5"/>
      <c r="NRC30" s="5"/>
      <c r="NRD30" s="5"/>
      <c r="NRE30" s="5"/>
      <c r="NRF30" s="5"/>
      <c r="NRG30" s="5"/>
      <c r="NRH30" s="5"/>
      <c r="NRI30" s="5"/>
      <c r="NRJ30" s="5"/>
      <c r="NRK30" s="5"/>
      <c r="NRL30" s="5"/>
      <c r="NRM30" s="5"/>
      <c r="NRN30" s="5"/>
      <c r="NRO30" s="5"/>
      <c r="NRP30" s="5"/>
      <c r="NRQ30" s="5"/>
      <c r="NRR30" s="5"/>
      <c r="NRS30" s="5"/>
      <c r="NRT30" s="5"/>
      <c r="NRU30" s="5"/>
      <c r="NRV30" s="5"/>
      <c r="NRW30" s="5"/>
      <c r="NRX30" s="5"/>
      <c r="NRY30" s="5"/>
      <c r="NRZ30" s="5"/>
      <c r="NSA30" s="5"/>
      <c r="NSB30" s="5"/>
      <c r="NSC30" s="5"/>
      <c r="NSD30" s="5"/>
      <c r="NSE30" s="5"/>
      <c r="NSF30" s="5"/>
      <c r="NSG30" s="5"/>
      <c r="NSH30" s="5"/>
      <c r="NSI30" s="5"/>
      <c r="NSJ30" s="5"/>
      <c r="NSK30" s="5"/>
      <c r="NSL30" s="5"/>
      <c r="NSM30" s="5"/>
      <c r="NSN30" s="5"/>
      <c r="NSO30" s="5"/>
      <c r="NSP30" s="5"/>
      <c r="NSQ30" s="5"/>
      <c r="NSR30" s="5"/>
      <c r="NSS30" s="5"/>
      <c r="NST30" s="5"/>
      <c r="NSU30" s="5"/>
      <c r="NSV30" s="5"/>
      <c r="NSW30" s="5"/>
      <c r="NSX30" s="5"/>
      <c r="NSY30" s="5"/>
      <c r="NSZ30" s="5"/>
      <c r="NTA30" s="5"/>
      <c r="NTB30" s="5"/>
      <c r="NTC30" s="5"/>
      <c r="NTD30" s="5"/>
      <c r="NTE30" s="5"/>
      <c r="NTF30" s="5"/>
      <c r="NTG30" s="5"/>
      <c r="NTH30" s="5"/>
      <c r="NTI30" s="5"/>
      <c r="NTJ30" s="5"/>
      <c r="NTK30" s="5"/>
      <c r="NTL30" s="5"/>
      <c r="NTM30" s="5"/>
      <c r="NTN30" s="5"/>
      <c r="NTO30" s="5"/>
      <c r="NTP30" s="5"/>
      <c r="NTQ30" s="5"/>
      <c r="NTR30" s="5"/>
      <c r="NTS30" s="5"/>
      <c r="NTT30" s="5"/>
      <c r="NTU30" s="5"/>
      <c r="NTV30" s="5"/>
      <c r="NTW30" s="5"/>
      <c r="NTX30" s="5"/>
      <c r="NTY30" s="5"/>
      <c r="NTZ30" s="5"/>
      <c r="NUA30" s="5"/>
      <c r="NUB30" s="5"/>
      <c r="NUC30" s="5"/>
      <c r="NUD30" s="5"/>
      <c r="NUE30" s="5"/>
      <c r="NUF30" s="5"/>
      <c r="NUG30" s="5"/>
      <c r="NUH30" s="5"/>
      <c r="NUI30" s="5"/>
      <c r="NUJ30" s="5"/>
      <c r="NUK30" s="5"/>
      <c r="NUL30" s="5"/>
      <c r="NUM30" s="5"/>
      <c r="NUN30" s="5"/>
      <c r="NUO30" s="5"/>
      <c r="NUP30" s="5"/>
      <c r="NUQ30" s="5"/>
      <c r="NUR30" s="5"/>
      <c r="NUS30" s="5"/>
      <c r="NUT30" s="5"/>
      <c r="NUU30" s="5"/>
      <c r="NUV30" s="5"/>
      <c r="NUW30" s="5"/>
      <c r="NUX30" s="5"/>
      <c r="NUY30" s="5"/>
      <c r="NUZ30" s="5"/>
      <c r="NVA30" s="5"/>
      <c r="NVB30" s="5"/>
      <c r="NVC30" s="5"/>
      <c r="NVD30" s="5"/>
      <c r="NVE30" s="5"/>
      <c r="NVF30" s="5"/>
      <c r="NVG30" s="5"/>
      <c r="NVH30" s="5"/>
      <c r="NVI30" s="5"/>
      <c r="NVJ30" s="5"/>
      <c r="NVK30" s="5"/>
      <c r="NVL30" s="5"/>
      <c r="NVM30" s="5"/>
      <c r="NVN30" s="5"/>
      <c r="NVO30" s="5"/>
      <c r="NVP30" s="5"/>
      <c r="NVQ30" s="5"/>
      <c r="NVR30" s="5"/>
      <c r="NVS30" s="5"/>
      <c r="NVT30" s="5"/>
      <c r="NVU30" s="5"/>
      <c r="NVV30" s="5"/>
      <c r="NVW30" s="5"/>
      <c r="NVX30" s="5"/>
      <c r="NVY30" s="5"/>
      <c r="NVZ30" s="5"/>
      <c r="NWA30" s="5"/>
      <c r="NWB30" s="5"/>
      <c r="NWC30" s="5"/>
      <c r="NWD30" s="5"/>
      <c r="NWE30" s="5"/>
      <c r="NWF30" s="5"/>
      <c r="NWG30" s="5"/>
      <c r="NWH30" s="5"/>
      <c r="NWI30" s="5"/>
      <c r="NWJ30" s="5"/>
      <c r="NWK30" s="5"/>
      <c r="NWL30" s="5"/>
      <c r="NWM30" s="5"/>
      <c r="NWN30" s="5"/>
      <c r="NWO30" s="5"/>
      <c r="NWP30" s="5"/>
      <c r="NWQ30" s="5"/>
      <c r="NWR30" s="5"/>
      <c r="NWS30" s="5"/>
      <c r="NWT30" s="5"/>
      <c r="NWU30" s="5"/>
      <c r="NWV30" s="5"/>
      <c r="NWW30" s="5"/>
      <c r="NWX30" s="5"/>
      <c r="NWY30" s="5"/>
      <c r="NWZ30" s="5"/>
      <c r="NXA30" s="5"/>
      <c r="NXB30" s="5"/>
      <c r="NXC30" s="5"/>
      <c r="NXD30" s="5"/>
      <c r="NXE30" s="5"/>
      <c r="NXF30" s="5"/>
      <c r="NXG30" s="5"/>
      <c r="NXH30" s="5"/>
      <c r="NXI30" s="5"/>
      <c r="NXJ30" s="5"/>
      <c r="NXK30" s="5"/>
      <c r="NXL30" s="5"/>
      <c r="NXM30" s="5"/>
      <c r="NXN30" s="5"/>
      <c r="NXO30" s="5"/>
      <c r="NXP30" s="5"/>
      <c r="NXQ30" s="5"/>
      <c r="NXR30" s="5"/>
      <c r="NXS30" s="5"/>
      <c r="NXT30" s="5"/>
      <c r="NXU30" s="5"/>
      <c r="NXV30" s="5"/>
      <c r="NXW30" s="5"/>
      <c r="NXX30" s="5"/>
      <c r="NXY30" s="5"/>
      <c r="NXZ30" s="5"/>
      <c r="NYA30" s="5"/>
      <c r="NYB30" s="5"/>
      <c r="NYC30" s="5"/>
      <c r="NYD30" s="5"/>
      <c r="NYE30" s="5"/>
      <c r="NYF30" s="5"/>
      <c r="NYG30" s="5"/>
      <c r="NYH30" s="5"/>
      <c r="NYI30" s="5"/>
      <c r="NYJ30" s="5"/>
      <c r="NYK30" s="5"/>
      <c r="NYL30" s="5"/>
      <c r="NYM30" s="5"/>
      <c r="NYN30" s="5"/>
      <c r="NYO30" s="5"/>
      <c r="NYP30" s="5"/>
      <c r="NYQ30" s="5"/>
      <c r="NYR30" s="5"/>
      <c r="NYS30" s="5"/>
      <c r="NYT30" s="5"/>
      <c r="NYU30" s="5"/>
      <c r="NYV30" s="5"/>
      <c r="NYW30" s="5"/>
      <c r="NYX30" s="5"/>
      <c r="NYY30" s="5"/>
      <c r="NYZ30" s="5"/>
      <c r="NZA30" s="5"/>
      <c r="NZB30" s="5"/>
      <c r="NZC30" s="5"/>
      <c r="NZD30" s="5"/>
      <c r="NZE30" s="5"/>
      <c r="NZF30" s="5"/>
      <c r="NZG30" s="5"/>
      <c r="NZH30" s="5"/>
      <c r="NZI30" s="5"/>
      <c r="NZJ30" s="5"/>
      <c r="NZK30" s="5"/>
      <c r="NZL30" s="5"/>
      <c r="NZM30" s="5"/>
      <c r="NZN30" s="5"/>
      <c r="NZO30" s="5"/>
      <c r="NZP30" s="5"/>
      <c r="NZQ30" s="5"/>
      <c r="NZR30" s="5"/>
      <c r="NZS30" s="5"/>
      <c r="NZT30" s="5"/>
      <c r="NZU30" s="5"/>
      <c r="NZV30" s="5"/>
      <c r="NZW30" s="5"/>
      <c r="NZX30" s="5"/>
      <c r="NZY30" s="5"/>
      <c r="NZZ30" s="5"/>
      <c r="OAA30" s="5"/>
      <c r="OAB30" s="5"/>
      <c r="OAC30" s="5"/>
      <c r="OAD30" s="5"/>
      <c r="OAE30" s="5"/>
      <c r="OAF30" s="5"/>
      <c r="OAG30" s="5"/>
      <c r="OAH30" s="5"/>
      <c r="OAI30" s="5"/>
      <c r="OAJ30" s="5"/>
      <c r="OAK30" s="5"/>
      <c r="OAL30" s="5"/>
      <c r="OAM30" s="5"/>
      <c r="OAN30" s="5"/>
      <c r="OAO30" s="5"/>
      <c r="OAP30" s="5"/>
      <c r="OAQ30" s="5"/>
      <c r="OAR30" s="5"/>
      <c r="OAS30" s="5"/>
      <c r="OAT30" s="5"/>
      <c r="OAU30" s="5"/>
      <c r="OAV30" s="5"/>
      <c r="OAW30" s="5"/>
      <c r="OAX30" s="5"/>
      <c r="OAY30" s="5"/>
      <c r="OAZ30" s="5"/>
      <c r="OBA30" s="5"/>
      <c r="OBB30" s="5"/>
      <c r="OBC30" s="5"/>
      <c r="OBD30" s="5"/>
      <c r="OBE30" s="5"/>
      <c r="OBF30" s="5"/>
      <c r="OBG30" s="5"/>
      <c r="OBH30" s="5"/>
      <c r="OBI30" s="5"/>
      <c r="OBJ30" s="5"/>
      <c r="OBK30" s="5"/>
      <c r="OBL30" s="5"/>
      <c r="OBM30" s="5"/>
      <c r="OBN30" s="5"/>
      <c r="OBO30" s="5"/>
      <c r="OBP30" s="5"/>
      <c r="OBQ30" s="5"/>
      <c r="OBR30" s="5"/>
      <c r="OBS30" s="5"/>
      <c r="OBT30" s="5"/>
      <c r="OBU30" s="5"/>
      <c r="OBV30" s="5"/>
      <c r="OBW30" s="5"/>
      <c r="OBX30" s="5"/>
      <c r="OBY30" s="5"/>
      <c r="OBZ30" s="5"/>
      <c r="OCA30" s="5"/>
      <c r="OCB30" s="5"/>
      <c r="OCC30" s="5"/>
      <c r="OCD30" s="5"/>
      <c r="OCE30" s="5"/>
      <c r="OCF30" s="5"/>
      <c r="OCG30" s="5"/>
      <c r="OCH30" s="5"/>
      <c r="OCI30" s="5"/>
      <c r="OCJ30" s="5"/>
      <c r="OCK30" s="5"/>
      <c r="OCL30" s="5"/>
      <c r="OCM30" s="5"/>
      <c r="OCN30" s="5"/>
      <c r="OCO30" s="5"/>
      <c r="OCP30" s="5"/>
      <c r="OCQ30" s="5"/>
      <c r="OCR30" s="5"/>
      <c r="OCS30" s="5"/>
      <c r="OCT30" s="5"/>
      <c r="OCU30" s="5"/>
      <c r="OCV30" s="5"/>
      <c r="OCW30" s="5"/>
      <c r="OCX30" s="5"/>
      <c r="OCY30" s="5"/>
      <c r="OCZ30" s="5"/>
      <c r="ODA30" s="5"/>
      <c r="ODB30" s="5"/>
      <c r="ODC30" s="5"/>
      <c r="ODD30" s="5"/>
      <c r="ODE30" s="5"/>
      <c r="ODF30" s="5"/>
      <c r="ODG30" s="5"/>
      <c r="ODH30" s="5"/>
      <c r="ODI30" s="5"/>
      <c r="ODJ30" s="5"/>
      <c r="ODK30" s="5"/>
      <c r="ODL30" s="5"/>
      <c r="ODM30" s="5"/>
      <c r="ODN30" s="5"/>
      <c r="ODO30" s="5"/>
      <c r="ODP30" s="5"/>
      <c r="ODQ30" s="5"/>
      <c r="ODR30" s="5"/>
      <c r="ODS30" s="5"/>
      <c r="ODT30" s="5"/>
      <c r="ODU30" s="5"/>
      <c r="ODV30" s="5"/>
      <c r="ODW30" s="5"/>
      <c r="ODX30" s="5"/>
      <c r="ODY30" s="5"/>
      <c r="ODZ30" s="5"/>
      <c r="OEA30" s="5"/>
      <c r="OEB30" s="5"/>
      <c r="OEC30" s="5"/>
      <c r="OED30" s="5"/>
      <c r="OEE30" s="5"/>
      <c r="OEF30" s="5"/>
      <c r="OEG30" s="5"/>
      <c r="OEH30" s="5"/>
      <c r="OEI30" s="5"/>
      <c r="OEJ30" s="5"/>
      <c r="OEK30" s="5"/>
      <c r="OEL30" s="5"/>
      <c r="OEM30" s="5"/>
      <c r="OEN30" s="5"/>
      <c r="OEO30" s="5"/>
      <c r="OEP30" s="5"/>
      <c r="OEQ30" s="5"/>
      <c r="OER30" s="5"/>
      <c r="OES30" s="5"/>
      <c r="OET30" s="5"/>
      <c r="OEU30" s="5"/>
      <c r="OEV30" s="5"/>
      <c r="OEW30" s="5"/>
      <c r="OEX30" s="5"/>
      <c r="OEY30" s="5"/>
      <c r="OEZ30" s="5"/>
      <c r="OFA30" s="5"/>
      <c r="OFB30" s="5"/>
      <c r="OFC30" s="5"/>
      <c r="OFD30" s="5"/>
      <c r="OFE30" s="5"/>
      <c r="OFF30" s="5"/>
      <c r="OFG30" s="5"/>
      <c r="OFH30" s="5"/>
      <c r="OFI30" s="5"/>
      <c r="OFJ30" s="5"/>
      <c r="OFK30" s="5"/>
      <c r="OFL30" s="5"/>
      <c r="OFM30" s="5"/>
      <c r="OFN30" s="5"/>
      <c r="OFO30" s="5"/>
      <c r="OFP30" s="5"/>
      <c r="OFQ30" s="5"/>
      <c r="OFR30" s="5"/>
      <c r="OFS30" s="5"/>
      <c r="OFT30" s="5"/>
      <c r="OFU30" s="5"/>
      <c r="OFV30" s="5"/>
      <c r="OFW30" s="5"/>
      <c r="OFX30" s="5"/>
      <c r="OFY30" s="5"/>
      <c r="OFZ30" s="5"/>
      <c r="OGA30" s="5"/>
      <c r="OGB30" s="5"/>
      <c r="OGC30" s="5"/>
      <c r="OGD30" s="5"/>
      <c r="OGE30" s="5"/>
      <c r="OGF30" s="5"/>
      <c r="OGG30" s="5"/>
      <c r="OGH30" s="5"/>
      <c r="OGI30" s="5"/>
      <c r="OGJ30" s="5"/>
      <c r="OGK30" s="5"/>
      <c r="OGL30" s="5"/>
      <c r="OGM30" s="5"/>
      <c r="OGN30" s="5"/>
      <c r="OGO30" s="5"/>
      <c r="OGP30" s="5"/>
      <c r="OGQ30" s="5"/>
      <c r="OGR30" s="5"/>
      <c r="OGS30" s="5"/>
      <c r="OGT30" s="5"/>
      <c r="OGU30" s="5"/>
      <c r="OGV30" s="5"/>
      <c r="OGW30" s="5"/>
      <c r="OGX30" s="5"/>
      <c r="OGY30" s="5"/>
      <c r="OGZ30" s="5"/>
      <c r="OHA30" s="5"/>
      <c r="OHB30" s="5"/>
      <c r="OHC30" s="5"/>
      <c r="OHD30" s="5"/>
      <c r="OHE30" s="5"/>
      <c r="OHF30" s="5"/>
      <c r="OHG30" s="5"/>
      <c r="OHH30" s="5"/>
      <c r="OHI30" s="5"/>
      <c r="OHJ30" s="5"/>
      <c r="OHK30" s="5"/>
      <c r="OHL30" s="5"/>
      <c r="OHM30" s="5"/>
      <c r="OHN30" s="5"/>
      <c r="OHO30" s="5"/>
      <c r="OHP30" s="5"/>
      <c r="OHQ30" s="5"/>
      <c r="OHR30" s="5"/>
      <c r="OHS30" s="5"/>
      <c r="OHT30" s="5"/>
      <c r="OHU30" s="5"/>
      <c r="OHV30" s="5"/>
      <c r="OHW30" s="5"/>
      <c r="OHX30" s="5"/>
      <c r="OHY30" s="5"/>
      <c r="OHZ30" s="5"/>
      <c r="OIA30" s="5"/>
      <c r="OIB30" s="5"/>
      <c r="OIC30" s="5"/>
      <c r="OID30" s="5"/>
      <c r="OIE30" s="5"/>
      <c r="OIF30" s="5"/>
      <c r="OIG30" s="5"/>
      <c r="OIH30" s="5"/>
      <c r="OII30" s="5"/>
      <c r="OIJ30" s="5"/>
      <c r="OIK30" s="5"/>
      <c r="OIL30" s="5"/>
      <c r="OIM30" s="5"/>
      <c r="OIN30" s="5"/>
      <c r="OIO30" s="5"/>
      <c r="OIP30" s="5"/>
      <c r="OIQ30" s="5"/>
      <c r="OIR30" s="5"/>
      <c r="OIS30" s="5"/>
      <c r="OIT30" s="5"/>
      <c r="OIU30" s="5"/>
      <c r="OIV30" s="5"/>
      <c r="OIW30" s="5"/>
      <c r="OIX30" s="5"/>
      <c r="OIY30" s="5"/>
      <c r="OIZ30" s="5"/>
      <c r="OJA30" s="5"/>
      <c r="OJB30" s="5"/>
      <c r="OJC30" s="5"/>
      <c r="OJD30" s="5"/>
      <c r="OJE30" s="5"/>
      <c r="OJF30" s="5"/>
      <c r="OJG30" s="5"/>
      <c r="OJH30" s="5"/>
      <c r="OJI30" s="5"/>
      <c r="OJJ30" s="5"/>
      <c r="OJK30" s="5"/>
      <c r="OJL30" s="5"/>
      <c r="OJM30" s="5"/>
      <c r="OJN30" s="5"/>
      <c r="OJO30" s="5"/>
      <c r="OJP30" s="5"/>
      <c r="OJQ30" s="5"/>
      <c r="OJR30" s="5"/>
      <c r="OJS30" s="5"/>
      <c r="OJT30" s="5"/>
      <c r="OJU30" s="5"/>
      <c r="OJV30" s="5"/>
      <c r="OJW30" s="5"/>
      <c r="OJX30" s="5"/>
      <c r="OJY30" s="5"/>
      <c r="OJZ30" s="5"/>
      <c r="OKA30" s="5"/>
      <c r="OKB30" s="5"/>
      <c r="OKC30" s="5"/>
      <c r="OKD30" s="5"/>
      <c r="OKE30" s="5"/>
      <c r="OKF30" s="5"/>
      <c r="OKG30" s="5"/>
      <c r="OKH30" s="5"/>
      <c r="OKI30" s="5"/>
      <c r="OKJ30" s="5"/>
      <c r="OKK30" s="5"/>
      <c r="OKL30" s="5"/>
      <c r="OKM30" s="5"/>
      <c r="OKN30" s="5"/>
      <c r="OKO30" s="5"/>
      <c r="OKP30" s="5"/>
      <c r="OKQ30" s="5"/>
      <c r="OKR30" s="5"/>
      <c r="OKS30" s="5"/>
      <c r="OKT30" s="5"/>
      <c r="OKU30" s="5"/>
      <c r="OKV30" s="5"/>
      <c r="OKW30" s="5"/>
      <c r="OKX30" s="5"/>
      <c r="OKY30" s="5"/>
      <c r="OKZ30" s="5"/>
      <c r="OLA30" s="5"/>
      <c r="OLB30" s="5"/>
      <c r="OLC30" s="5"/>
      <c r="OLD30" s="5"/>
      <c r="OLE30" s="5"/>
      <c r="OLF30" s="5"/>
      <c r="OLG30" s="5"/>
      <c r="OLH30" s="5"/>
      <c r="OLI30" s="5"/>
      <c r="OLJ30" s="5"/>
      <c r="OLK30" s="5"/>
      <c r="OLL30" s="5"/>
      <c r="OLM30" s="5"/>
      <c r="OLN30" s="5"/>
      <c r="OLO30" s="5"/>
      <c r="OLP30" s="5"/>
      <c r="OLQ30" s="5"/>
      <c r="OLR30" s="5"/>
      <c r="OLS30" s="5"/>
      <c r="OLT30" s="5"/>
      <c r="OLU30" s="5"/>
      <c r="OLV30" s="5"/>
      <c r="OLW30" s="5"/>
      <c r="OLX30" s="5"/>
      <c r="OLY30" s="5"/>
      <c r="OLZ30" s="5"/>
      <c r="OMA30" s="5"/>
      <c r="OMB30" s="5"/>
      <c r="OMC30" s="5"/>
      <c r="OMD30" s="5"/>
      <c r="OME30" s="5"/>
      <c r="OMF30" s="5"/>
      <c r="OMG30" s="5"/>
      <c r="OMH30" s="5"/>
      <c r="OMI30" s="5"/>
      <c r="OMJ30" s="5"/>
      <c r="OMK30" s="5"/>
      <c r="OML30" s="5"/>
      <c r="OMM30" s="5"/>
      <c r="OMN30" s="5"/>
      <c r="OMO30" s="5"/>
      <c r="OMP30" s="5"/>
      <c r="OMQ30" s="5"/>
      <c r="OMR30" s="5"/>
      <c r="OMS30" s="5"/>
      <c r="OMT30" s="5"/>
      <c r="OMU30" s="5"/>
      <c r="OMV30" s="5"/>
      <c r="OMW30" s="5"/>
      <c r="OMX30" s="5"/>
      <c r="OMY30" s="5"/>
      <c r="OMZ30" s="5"/>
      <c r="ONA30" s="5"/>
      <c r="ONB30" s="5"/>
      <c r="ONC30" s="5"/>
      <c r="OND30" s="5"/>
      <c r="ONE30" s="5"/>
      <c r="ONF30" s="5"/>
      <c r="ONG30" s="5"/>
      <c r="ONH30" s="5"/>
      <c r="ONI30" s="5"/>
      <c r="ONJ30" s="5"/>
      <c r="ONK30" s="5"/>
      <c r="ONL30" s="5"/>
      <c r="ONM30" s="5"/>
      <c r="ONN30" s="5"/>
      <c r="ONO30" s="5"/>
      <c r="ONP30" s="5"/>
      <c r="ONQ30" s="5"/>
      <c r="ONR30" s="5"/>
      <c r="ONS30" s="5"/>
      <c r="ONT30" s="5"/>
      <c r="ONU30" s="5"/>
      <c r="ONV30" s="5"/>
      <c r="ONW30" s="5"/>
      <c r="ONX30" s="5"/>
      <c r="ONY30" s="5"/>
      <c r="ONZ30" s="5"/>
      <c r="OOA30" s="5"/>
      <c r="OOB30" s="5"/>
      <c r="OOC30" s="5"/>
      <c r="OOD30" s="5"/>
      <c r="OOE30" s="5"/>
      <c r="OOF30" s="5"/>
      <c r="OOG30" s="5"/>
      <c r="OOH30" s="5"/>
      <c r="OOI30" s="5"/>
      <c r="OOJ30" s="5"/>
      <c r="OOK30" s="5"/>
      <c r="OOL30" s="5"/>
      <c r="OOM30" s="5"/>
      <c r="OON30" s="5"/>
      <c r="OOO30" s="5"/>
      <c r="OOP30" s="5"/>
      <c r="OOQ30" s="5"/>
      <c r="OOR30" s="5"/>
      <c r="OOS30" s="5"/>
      <c r="OOT30" s="5"/>
      <c r="OOU30" s="5"/>
      <c r="OOV30" s="5"/>
      <c r="OOW30" s="5"/>
      <c r="OOX30" s="5"/>
      <c r="OOY30" s="5"/>
      <c r="OOZ30" s="5"/>
      <c r="OPA30" s="5"/>
      <c r="OPB30" s="5"/>
      <c r="OPC30" s="5"/>
      <c r="OPD30" s="5"/>
      <c r="OPE30" s="5"/>
      <c r="OPF30" s="5"/>
      <c r="OPG30" s="5"/>
      <c r="OPH30" s="5"/>
      <c r="OPI30" s="5"/>
      <c r="OPJ30" s="5"/>
      <c r="OPK30" s="5"/>
      <c r="OPL30" s="5"/>
      <c r="OPM30" s="5"/>
      <c r="OPN30" s="5"/>
      <c r="OPO30" s="5"/>
      <c r="OPP30" s="5"/>
      <c r="OPQ30" s="5"/>
      <c r="OPR30" s="5"/>
      <c r="OPS30" s="5"/>
      <c r="OPT30" s="5"/>
      <c r="OPU30" s="5"/>
      <c r="OPV30" s="5"/>
      <c r="OPW30" s="5"/>
      <c r="OPX30" s="5"/>
      <c r="OPY30" s="5"/>
      <c r="OPZ30" s="5"/>
      <c r="OQA30" s="5"/>
      <c r="OQB30" s="5"/>
      <c r="OQC30" s="5"/>
      <c r="OQD30" s="5"/>
      <c r="OQE30" s="5"/>
      <c r="OQF30" s="5"/>
      <c r="OQG30" s="5"/>
      <c r="OQH30" s="5"/>
      <c r="OQI30" s="5"/>
      <c r="OQJ30" s="5"/>
      <c r="OQK30" s="5"/>
      <c r="OQL30" s="5"/>
      <c r="OQM30" s="5"/>
      <c r="OQN30" s="5"/>
      <c r="OQO30" s="5"/>
      <c r="OQP30" s="5"/>
      <c r="OQQ30" s="5"/>
      <c r="OQR30" s="5"/>
      <c r="OQS30" s="5"/>
      <c r="OQT30" s="5"/>
      <c r="OQU30" s="5"/>
      <c r="OQV30" s="5"/>
      <c r="OQW30" s="5"/>
      <c r="OQX30" s="5"/>
      <c r="OQY30" s="5"/>
      <c r="OQZ30" s="5"/>
      <c r="ORA30" s="5"/>
      <c r="ORB30" s="5"/>
      <c r="ORC30" s="5"/>
      <c r="ORD30" s="5"/>
      <c r="ORE30" s="5"/>
      <c r="ORF30" s="5"/>
      <c r="ORG30" s="5"/>
      <c r="ORH30" s="5"/>
      <c r="ORI30" s="5"/>
      <c r="ORJ30" s="5"/>
      <c r="ORK30" s="5"/>
      <c r="ORL30" s="5"/>
      <c r="ORM30" s="5"/>
      <c r="ORN30" s="5"/>
      <c r="ORO30" s="5"/>
      <c r="ORP30" s="5"/>
      <c r="ORQ30" s="5"/>
      <c r="ORR30" s="5"/>
      <c r="ORS30" s="5"/>
      <c r="ORT30" s="5"/>
      <c r="ORU30" s="5"/>
      <c r="ORV30" s="5"/>
      <c r="ORW30" s="5"/>
      <c r="ORX30" s="5"/>
      <c r="ORY30" s="5"/>
      <c r="ORZ30" s="5"/>
      <c r="OSA30" s="5"/>
      <c r="OSB30" s="5"/>
      <c r="OSC30" s="5"/>
      <c r="OSD30" s="5"/>
      <c r="OSE30" s="5"/>
      <c r="OSF30" s="5"/>
      <c r="OSG30" s="5"/>
      <c r="OSH30" s="5"/>
      <c r="OSI30" s="5"/>
      <c r="OSJ30" s="5"/>
      <c r="OSK30" s="5"/>
      <c r="OSL30" s="5"/>
      <c r="OSM30" s="5"/>
      <c r="OSN30" s="5"/>
      <c r="OSO30" s="5"/>
      <c r="OSP30" s="5"/>
      <c r="OSQ30" s="5"/>
      <c r="OSR30" s="5"/>
      <c r="OSS30" s="5"/>
      <c r="OST30" s="5"/>
      <c r="OSU30" s="5"/>
      <c r="OSV30" s="5"/>
      <c r="OSW30" s="5"/>
      <c r="OSX30" s="5"/>
      <c r="OSY30" s="5"/>
      <c r="OSZ30" s="5"/>
      <c r="OTA30" s="5"/>
      <c r="OTB30" s="5"/>
      <c r="OTC30" s="5"/>
      <c r="OTD30" s="5"/>
      <c r="OTE30" s="5"/>
      <c r="OTF30" s="5"/>
      <c r="OTG30" s="5"/>
      <c r="OTH30" s="5"/>
      <c r="OTI30" s="5"/>
      <c r="OTJ30" s="5"/>
      <c r="OTK30" s="5"/>
      <c r="OTL30" s="5"/>
      <c r="OTM30" s="5"/>
      <c r="OTN30" s="5"/>
      <c r="OTO30" s="5"/>
      <c r="OTP30" s="5"/>
      <c r="OTQ30" s="5"/>
      <c r="OTR30" s="5"/>
      <c r="OTS30" s="5"/>
      <c r="OTT30" s="5"/>
      <c r="OTU30" s="5"/>
      <c r="OTV30" s="5"/>
      <c r="OTW30" s="5"/>
      <c r="OTX30" s="5"/>
      <c r="OTY30" s="5"/>
      <c r="OTZ30" s="5"/>
      <c r="OUA30" s="5"/>
      <c r="OUB30" s="5"/>
      <c r="OUC30" s="5"/>
      <c r="OUD30" s="5"/>
      <c r="OUE30" s="5"/>
      <c r="OUF30" s="5"/>
      <c r="OUG30" s="5"/>
      <c r="OUH30" s="5"/>
      <c r="OUI30" s="5"/>
      <c r="OUJ30" s="5"/>
      <c r="OUK30" s="5"/>
      <c r="OUL30" s="5"/>
      <c r="OUM30" s="5"/>
      <c r="OUN30" s="5"/>
      <c r="OUO30" s="5"/>
      <c r="OUP30" s="5"/>
      <c r="OUQ30" s="5"/>
      <c r="OUR30" s="5"/>
      <c r="OUS30" s="5"/>
      <c r="OUT30" s="5"/>
      <c r="OUU30" s="5"/>
      <c r="OUV30" s="5"/>
      <c r="OUW30" s="5"/>
      <c r="OUX30" s="5"/>
      <c r="OUY30" s="5"/>
      <c r="OUZ30" s="5"/>
      <c r="OVA30" s="5"/>
      <c r="OVB30" s="5"/>
      <c r="OVC30" s="5"/>
      <c r="OVD30" s="5"/>
      <c r="OVE30" s="5"/>
      <c r="OVF30" s="5"/>
      <c r="OVG30" s="5"/>
      <c r="OVH30" s="5"/>
      <c r="OVI30" s="5"/>
      <c r="OVJ30" s="5"/>
      <c r="OVK30" s="5"/>
      <c r="OVL30" s="5"/>
      <c r="OVM30" s="5"/>
      <c r="OVN30" s="5"/>
      <c r="OVO30" s="5"/>
      <c r="OVP30" s="5"/>
      <c r="OVQ30" s="5"/>
      <c r="OVR30" s="5"/>
      <c r="OVS30" s="5"/>
      <c r="OVT30" s="5"/>
      <c r="OVU30" s="5"/>
      <c r="OVV30" s="5"/>
      <c r="OVW30" s="5"/>
      <c r="OVX30" s="5"/>
      <c r="OVY30" s="5"/>
      <c r="OVZ30" s="5"/>
      <c r="OWA30" s="5"/>
      <c r="OWB30" s="5"/>
      <c r="OWC30" s="5"/>
      <c r="OWD30" s="5"/>
      <c r="OWE30" s="5"/>
      <c r="OWF30" s="5"/>
      <c r="OWG30" s="5"/>
      <c r="OWH30" s="5"/>
      <c r="OWI30" s="5"/>
      <c r="OWJ30" s="5"/>
      <c r="OWK30" s="5"/>
      <c r="OWL30" s="5"/>
      <c r="OWM30" s="5"/>
      <c r="OWN30" s="5"/>
      <c r="OWO30" s="5"/>
      <c r="OWP30" s="5"/>
      <c r="OWQ30" s="5"/>
      <c r="OWR30" s="5"/>
      <c r="OWS30" s="5"/>
      <c r="OWT30" s="5"/>
      <c r="OWU30" s="5"/>
      <c r="OWV30" s="5"/>
      <c r="OWW30" s="5"/>
      <c r="OWX30" s="5"/>
      <c r="OWY30" s="5"/>
      <c r="OWZ30" s="5"/>
      <c r="OXA30" s="5"/>
      <c r="OXB30" s="5"/>
      <c r="OXC30" s="5"/>
      <c r="OXD30" s="5"/>
      <c r="OXE30" s="5"/>
      <c r="OXF30" s="5"/>
      <c r="OXG30" s="5"/>
      <c r="OXH30" s="5"/>
      <c r="OXI30" s="5"/>
      <c r="OXJ30" s="5"/>
      <c r="OXK30" s="5"/>
      <c r="OXL30" s="5"/>
      <c r="OXM30" s="5"/>
      <c r="OXN30" s="5"/>
      <c r="OXO30" s="5"/>
      <c r="OXP30" s="5"/>
      <c r="OXQ30" s="5"/>
      <c r="OXR30" s="5"/>
      <c r="OXS30" s="5"/>
      <c r="OXT30" s="5"/>
      <c r="OXU30" s="5"/>
      <c r="OXV30" s="5"/>
      <c r="OXW30" s="5"/>
      <c r="OXX30" s="5"/>
      <c r="OXY30" s="5"/>
      <c r="OXZ30" s="5"/>
      <c r="OYA30" s="5"/>
      <c r="OYB30" s="5"/>
      <c r="OYC30" s="5"/>
      <c r="OYD30" s="5"/>
      <c r="OYE30" s="5"/>
      <c r="OYF30" s="5"/>
      <c r="OYG30" s="5"/>
      <c r="OYH30" s="5"/>
      <c r="OYI30" s="5"/>
      <c r="OYJ30" s="5"/>
      <c r="OYK30" s="5"/>
      <c r="OYL30" s="5"/>
      <c r="OYM30" s="5"/>
      <c r="OYN30" s="5"/>
      <c r="OYO30" s="5"/>
      <c r="OYP30" s="5"/>
      <c r="OYQ30" s="5"/>
      <c r="OYR30" s="5"/>
      <c r="OYS30" s="5"/>
      <c r="OYT30" s="5"/>
      <c r="OYU30" s="5"/>
      <c r="OYV30" s="5"/>
      <c r="OYW30" s="5"/>
      <c r="OYX30" s="5"/>
      <c r="OYY30" s="5"/>
      <c r="OYZ30" s="5"/>
      <c r="OZA30" s="5"/>
      <c r="OZB30" s="5"/>
      <c r="OZC30" s="5"/>
      <c r="OZD30" s="5"/>
      <c r="OZE30" s="5"/>
      <c r="OZF30" s="5"/>
      <c r="OZG30" s="5"/>
      <c r="OZH30" s="5"/>
      <c r="OZI30" s="5"/>
      <c r="OZJ30" s="5"/>
      <c r="OZK30" s="5"/>
      <c r="OZL30" s="5"/>
      <c r="OZM30" s="5"/>
      <c r="OZN30" s="5"/>
      <c r="OZO30" s="5"/>
      <c r="OZP30" s="5"/>
      <c r="OZQ30" s="5"/>
      <c r="OZR30" s="5"/>
      <c r="OZS30" s="5"/>
      <c r="OZT30" s="5"/>
      <c r="OZU30" s="5"/>
      <c r="OZV30" s="5"/>
      <c r="OZW30" s="5"/>
      <c r="OZX30" s="5"/>
      <c r="OZY30" s="5"/>
      <c r="OZZ30" s="5"/>
      <c r="PAA30" s="5"/>
      <c r="PAB30" s="5"/>
      <c r="PAC30" s="5"/>
      <c r="PAD30" s="5"/>
      <c r="PAE30" s="5"/>
      <c r="PAF30" s="5"/>
      <c r="PAG30" s="5"/>
      <c r="PAH30" s="5"/>
      <c r="PAI30" s="5"/>
      <c r="PAJ30" s="5"/>
      <c r="PAK30" s="5"/>
      <c r="PAL30" s="5"/>
      <c r="PAM30" s="5"/>
      <c r="PAN30" s="5"/>
      <c r="PAO30" s="5"/>
      <c r="PAP30" s="5"/>
      <c r="PAQ30" s="5"/>
      <c r="PAR30" s="5"/>
      <c r="PAS30" s="5"/>
      <c r="PAT30" s="5"/>
      <c r="PAU30" s="5"/>
      <c r="PAV30" s="5"/>
      <c r="PAW30" s="5"/>
      <c r="PAX30" s="5"/>
      <c r="PAY30" s="5"/>
      <c r="PAZ30" s="5"/>
      <c r="PBA30" s="5"/>
      <c r="PBB30" s="5"/>
      <c r="PBC30" s="5"/>
      <c r="PBD30" s="5"/>
      <c r="PBE30" s="5"/>
      <c r="PBF30" s="5"/>
      <c r="PBG30" s="5"/>
      <c r="PBH30" s="5"/>
      <c r="PBI30" s="5"/>
      <c r="PBJ30" s="5"/>
      <c r="PBK30" s="5"/>
      <c r="PBL30" s="5"/>
      <c r="PBM30" s="5"/>
      <c r="PBN30" s="5"/>
      <c r="PBO30" s="5"/>
      <c r="PBP30" s="5"/>
      <c r="PBQ30" s="5"/>
      <c r="PBR30" s="5"/>
      <c r="PBS30" s="5"/>
      <c r="PBT30" s="5"/>
      <c r="PBU30" s="5"/>
      <c r="PBV30" s="5"/>
      <c r="PBW30" s="5"/>
      <c r="PBX30" s="5"/>
      <c r="PBY30" s="5"/>
      <c r="PBZ30" s="5"/>
      <c r="PCA30" s="5"/>
      <c r="PCB30" s="5"/>
      <c r="PCC30" s="5"/>
      <c r="PCD30" s="5"/>
      <c r="PCE30" s="5"/>
      <c r="PCF30" s="5"/>
      <c r="PCG30" s="5"/>
      <c r="PCH30" s="5"/>
      <c r="PCI30" s="5"/>
      <c r="PCJ30" s="5"/>
      <c r="PCK30" s="5"/>
      <c r="PCL30" s="5"/>
      <c r="PCM30" s="5"/>
      <c r="PCN30" s="5"/>
      <c r="PCO30" s="5"/>
      <c r="PCP30" s="5"/>
      <c r="PCQ30" s="5"/>
      <c r="PCR30" s="5"/>
      <c r="PCS30" s="5"/>
      <c r="PCT30" s="5"/>
      <c r="PCU30" s="5"/>
      <c r="PCV30" s="5"/>
      <c r="PCW30" s="5"/>
      <c r="PCX30" s="5"/>
      <c r="PCY30" s="5"/>
      <c r="PCZ30" s="5"/>
      <c r="PDA30" s="5"/>
      <c r="PDB30" s="5"/>
      <c r="PDC30" s="5"/>
      <c r="PDD30" s="5"/>
      <c r="PDE30" s="5"/>
      <c r="PDF30" s="5"/>
      <c r="PDG30" s="5"/>
      <c r="PDH30" s="5"/>
      <c r="PDI30" s="5"/>
      <c r="PDJ30" s="5"/>
      <c r="PDK30" s="5"/>
      <c r="PDL30" s="5"/>
      <c r="PDM30" s="5"/>
      <c r="PDN30" s="5"/>
      <c r="PDO30" s="5"/>
      <c r="PDP30" s="5"/>
      <c r="PDQ30" s="5"/>
      <c r="PDR30" s="5"/>
      <c r="PDS30" s="5"/>
      <c r="PDT30" s="5"/>
      <c r="PDU30" s="5"/>
      <c r="PDV30" s="5"/>
      <c r="PDW30" s="5"/>
      <c r="PDX30" s="5"/>
      <c r="PDY30" s="5"/>
      <c r="PDZ30" s="5"/>
      <c r="PEA30" s="5"/>
      <c r="PEB30" s="5"/>
      <c r="PEC30" s="5"/>
      <c r="PED30" s="5"/>
      <c r="PEE30" s="5"/>
      <c r="PEF30" s="5"/>
      <c r="PEG30" s="5"/>
      <c r="PEH30" s="5"/>
      <c r="PEI30" s="5"/>
      <c r="PEJ30" s="5"/>
      <c r="PEK30" s="5"/>
      <c r="PEL30" s="5"/>
      <c r="PEM30" s="5"/>
      <c r="PEN30" s="5"/>
      <c r="PEO30" s="5"/>
      <c r="PEP30" s="5"/>
      <c r="PEQ30" s="5"/>
      <c r="PER30" s="5"/>
      <c r="PES30" s="5"/>
      <c r="PET30" s="5"/>
      <c r="PEU30" s="5"/>
      <c r="PEV30" s="5"/>
      <c r="PEW30" s="5"/>
      <c r="PEX30" s="5"/>
      <c r="PEY30" s="5"/>
      <c r="PEZ30" s="5"/>
      <c r="PFA30" s="5"/>
      <c r="PFB30" s="5"/>
      <c r="PFC30" s="5"/>
      <c r="PFD30" s="5"/>
      <c r="PFE30" s="5"/>
      <c r="PFF30" s="5"/>
      <c r="PFG30" s="5"/>
      <c r="PFH30" s="5"/>
      <c r="PFI30" s="5"/>
      <c r="PFJ30" s="5"/>
      <c r="PFK30" s="5"/>
      <c r="PFL30" s="5"/>
      <c r="PFM30" s="5"/>
      <c r="PFN30" s="5"/>
      <c r="PFO30" s="5"/>
      <c r="PFP30" s="5"/>
      <c r="PFQ30" s="5"/>
      <c r="PFR30" s="5"/>
      <c r="PFS30" s="5"/>
      <c r="PFT30" s="5"/>
      <c r="PFU30" s="5"/>
      <c r="PFV30" s="5"/>
      <c r="PFW30" s="5"/>
      <c r="PFX30" s="5"/>
      <c r="PFY30" s="5"/>
      <c r="PFZ30" s="5"/>
      <c r="PGA30" s="5"/>
      <c r="PGB30" s="5"/>
      <c r="PGC30" s="5"/>
      <c r="PGD30" s="5"/>
      <c r="PGE30" s="5"/>
      <c r="PGF30" s="5"/>
      <c r="PGG30" s="5"/>
      <c r="PGH30" s="5"/>
      <c r="PGI30" s="5"/>
      <c r="PGJ30" s="5"/>
      <c r="PGK30" s="5"/>
      <c r="PGL30" s="5"/>
      <c r="PGM30" s="5"/>
      <c r="PGN30" s="5"/>
      <c r="PGO30" s="5"/>
      <c r="PGP30" s="5"/>
      <c r="PGQ30" s="5"/>
      <c r="PGR30" s="5"/>
      <c r="PGS30" s="5"/>
      <c r="PGT30" s="5"/>
      <c r="PGU30" s="5"/>
      <c r="PGV30" s="5"/>
      <c r="PGW30" s="5"/>
      <c r="PGX30" s="5"/>
      <c r="PGY30" s="5"/>
      <c r="PGZ30" s="5"/>
      <c r="PHA30" s="5"/>
      <c r="PHB30" s="5"/>
      <c r="PHC30" s="5"/>
      <c r="PHD30" s="5"/>
      <c r="PHE30" s="5"/>
      <c r="PHF30" s="5"/>
      <c r="PHG30" s="5"/>
      <c r="PHH30" s="5"/>
      <c r="PHI30" s="5"/>
      <c r="PHJ30" s="5"/>
      <c r="PHK30" s="5"/>
      <c r="PHL30" s="5"/>
      <c r="PHM30" s="5"/>
      <c r="PHN30" s="5"/>
      <c r="PHO30" s="5"/>
      <c r="PHP30" s="5"/>
      <c r="PHQ30" s="5"/>
      <c r="PHR30" s="5"/>
      <c r="PHS30" s="5"/>
      <c r="PHT30" s="5"/>
      <c r="PHU30" s="5"/>
      <c r="PHV30" s="5"/>
      <c r="PHW30" s="5"/>
      <c r="PHX30" s="5"/>
      <c r="PHY30" s="5"/>
      <c r="PHZ30" s="5"/>
      <c r="PIA30" s="5"/>
      <c r="PIB30" s="5"/>
      <c r="PIC30" s="5"/>
      <c r="PID30" s="5"/>
      <c r="PIE30" s="5"/>
      <c r="PIF30" s="5"/>
      <c r="PIG30" s="5"/>
      <c r="PIH30" s="5"/>
      <c r="PII30" s="5"/>
      <c r="PIJ30" s="5"/>
      <c r="PIK30" s="5"/>
      <c r="PIL30" s="5"/>
      <c r="PIM30" s="5"/>
      <c r="PIN30" s="5"/>
      <c r="PIO30" s="5"/>
      <c r="PIP30" s="5"/>
      <c r="PIQ30" s="5"/>
      <c r="PIR30" s="5"/>
      <c r="PIS30" s="5"/>
      <c r="PIT30" s="5"/>
      <c r="PIU30" s="5"/>
      <c r="PIV30" s="5"/>
      <c r="PIW30" s="5"/>
      <c r="PIX30" s="5"/>
      <c r="PIY30" s="5"/>
      <c r="PIZ30" s="5"/>
      <c r="PJA30" s="5"/>
      <c r="PJB30" s="5"/>
      <c r="PJC30" s="5"/>
      <c r="PJD30" s="5"/>
      <c r="PJE30" s="5"/>
      <c r="PJF30" s="5"/>
      <c r="PJG30" s="5"/>
      <c r="PJH30" s="5"/>
      <c r="PJI30" s="5"/>
      <c r="PJJ30" s="5"/>
      <c r="PJK30" s="5"/>
      <c r="PJL30" s="5"/>
      <c r="PJM30" s="5"/>
      <c r="PJN30" s="5"/>
      <c r="PJO30" s="5"/>
      <c r="PJP30" s="5"/>
      <c r="PJQ30" s="5"/>
      <c r="PJR30" s="5"/>
      <c r="PJS30" s="5"/>
      <c r="PJT30" s="5"/>
      <c r="PJU30" s="5"/>
      <c r="PJV30" s="5"/>
      <c r="PJW30" s="5"/>
      <c r="PJX30" s="5"/>
      <c r="PJY30" s="5"/>
      <c r="PJZ30" s="5"/>
      <c r="PKA30" s="5"/>
      <c r="PKB30" s="5"/>
      <c r="PKC30" s="5"/>
      <c r="PKD30" s="5"/>
      <c r="PKE30" s="5"/>
      <c r="PKF30" s="5"/>
      <c r="PKG30" s="5"/>
      <c r="PKH30" s="5"/>
      <c r="PKI30" s="5"/>
      <c r="PKJ30" s="5"/>
      <c r="PKK30" s="5"/>
      <c r="PKL30" s="5"/>
      <c r="PKM30" s="5"/>
      <c r="PKN30" s="5"/>
      <c r="PKO30" s="5"/>
      <c r="PKP30" s="5"/>
      <c r="PKQ30" s="5"/>
      <c r="PKR30" s="5"/>
      <c r="PKS30" s="5"/>
      <c r="PKT30" s="5"/>
      <c r="PKU30" s="5"/>
      <c r="PKV30" s="5"/>
      <c r="PKW30" s="5"/>
      <c r="PKX30" s="5"/>
      <c r="PKY30" s="5"/>
      <c r="PKZ30" s="5"/>
      <c r="PLA30" s="5"/>
      <c r="PLB30" s="5"/>
      <c r="PLC30" s="5"/>
      <c r="PLD30" s="5"/>
      <c r="PLE30" s="5"/>
      <c r="PLF30" s="5"/>
      <c r="PLG30" s="5"/>
      <c r="PLH30" s="5"/>
      <c r="PLI30" s="5"/>
      <c r="PLJ30" s="5"/>
      <c r="PLK30" s="5"/>
      <c r="PLL30" s="5"/>
      <c r="PLM30" s="5"/>
      <c r="PLN30" s="5"/>
      <c r="PLO30" s="5"/>
      <c r="PLP30" s="5"/>
      <c r="PLQ30" s="5"/>
      <c r="PLR30" s="5"/>
      <c r="PLS30" s="5"/>
      <c r="PLT30" s="5"/>
      <c r="PLU30" s="5"/>
      <c r="PLV30" s="5"/>
      <c r="PLW30" s="5"/>
      <c r="PLX30" s="5"/>
      <c r="PLY30" s="5"/>
      <c r="PLZ30" s="5"/>
      <c r="PMA30" s="5"/>
      <c r="PMB30" s="5"/>
      <c r="PMC30" s="5"/>
      <c r="PMD30" s="5"/>
      <c r="PME30" s="5"/>
      <c r="PMF30" s="5"/>
      <c r="PMG30" s="5"/>
      <c r="PMH30" s="5"/>
      <c r="PMI30" s="5"/>
      <c r="PMJ30" s="5"/>
      <c r="PMK30" s="5"/>
      <c r="PML30" s="5"/>
      <c r="PMM30" s="5"/>
      <c r="PMN30" s="5"/>
      <c r="PMO30" s="5"/>
      <c r="PMP30" s="5"/>
      <c r="PMQ30" s="5"/>
      <c r="PMR30" s="5"/>
      <c r="PMS30" s="5"/>
      <c r="PMT30" s="5"/>
      <c r="PMU30" s="5"/>
      <c r="PMV30" s="5"/>
      <c r="PMW30" s="5"/>
      <c r="PMX30" s="5"/>
      <c r="PMY30" s="5"/>
      <c r="PMZ30" s="5"/>
      <c r="PNA30" s="5"/>
      <c r="PNB30" s="5"/>
      <c r="PNC30" s="5"/>
      <c r="PND30" s="5"/>
      <c r="PNE30" s="5"/>
      <c r="PNF30" s="5"/>
      <c r="PNG30" s="5"/>
      <c r="PNH30" s="5"/>
      <c r="PNI30" s="5"/>
      <c r="PNJ30" s="5"/>
      <c r="PNK30" s="5"/>
      <c r="PNL30" s="5"/>
      <c r="PNM30" s="5"/>
      <c r="PNN30" s="5"/>
      <c r="PNO30" s="5"/>
      <c r="PNP30" s="5"/>
      <c r="PNQ30" s="5"/>
      <c r="PNR30" s="5"/>
      <c r="PNS30" s="5"/>
      <c r="PNT30" s="5"/>
      <c r="PNU30" s="5"/>
      <c r="PNV30" s="5"/>
      <c r="PNW30" s="5"/>
      <c r="PNX30" s="5"/>
      <c r="PNY30" s="5"/>
      <c r="PNZ30" s="5"/>
      <c r="POA30" s="5"/>
      <c r="POB30" s="5"/>
      <c r="POC30" s="5"/>
      <c r="POD30" s="5"/>
      <c r="POE30" s="5"/>
      <c r="POF30" s="5"/>
      <c r="POG30" s="5"/>
      <c r="POH30" s="5"/>
      <c r="POI30" s="5"/>
      <c r="POJ30" s="5"/>
      <c r="POK30" s="5"/>
      <c r="POL30" s="5"/>
      <c r="POM30" s="5"/>
      <c r="PON30" s="5"/>
      <c r="POO30" s="5"/>
      <c r="POP30" s="5"/>
      <c r="POQ30" s="5"/>
      <c r="POR30" s="5"/>
      <c r="POS30" s="5"/>
      <c r="POT30" s="5"/>
      <c r="POU30" s="5"/>
      <c r="POV30" s="5"/>
      <c r="POW30" s="5"/>
      <c r="POX30" s="5"/>
      <c r="POY30" s="5"/>
      <c r="POZ30" s="5"/>
      <c r="PPA30" s="5"/>
      <c r="PPB30" s="5"/>
      <c r="PPC30" s="5"/>
      <c r="PPD30" s="5"/>
      <c r="PPE30" s="5"/>
      <c r="PPF30" s="5"/>
      <c r="PPG30" s="5"/>
      <c r="PPH30" s="5"/>
      <c r="PPI30" s="5"/>
      <c r="PPJ30" s="5"/>
      <c r="PPK30" s="5"/>
      <c r="PPL30" s="5"/>
      <c r="PPM30" s="5"/>
      <c r="PPN30" s="5"/>
      <c r="PPO30" s="5"/>
      <c r="PPP30" s="5"/>
      <c r="PPQ30" s="5"/>
      <c r="PPR30" s="5"/>
      <c r="PPS30" s="5"/>
      <c r="PPT30" s="5"/>
      <c r="PPU30" s="5"/>
      <c r="PPV30" s="5"/>
      <c r="PPW30" s="5"/>
      <c r="PPX30" s="5"/>
      <c r="PPY30" s="5"/>
      <c r="PPZ30" s="5"/>
      <c r="PQA30" s="5"/>
      <c r="PQB30" s="5"/>
      <c r="PQC30" s="5"/>
      <c r="PQD30" s="5"/>
      <c r="PQE30" s="5"/>
      <c r="PQF30" s="5"/>
      <c r="PQG30" s="5"/>
      <c r="PQH30" s="5"/>
      <c r="PQI30" s="5"/>
      <c r="PQJ30" s="5"/>
      <c r="PQK30" s="5"/>
      <c r="PQL30" s="5"/>
      <c r="PQM30" s="5"/>
      <c r="PQN30" s="5"/>
      <c r="PQO30" s="5"/>
      <c r="PQP30" s="5"/>
      <c r="PQQ30" s="5"/>
      <c r="PQR30" s="5"/>
      <c r="PQS30" s="5"/>
      <c r="PQT30" s="5"/>
      <c r="PQU30" s="5"/>
      <c r="PQV30" s="5"/>
      <c r="PQW30" s="5"/>
      <c r="PQX30" s="5"/>
      <c r="PQY30" s="5"/>
      <c r="PQZ30" s="5"/>
      <c r="PRA30" s="5"/>
      <c r="PRB30" s="5"/>
      <c r="PRC30" s="5"/>
      <c r="PRD30" s="5"/>
      <c r="PRE30" s="5"/>
      <c r="PRF30" s="5"/>
      <c r="PRG30" s="5"/>
      <c r="PRH30" s="5"/>
      <c r="PRI30" s="5"/>
      <c r="PRJ30" s="5"/>
      <c r="PRK30" s="5"/>
      <c r="PRL30" s="5"/>
      <c r="PRM30" s="5"/>
      <c r="PRN30" s="5"/>
      <c r="PRO30" s="5"/>
      <c r="PRP30" s="5"/>
      <c r="PRQ30" s="5"/>
      <c r="PRR30" s="5"/>
      <c r="PRS30" s="5"/>
      <c r="PRT30" s="5"/>
      <c r="PRU30" s="5"/>
      <c r="PRV30" s="5"/>
      <c r="PRW30" s="5"/>
      <c r="PRX30" s="5"/>
      <c r="PRY30" s="5"/>
      <c r="PRZ30" s="5"/>
      <c r="PSA30" s="5"/>
      <c r="PSB30" s="5"/>
      <c r="PSC30" s="5"/>
      <c r="PSD30" s="5"/>
      <c r="PSE30" s="5"/>
      <c r="PSF30" s="5"/>
      <c r="PSG30" s="5"/>
      <c r="PSH30" s="5"/>
      <c r="PSI30" s="5"/>
      <c r="PSJ30" s="5"/>
      <c r="PSK30" s="5"/>
      <c r="PSL30" s="5"/>
      <c r="PSM30" s="5"/>
      <c r="PSN30" s="5"/>
      <c r="PSO30" s="5"/>
      <c r="PSP30" s="5"/>
      <c r="PSQ30" s="5"/>
      <c r="PSR30" s="5"/>
      <c r="PSS30" s="5"/>
      <c r="PST30" s="5"/>
      <c r="PSU30" s="5"/>
      <c r="PSV30" s="5"/>
      <c r="PSW30" s="5"/>
      <c r="PSX30" s="5"/>
      <c r="PSY30" s="5"/>
      <c r="PSZ30" s="5"/>
      <c r="PTA30" s="5"/>
      <c r="PTB30" s="5"/>
      <c r="PTC30" s="5"/>
      <c r="PTD30" s="5"/>
      <c r="PTE30" s="5"/>
      <c r="PTF30" s="5"/>
      <c r="PTG30" s="5"/>
      <c r="PTH30" s="5"/>
      <c r="PTI30" s="5"/>
      <c r="PTJ30" s="5"/>
      <c r="PTK30" s="5"/>
      <c r="PTL30" s="5"/>
      <c r="PTM30" s="5"/>
      <c r="PTN30" s="5"/>
      <c r="PTO30" s="5"/>
      <c r="PTP30" s="5"/>
      <c r="PTQ30" s="5"/>
      <c r="PTR30" s="5"/>
      <c r="PTS30" s="5"/>
      <c r="PTT30" s="5"/>
      <c r="PTU30" s="5"/>
      <c r="PTV30" s="5"/>
      <c r="PTW30" s="5"/>
      <c r="PTX30" s="5"/>
      <c r="PTY30" s="5"/>
      <c r="PTZ30" s="5"/>
      <c r="PUA30" s="5"/>
      <c r="PUB30" s="5"/>
      <c r="PUC30" s="5"/>
      <c r="PUD30" s="5"/>
      <c r="PUE30" s="5"/>
      <c r="PUF30" s="5"/>
      <c r="PUG30" s="5"/>
      <c r="PUH30" s="5"/>
      <c r="PUI30" s="5"/>
      <c r="PUJ30" s="5"/>
      <c r="PUK30" s="5"/>
      <c r="PUL30" s="5"/>
      <c r="PUM30" s="5"/>
      <c r="PUN30" s="5"/>
      <c r="PUO30" s="5"/>
      <c r="PUP30" s="5"/>
      <c r="PUQ30" s="5"/>
      <c r="PUR30" s="5"/>
      <c r="PUS30" s="5"/>
      <c r="PUT30" s="5"/>
      <c r="PUU30" s="5"/>
      <c r="PUV30" s="5"/>
      <c r="PUW30" s="5"/>
      <c r="PUX30" s="5"/>
      <c r="PUY30" s="5"/>
      <c r="PUZ30" s="5"/>
      <c r="PVA30" s="5"/>
      <c r="PVB30" s="5"/>
      <c r="PVC30" s="5"/>
      <c r="PVD30" s="5"/>
      <c r="PVE30" s="5"/>
      <c r="PVF30" s="5"/>
      <c r="PVG30" s="5"/>
      <c r="PVH30" s="5"/>
      <c r="PVI30" s="5"/>
      <c r="PVJ30" s="5"/>
      <c r="PVK30" s="5"/>
      <c r="PVL30" s="5"/>
      <c r="PVM30" s="5"/>
      <c r="PVN30" s="5"/>
      <c r="PVO30" s="5"/>
      <c r="PVP30" s="5"/>
      <c r="PVQ30" s="5"/>
      <c r="PVR30" s="5"/>
      <c r="PVS30" s="5"/>
      <c r="PVT30" s="5"/>
      <c r="PVU30" s="5"/>
      <c r="PVV30" s="5"/>
      <c r="PVW30" s="5"/>
      <c r="PVX30" s="5"/>
      <c r="PVY30" s="5"/>
      <c r="PVZ30" s="5"/>
      <c r="PWA30" s="5"/>
      <c r="PWB30" s="5"/>
      <c r="PWC30" s="5"/>
      <c r="PWD30" s="5"/>
      <c r="PWE30" s="5"/>
      <c r="PWF30" s="5"/>
      <c r="PWG30" s="5"/>
      <c r="PWH30" s="5"/>
      <c r="PWI30" s="5"/>
      <c r="PWJ30" s="5"/>
      <c r="PWK30" s="5"/>
      <c r="PWL30" s="5"/>
      <c r="PWM30" s="5"/>
      <c r="PWN30" s="5"/>
      <c r="PWO30" s="5"/>
      <c r="PWP30" s="5"/>
      <c r="PWQ30" s="5"/>
      <c r="PWR30" s="5"/>
      <c r="PWS30" s="5"/>
      <c r="PWT30" s="5"/>
      <c r="PWU30" s="5"/>
      <c r="PWV30" s="5"/>
      <c r="PWW30" s="5"/>
      <c r="PWX30" s="5"/>
      <c r="PWY30" s="5"/>
      <c r="PWZ30" s="5"/>
      <c r="PXA30" s="5"/>
      <c r="PXB30" s="5"/>
      <c r="PXC30" s="5"/>
      <c r="PXD30" s="5"/>
      <c r="PXE30" s="5"/>
      <c r="PXF30" s="5"/>
      <c r="PXG30" s="5"/>
      <c r="PXH30" s="5"/>
      <c r="PXI30" s="5"/>
      <c r="PXJ30" s="5"/>
      <c r="PXK30" s="5"/>
      <c r="PXL30" s="5"/>
      <c r="PXM30" s="5"/>
      <c r="PXN30" s="5"/>
      <c r="PXO30" s="5"/>
      <c r="PXP30" s="5"/>
      <c r="PXQ30" s="5"/>
      <c r="PXR30" s="5"/>
      <c r="PXS30" s="5"/>
      <c r="PXT30" s="5"/>
      <c r="PXU30" s="5"/>
      <c r="PXV30" s="5"/>
      <c r="PXW30" s="5"/>
      <c r="PXX30" s="5"/>
      <c r="PXY30" s="5"/>
      <c r="PXZ30" s="5"/>
      <c r="PYA30" s="5"/>
      <c r="PYB30" s="5"/>
      <c r="PYC30" s="5"/>
      <c r="PYD30" s="5"/>
      <c r="PYE30" s="5"/>
      <c r="PYF30" s="5"/>
      <c r="PYG30" s="5"/>
      <c r="PYH30" s="5"/>
      <c r="PYI30" s="5"/>
      <c r="PYJ30" s="5"/>
      <c r="PYK30" s="5"/>
      <c r="PYL30" s="5"/>
      <c r="PYM30" s="5"/>
      <c r="PYN30" s="5"/>
      <c r="PYO30" s="5"/>
      <c r="PYP30" s="5"/>
      <c r="PYQ30" s="5"/>
      <c r="PYR30" s="5"/>
      <c r="PYS30" s="5"/>
      <c r="PYT30" s="5"/>
      <c r="PYU30" s="5"/>
      <c r="PYV30" s="5"/>
      <c r="PYW30" s="5"/>
      <c r="PYX30" s="5"/>
      <c r="PYY30" s="5"/>
      <c r="PYZ30" s="5"/>
      <c r="PZA30" s="5"/>
      <c r="PZB30" s="5"/>
      <c r="PZC30" s="5"/>
      <c r="PZD30" s="5"/>
      <c r="PZE30" s="5"/>
      <c r="PZF30" s="5"/>
      <c r="PZG30" s="5"/>
      <c r="PZH30" s="5"/>
      <c r="PZI30" s="5"/>
      <c r="PZJ30" s="5"/>
      <c r="PZK30" s="5"/>
      <c r="PZL30" s="5"/>
      <c r="PZM30" s="5"/>
      <c r="PZN30" s="5"/>
      <c r="PZO30" s="5"/>
      <c r="PZP30" s="5"/>
      <c r="PZQ30" s="5"/>
      <c r="PZR30" s="5"/>
      <c r="PZS30" s="5"/>
      <c r="PZT30" s="5"/>
      <c r="PZU30" s="5"/>
      <c r="PZV30" s="5"/>
      <c r="PZW30" s="5"/>
      <c r="PZX30" s="5"/>
      <c r="PZY30" s="5"/>
      <c r="PZZ30" s="5"/>
      <c r="QAA30" s="5"/>
      <c r="QAB30" s="5"/>
      <c r="QAC30" s="5"/>
      <c r="QAD30" s="5"/>
      <c r="QAE30" s="5"/>
      <c r="QAF30" s="5"/>
      <c r="QAG30" s="5"/>
      <c r="QAH30" s="5"/>
      <c r="QAI30" s="5"/>
      <c r="QAJ30" s="5"/>
      <c r="QAK30" s="5"/>
      <c r="QAL30" s="5"/>
      <c r="QAM30" s="5"/>
      <c r="QAN30" s="5"/>
      <c r="QAO30" s="5"/>
      <c r="QAP30" s="5"/>
      <c r="QAQ30" s="5"/>
      <c r="QAR30" s="5"/>
      <c r="QAS30" s="5"/>
      <c r="QAT30" s="5"/>
      <c r="QAU30" s="5"/>
      <c r="QAV30" s="5"/>
      <c r="QAW30" s="5"/>
      <c r="QAX30" s="5"/>
      <c r="QAY30" s="5"/>
      <c r="QAZ30" s="5"/>
      <c r="QBA30" s="5"/>
      <c r="QBB30" s="5"/>
      <c r="QBC30" s="5"/>
      <c r="QBD30" s="5"/>
      <c r="QBE30" s="5"/>
      <c r="QBF30" s="5"/>
      <c r="QBG30" s="5"/>
      <c r="QBH30" s="5"/>
      <c r="QBI30" s="5"/>
      <c r="QBJ30" s="5"/>
      <c r="QBK30" s="5"/>
      <c r="QBL30" s="5"/>
      <c r="QBM30" s="5"/>
      <c r="QBN30" s="5"/>
      <c r="QBO30" s="5"/>
      <c r="QBP30" s="5"/>
      <c r="QBQ30" s="5"/>
      <c r="QBR30" s="5"/>
      <c r="QBS30" s="5"/>
      <c r="QBT30" s="5"/>
      <c r="QBU30" s="5"/>
      <c r="QBV30" s="5"/>
      <c r="QBW30" s="5"/>
      <c r="QBX30" s="5"/>
      <c r="QBY30" s="5"/>
      <c r="QBZ30" s="5"/>
      <c r="QCA30" s="5"/>
      <c r="QCB30" s="5"/>
      <c r="QCC30" s="5"/>
      <c r="QCD30" s="5"/>
      <c r="QCE30" s="5"/>
      <c r="QCF30" s="5"/>
      <c r="QCG30" s="5"/>
      <c r="QCH30" s="5"/>
      <c r="QCI30" s="5"/>
      <c r="QCJ30" s="5"/>
      <c r="QCK30" s="5"/>
      <c r="QCL30" s="5"/>
      <c r="QCM30" s="5"/>
      <c r="QCN30" s="5"/>
      <c r="QCO30" s="5"/>
      <c r="QCP30" s="5"/>
      <c r="QCQ30" s="5"/>
      <c r="QCR30" s="5"/>
      <c r="QCS30" s="5"/>
      <c r="QCT30" s="5"/>
      <c r="QCU30" s="5"/>
      <c r="QCV30" s="5"/>
      <c r="QCW30" s="5"/>
      <c r="QCX30" s="5"/>
      <c r="QCY30" s="5"/>
      <c r="QCZ30" s="5"/>
      <c r="QDA30" s="5"/>
      <c r="QDB30" s="5"/>
      <c r="QDC30" s="5"/>
      <c r="QDD30" s="5"/>
      <c r="QDE30" s="5"/>
      <c r="QDF30" s="5"/>
      <c r="QDG30" s="5"/>
      <c r="QDH30" s="5"/>
      <c r="QDI30" s="5"/>
      <c r="QDJ30" s="5"/>
      <c r="QDK30" s="5"/>
      <c r="QDL30" s="5"/>
      <c r="QDM30" s="5"/>
      <c r="QDN30" s="5"/>
      <c r="QDO30" s="5"/>
      <c r="QDP30" s="5"/>
      <c r="QDQ30" s="5"/>
      <c r="QDR30" s="5"/>
      <c r="QDS30" s="5"/>
      <c r="QDT30" s="5"/>
      <c r="QDU30" s="5"/>
      <c r="QDV30" s="5"/>
      <c r="QDW30" s="5"/>
      <c r="QDX30" s="5"/>
      <c r="QDY30" s="5"/>
      <c r="QDZ30" s="5"/>
      <c r="QEA30" s="5"/>
      <c r="QEB30" s="5"/>
      <c r="QEC30" s="5"/>
      <c r="QED30" s="5"/>
      <c r="QEE30" s="5"/>
      <c r="QEF30" s="5"/>
      <c r="QEG30" s="5"/>
      <c r="QEH30" s="5"/>
      <c r="QEI30" s="5"/>
      <c r="QEJ30" s="5"/>
      <c r="QEK30" s="5"/>
      <c r="QEL30" s="5"/>
      <c r="QEM30" s="5"/>
      <c r="QEN30" s="5"/>
      <c r="QEO30" s="5"/>
      <c r="QEP30" s="5"/>
      <c r="QEQ30" s="5"/>
      <c r="QER30" s="5"/>
      <c r="QES30" s="5"/>
      <c r="QET30" s="5"/>
      <c r="QEU30" s="5"/>
      <c r="QEV30" s="5"/>
      <c r="QEW30" s="5"/>
      <c r="QEX30" s="5"/>
      <c r="QEY30" s="5"/>
      <c r="QEZ30" s="5"/>
      <c r="QFA30" s="5"/>
      <c r="QFB30" s="5"/>
      <c r="QFC30" s="5"/>
      <c r="QFD30" s="5"/>
      <c r="QFE30" s="5"/>
      <c r="QFF30" s="5"/>
      <c r="QFG30" s="5"/>
      <c r="QFH30" s="5"/>
      <c r="QFI30" s="5"/>
      <c r="QFJ30" s="5"/>
      <c r="QFK30" s="5"/>
      <c r="QFL30" s="5"/>
      <c r="QFM30" s="5"/>
      <c r="QFN30" s="5"/>
      <c r="QFO30" s="5"/>
      <c r="QFP30" s="5"/>
      <c r="QFQ30" s="5"/>
      <c r="QFR30" s="5"/>
      <c r="QFS30" s="5"/>
      <c r="QFT30" s="5"/>
      <c r="QFU30" s="5"/>
      <c r="QFV30" s="5"/>
      <c r="QFW30" s="5"/>
      <c r="QFX30" s="5"/>
      <c r="QFY30" s="5"/>
      <c r="QFZ30" s="5"/>
      <c r="QGA30" s="5"/>
      <c r="QGB30" s="5"/>
      <c r="QGC30" s="5"/>
      <c r="QGD30" s="5"/>
      <c r="QGE30" s="5"/>
      <c r="QGF30" s="5"/>
      <c r="QGG30" s="5"/>
      <c r="QGH30" s="5"/>
      <c r="QGI30" s="5"/>
      <c r="QGJ30" s="5"/>
      <c r="QGK30" s="5"/>
      <c r="QGL30" s="5"/>
      <c r="QGM30" s="5"/>
      <c r="QGN30" s="5"/>
      <c r="QGO30" s="5"/>
      <c r="QGP30" s="5"/>
      <c r="QGQ30" s="5"/>
      <c r="QGR30" s="5"/>
      <c r="QGS30" s="5"/>
      <c r="QGT30" s="5"/>
      <c r="QGU30" s="5"/>
      <c r="QGV30" s="5"/>
      <c r="QGW30" s="5"/>
      <c r="QGX30" s="5"/>
      <c r="QGY30" s="5"/>
      <c r="QGZ30" s="5"/>
      <c r="QHA30" s="5"/>
      <c r="QHB30" s="5"/>
      <c r="QHC30" s="5"/>
      <c r="QHD30" s="5"/>
      <c r="QHE30" s="5"/>
      <c r="QHF30" s="5"/>
      <c r="QHG30" s="5"/>
      <c r="QHH30" s="5"/>
      <c r="QHI30" s="5"/>
      <c r="QHJ30" s="5"/>
      <c r="QHK30" s="5"/>
      <c r="QHL30" s="5"/>
      <c r="QHM30" s="5"/>
      <c r="QHN30" s="5"/>
      <c r="QHO30" s="5"/>
      <c r="QHP30" s="5"/>
      <c r="QHQ30" s="5"/>
      <c r="QHR30" s="5"/>
      <c r="QHS30" s="5"/>
      <c r="QHT30" s="5"/>
      <c r="QHU30" s="5"/>
      <c r="QHV30" s="5"/>
      <c r="QHW30" s="5"/>
      <c r="QHX30" s="5"/>
      <c r="QHY30" s="5"/>
      <c r="QHZ30" s="5"/>
      <c r="QIA30" s="5"/>
      <c r="QIB30" s="5"/>
      <c r="QIC30" s="5"/>
      <c r="QID30" s="5"/>
      <c r="QIE30" s="5"/>
      <c r="QIF30" s="5"/>
      <c r="QIG30" s="5"/>
      <c r="QIH30" s="5"/>
      <c r="QII30" s="5"/>
      <c r="QIJ30" s="5"/>
      <c r="QIK30" s="5"/>
      <c r="QIL30" s="5"/>
      <c r="QIM30" s="5"/>
      <c r="QIN30" s="5"/>
      <c r="QIO30" s="5"/>
      <c r="QIP30" s="5"/>
      <c r="QIQ30" s="5"/>
      <c r="QIR30" s="5"/>
      <c r="QIS30" s="5"/>
      <c r="QIT30" s="5"/>
      <c r="QIU30" s="5"/>
      <c r="QIV30" s="5"/>
      <c r="QIW30" s="5"/>
      <c r="QIX30" s="5"/>
      <c r="QIY30" s="5"/>
      <c r="QIZ30" s="5"/>
      <c r="QJA30" s="5"/>
      <c r="QJB30" s="5"/>
      <c r="QJC30" s="5"/>
      <c r="QJD30" s="5"/>
      <c r="QJE30" s="5"/>
      <c r="QJF30" s="5"/>
      <c r="QJG30" s="5"/>
      <c r="QJH30" s="5"/>
      <c r="QJI30" s="5"/>
      <c r="QJJ30" s="5"/>
      <c r="QJK30" s="5"/>
      <c r="QJL30" s="5"/>
      <c r="QJM30" s="5"/>
      <c r="QJN30" s="5"/>
      <c r="QJO30" s="5"/>
      <c r="QJP30" s="5"/>
      <c r="QJQ30" s="5"/>
      <c r="QJR30" s="5"/>
      <c r="QJS30" s="5"/>
      <c r="QJT30" s="5"/>
      <c r="QJU30" s="5"/>
      <c r="QJV30" s="5"/>
      <c r="QJW30" s="5"/>
      <c r="QJX30" s="5"/>
      <c r="QJY30" s="5"/>
      <c r="QJZ30" s="5"/>
      <c r="QKA30" s="5"/>
      <c r="QKB30" s="5"/>
      <c r="QKC30" s="5"/>
      <c r="QKD30" s="5"/>
      <c r="QKE30" s="5"/>
      <c r="QKF30" s="5"/>
      <c r="QKG30" s="5"/>
      <c r="QKH30" s="5"/>
      <c r="QKI30" s="5"/>
      <c r="QKJ30" s="5"/>
      <c r="QKK30" s="5"/>
      <c r="QKL30" s="5"/>
      <c r="QKM30" s="5"/>
      <c r="QKN30" s="5"/>
      <c r="QKO30" s="5"/>
      <c r="QKP30" s="5"/>
      <c r="QKQ30" s="5"/>
      <c r="QKR30" s="5"/>
      <c r="QKS30" s="5"/>
      <c r="QKT30" s="5"/>
      <c r="QKU30" s="5"/>
      <c r="QKV30" s="5"/>
      <c r="QKW30" s="5"/>
      <c r="QKX30" s="5"/>
      <c r="QKY30" s="5"/>
      <c r="QKZ30" s="5"/>
      <c r="QLA30" s="5"/>
      <c r="QLB30" s="5"/>
      <c r="QLC30" s="5"/>
      <c r="QLD30" s="5"/>
      <c r="QLE30" s="5"/>
      <c r="QLF30" s="5"/>
      <c r="QLG30" s="5"/>
      <c r="QLH30" s="5"/>
      <c r="QLI30" s="5"/>
      <c r="QLJ30" s="5"/>
      <c r="QLK30" s="5"/>
      <c r="QLL30" s="5"/>
      <c r="QLM30" s="5"/>
      <c r="QLN30" s="5"/>
      <c r="QLO30" s="5"/>
      <c r="QLP30" s="5"/>
      <c r="QLQ30" s="5"/>
      <c r="QLR30" s="5"/>
      <c r="QLS30" s="5"/>
      <c r="QLT30" s="5"/>
      <c r="QLU30" s="5"/>
      <c r="QLV30" s="5"/>
      <c r="QLW30" s="5"/>
      <c r="QLX30" s="5"/>
      <c r="QLY30" s="5"/>
      <c r="QLZ30" s="5"/>
      <c r="QMA30" s="5"/>
      <c r="QMB30" s="5"/>
      <c r="QMC30" s="5"/>
      <c r="QMD30" s="5"/>
      <c r="QME30" s="5"/>
      <c r="QMF30" s="5"/>
      <c r="QMG30" s="5"/>
      <c r="QMH30" s="5"/>
      <c r="QMI30" s="5"/>
      <c r="QMJ30" s="5"/>
      <c r="QMK30" s="5"/>
      <c r="QML30" s="5"/>
      <c r="QMM30" s="5"/>
      <c r="QMN30" s="5"/>
      <c r="QMO30" s="5"/>
      <c r="QMP30" s="5"/>
      <c r="QMQ30" s="5"/>
      <c r="QMR30" s="5"/>
      <c r="QMS30" s="5"/>
      <c r="QMT30" s="5"/>
      <c r="QMU30" s="5"/>
      <c r="QMV30" s="5"/>
      <c r="QMW30" s="5"/>
      <c r="QMX30" s="5"/>
      <c r="QMY30" s="5"/>
      <c r="QMZ30" s="5"/>
      <c r="QNA30" s="5"/>
      <c r="QNB30" s="5"/>
      <c r="QNC30" s="5"/>
      <c r="QND30" s="5"/>
      <c r="QNE30" s="5"/>
      <c r="QNF30" s="5"/>
      <c r="QNG30" s="5"/>
      <c r="QNH30" s="5"/>
      <c r="QNI30" s="5"/>
      <c r="QNJ30" s="5"/>
      <c r="QNK30" s="5"/>
      <c r="QNL30" s="5"/>
      <c r="QNM30" s="5"/>
      <c r="QNN30" s="5"/>
      <c r="QNO30" s="5"/>
      <c r="QNP30" s="5"/>
      <c r="QNQ30" s="5"/>
      <c r="QNR30" s="5"/>
      <c r="QNS30" s="5"/>
      <c r="QNT30" s="5"/>
      <c r="QNU30" s="5"/>
      <c r="QNV30" s="5"/>
      <c r="QNW30" s="5"/>
      <c r="QNX30" s="5"/>
      <c r="QNY30" s="5"/>
      <c r="QNZ30" s="5"/>
      <c r="QOA30" s="5"/>
      <c r="QOB30" s="5"/>
      <c r="QOC30" s="5"/>
      <c r="QOD30" s="5"/>
      <c r="QOE30" s="5"/>
      <c r="QOF30" s="5"/>
      <c r="QOG30" s="5"/>
      <c r="QOH30" s="5"/>
      <c r="QOI30" s="5"/>
      <c r="QOJ30" s="5"/>
      <c r="QOK30" s="5"/>
      <c r="QOL30" s="5"/>
      <c r="QOM30" s="5"/>
      <c r="QON30" s="5"/>
      <c r="QOO30" s="5"/>
      <c r="QOP30" s="5"/>
      <c r="QOQ30" s="5"/>
      <c r="QOR30" s="5"/>
      <c r="QOS30" s="5"/>
      <c r="QOT30" s="5"/>
      <c r="QOU30" s="5"/>
      <c r="QOV30" s="5"/>
      <c r="QOW30" s="5"/>
      <c r="QOX30" s="5"/>
      <c r="QOY30" s="5"/>
      <c r="QOZ30" s="5"/>
      <c r="QPA30" s="5"/>
      <c r="QPB30" s="5"/>
      <c r="QPC30" s="5"/>
      <c r="QPD30" s="5"/>
      <c r="QPE30" s="5"/>
      <c r="QPF30" s="5"/>
      <c r="QPG30" s="5"/>
      <c r="QPH30" s="5"/>
      <c r="QPI30" s="5"/>
      <c r="QPJ30" s="5"/>
      <c r="QPK30" s="5"/>
      <c r="QPL30" s="5"/>
      <c r="QPM30" s="5"/>
      <c r="QPN30" s="5"/>
      <c r="QPO30" s="5"/>
      <c r="QPP30" s="5"/>
      <c r="QPQ30" s="5"/>
      <c r="QPR30" s="5"/>
      <c r="QPS30" s="5"/>
      <c r="QPT30" s="5"/>
      <c r="QPU30" s="5"/>
      <c r="QPV30" s="5"/>
      <c r="QPW30" s="5"/>
      <c r="QPX30" s="5"/>
      <c r="QPY30" s="5"/>
      <c r="QPZ30" s="5"/>
      <c r="QQA30" s="5"/>
      <c r="QQB30" s="5"/>
      <c r="QQC30" s="5"/>
      <c r="QQD30" s="5"/>
      <c r="QQE30" s="5"/>
      <c r="QQF30" s="5"/>
      <c r="QQG30" s="5"/>
      <c r="QQH30" s="5"/>
      <c r="QQI30" s="5"/>
      <c r="QQJ30" s="5"/>
      <c r="QQK30" s="5"/>
      <c r="QQL30" s="5"/>
      <c r="QQM30" s="5"/>
      <c r="QQN30" s="5"/>
      <c r="QQO30" s="5"/>
      <c r="QQP30" s="5"/>
      <c r="QQQ30" s="5"/>
      <c r="QQR30" s="5"/>
      <c r="QQS30" s="5"/>
      <c r="QQT30" s="5"/>
      <c r="QQU30" s="5"/>
      <c r="QQV30" s="5"/>
      <c r="QQW30" s="5"/>
      <c r="QQX30" s="5"/>
      <c r="QQY30" s="5"/>
      <c r="QQZ30" s="5"/>
      <c r="QRA30" s="5"/>
      <c r="QRB30" s="5"/>
      <c r="QRC30" s="5"/>
      <c r="QRD30" s="5"/>
      <c r="QRE30" s="5"/>
      <c r="QRF30" s="5"/>
      <c r="QRG30" s="5"/>
      <c r="QRH30" s="5"/>
      <c r="QRI30" s="5"/>
      <c r="QRJ30" s="5"/>
      <c r="QRK30" s="5"/>
      <c r="QRL30" s="5"/>
      <c r="QRM30" s="5"/>
      <c r="QRN30" s="5"/>
      <c r="QRO30" s="5"/>
      <c r="QRP30" s="5"/>
      <c r="QRQ30" s="5"/>
      <c r="QRR30" s="5"/>
      <c r="QRS30" s="5"/>
      <c r="QRT30" s="5"/>
      <c r="QRU30" s="5"/>
      <c r="QRV30" s="5"/>
      <c r="QRW30" s="5"/>
      <c r="QRX30" s="5"/>
      <c r="QRY30" s="5"/>
      <c r="QRZ30" s="5"/>
      <c r="QSA30" s="5"/>
      <c r="QSB30" s="5"/>
      <c r="QSC30" s="5"/>
      <c r="QSD30" s="5"/>
      <c r="QSE30" s="5"/>
      <c r="QSF30" s="5"/>
      <c r="QSG30" s="5"/>
      <c r="QSH30" s="5"/>
      <c r="QSI30" s="5"/>
      <c r="QSJ30" s="5"/>
      <c r="QSK30" s="5"/>
      <c r="QSL30" s="5"/>
      <c r="QSM30" s="5"/>
      <c r="QSN30" s="5"/>
      <c r="QSO30" s="5"/>
      <c r="QSP30" s="5"/>
      <c r="QSQ30" s="5"/>
      <c r="QSR30" s="5"/>
      <c r="QSS30" s="5"/>
      <c r="QST30" s="5"/>
      <c r="QSU30" s="5"/>
      <c r="QSV30" s="5"/>
      <c r="QSW30" s="5"/>
      <c r="QSX30" s="5"/>
      <c r="QSY30" s="5"/>
      <c r="QSZ30" s="5"/>
      <c r="QTA30" s="5"/>
      <c r="QTB30" s="5"/>
      <c r="QTC30" s="5"/>
      <c r="QTD30" s="5"/>
      <c r="QTE30" s="5"/>
      <c r="QTF30" s="5"/>
      <c r="QTG30" s="5"/>
      <c r="QTH30" s="5"/>
      <c r="QTI30" s="5"/>
      <c r="QTJ30" s="5"/>
      <c r="QTK30" s="5"/>
      <c r="QTL30" s="5"/>
      <c r="QTM30" s="5"/>
      <c r="QTN30" s="5"/>
      <c r="QTO30" s="5"/>
      <c r="QTP30" s="5"/>
      <c r="QTQ30" s="5"/>
      <c r="QTR30" s="5"/>
      <c r="QTS30" s="5"/>
      <c r="QTT30" s="5"/>
      <c r="QTU30" s="5"/>
      <c r="QTV30" s="5"/>
      <c r="QTW30" s="5"/>
      <c r="QTX30" s="5"/>
      <c r="QTY30" s="5"/>
      <c r="QTZ30" s="5"/>
      <c r="QUA30" s="5"/>
      <c r="QUB30" s="5"/>
      <c r="QUC30" s="5"/>
      <c r="QUD30" s="5"/>
      <c r="QUE30" s="5"/>
      <c r="QUF30" s="5"/>
      <c r="QUG30" s="5"/>
      <c r="QUH30" s="5"/>
      <c r="QUI30" s="5"/>
      <c r="QUJ30" s="5"/>
      <c r="QUK30" s="5"/>
      <c r="QUL30" s="5"/>
      <c r="QUM30" s="5"/>
      <c r="QUN30" s="5"/>
      <c r="QUO30" s="5"/>
      <c r="QUP30" s="5"/>
      <c r="QUQ30" s="5"/>
      <c r="QUR30" s="5"/>
      <c r="QUS30" s="5"/>
      <c r="QUT30" s="5"/>
      <c r="QUU30" s="5"/>
      <c r="QUV30" s="5"/>
      <c r="QUW30" s="5"/>
      <c r="QUX30" s="5"/>
      <c r="QUY30" s="5"/>
      <c r="QUZ30" s="5"/>
      <c r="QVA30" s="5"/>
      <c r="QVB30" s="5"/>
      <c r="QVC30" s="5"/>
      <c r="QVD30" s="5"/>
      <c r="QVE30" s="5"/>
      <c r="QVF30" s="5"/>
      <c r="QVG30" s="5"/>
      <c r="QVH30" s="5"/>
      <c r="QVI30" s="5"/>
      <c r="QVJ30" s="5"/>
      <c r="QVK30" s="5"/>
      <c r="QVL30" s="5"/>
      <c r="QVM30" s="5"/>
      <c r="QVN30" s="5"/>
      <c r="QVO30" s="5"/>
      <c r="QVP30" s="5"/>
      <c r="QVQ30" s="5"/>
      <c r="QVR30" s="5"/>
      <c r="QVS30" s="5"/>
      <c r="QVT30" s="5"/>
      <c r="QVU30" s="5"/>
      <c r="QVV30" s="5"/>
      <c r="QVW30" s="5"/>
      <c r="QVX30" s="5"/>
      <c r="QVY30" s="5"/>
      <c r="QVZ30" s="5"/>
      <c r="QWA30" s="5"/>
      <c r="QWB30" s="5"/>
      <c r="QWC30" s="5"/>
      <c r="QWD30" s="5"/>
      <c r="QWE30" s="5"/>
      <c r="QWF30" s="5"/>
      <c r="QWG30" s="5"/>
      <c r="QWH30" s="5"/>
      <c r="QWI30" s="5"/>
      <c r="QWJ30" s="5"/>
      <c r="QWK30" s="5"/>
      <c r="QWL30" s="5"/>
      <c r="QWM30" s="5"/>
      <c r="QWN30" s="5"/>
      <c r="QWO30" s="5"/>
      <c r="QWP30" s="5"/>
      <c r="QWQ30" s="5"/>
      <c r="QWR30" s="5"/>
      <c r="QWS30" s="5"/>
      <c r="QWT30" s="5"/>
      <c r="QWU30" s="5"/>
      <c r="QWV30" s="5"/>
      <c r="QWW30" s="5"/>
      <c r="QWX30" s="5"/>
      <c r="QWY30" s="5"/>
      <c r="QWZ30" s="5"/>
      <c r="QXA30" s="5"/>
      <c r="QXB30" s="5"/>
      <c r="QXC30" s="5"/>
      <c r="QXD30" s="5"/>
      <c r="QXE30" s="5"/>
      <c r="QXF30" s="5"/>
      <c r="QXG30" s="5"/>
      <c r="QXH30" s="5"/>
      <c r="QXI30" s="5"/>
      <c r="QXJ30" s="5"/>
      <c r="QXK30" s="5"/>
      <c r="QXL30" s="5"/>
      <c r="QXM30" s="5"/>
      <c r="QXN30" s="5"/>
      <c r="QXO30" s="5"/>
      <c r="QXP30" s="5"/>
      <c r="QXQ30" s="5"/>
      <c r="QXR30" s="5"/>
      <c r="QXS30" s="5"/>
      <c r="QXT30" s="5"/>
      <c r="QXU30" s="5"/>
      <c r="QXV30" s="5"/>
      <c r="QXW30" s="5"/>
      <c r="QXX30" s="5"/>
      <c r="QXY30" s="5"/>
      <c r="QXZ30" s="5"/>
      <c r="QYA30" s="5"/>
      <c r="QYB30" s="5"/>
      <c r="QYC30" s="5"/>
      <c r="QYD30" s="5"/>
      <c r="QYE30" s="5"/>
      <c r="QYF30" s="5"/>
      <c r="QYG30" s="5"/>
      <c r="QYH30" s="5"/>
      <c r="QYI30" s="5"/>
      <c r="QYJ30" s="5"/>
      <c r="QYK30" s="5"/>
      <c r="QYL30" s="5"/>
      <c r="QYM30" s="5"/>
      <c r="QYN30" s="5"/>
      <c r="QYO30" s="5"/>
      <c r="QYP30" s="5"/>
      <c r="QYQ30" s="5"/>
      <c r="QYR30" s="5"/>
      <c r="QYS30" s="5"/>
      <c r="QYT30" s="5"/>
      <c r="QYU30" s="5"/>
      <c r="QYV30" s="5"/>
      <c r="QYW30" s="5"/>
      <c r="QYX30" s="5"/>
      <c r="QYY30" s="5"/>
      <c r="QYZ30" s="5"/>
      <c r="QZA30" s="5"/>
      <c r="QZB30" s="5"/>
      <c r="QZC30" s="5"/>
      <c r="QZD30" s="5"/>
      <c r="QZE30" s="5"/>
      <c r="QZF30" s="5"/>
      <c r="QZG30" s="5"/>
      <c r="QZH30" s="5"/>
      <c r="QZI30" s="5"/>
      <c r="QZJ30" s="5"/>
      <c r="QZK30" s="5"/>
      <c r="QZL30" s="5"/>
      <c r="QZM30" s="5"/>
      <c r="QZN30" s="5"/>
      <c r="QZO30" s="5"/>
      <c r="QZP30" s="5"/>
      <c r="QZQ30" s="5"/>
      <c r="QZR30" s="5"/>
      <c r="QZS30" s="5"/>
      <c r="QZT30" s="5"/>
      <c r="QZU30" s="5"/>
      <c r="QZV30" s="5"/>
      <c r="QZW30" s="5"/>
      <c r="QZX30" s="5"/>
      <c r="QZY30" s="5"/>
      <c r="QZZ30" s="5"/>
      <c r="RAA30" s="5"/>
      <c r="RAB30" s="5"/>
      <c r="RAC30" s="5"/>
      <c r="RAD30" s="5"/>
      <c r="RAE30" s="5"/>
      <c r="RAF30" s="5"/>
      <c r="RAG30" s="5"/>
      <c r="RAH30" s="5"/>
      <c r="RAI30" s="5"/>
      <c r="RAJ30" s="5"/>
      <c r="RAK30" s="5"/>
      <c r="RAL30" s="5"/>
      <c r="RAM30" s="5"/>
      <c r="RAN30" s="5"/>
      <c r="RAO30" s="5"/>
      <c r="RAP30" s="5"/>
      <c r="RAQ30" s="5"/>
      <c r="RAR30" s="5"/>
      <c r="RAS30" s="5"/>
      <c r="RAT30" s="5"/>
      <c r="RAU30" s="5"/>
      <c r="RAV30" s="5"/>
      <c r="RAW30" s="5"/>
      <c r="RAX30" s="5"/>
      <c r="RAY30" s="5"/>
      <c r="RAZ30" s="5"/>
      <c r="RBA30" s="5"/>
      <c r="RBB30" s="5"/>
      <c r="RBC30" s="5"/>
      <c r="RBD30" s="5"/>
      <c r="RBE30" s="5"/>
      <c r="RBF30" s="5"/>
      <c r="RBG30" s="5"/>
      <c r="RBH30" s="5"/>
      <c r="RBI30" s="5"/>
      <c r="RBJ30" s="5"/>
      <c r="RBK30" s="5"/>
      <c r="RBL30" s="5"/>
      <c r="RBM30" s="5"/>
      <c r="RBN30" s="5"/>
      <c r="RBO30" s="5"/>
      <c r="RBP30" s="5"/>
      <c r="RBQ30" s="5"/>
      <c r="RBR30" s="5"/>
      <c r="RBS30" s="5"/>
      <c r="RBT30" s="5"/>
      <c r="RBU30" s="5"/>
      <c r="RBV30" s="5"/>
      <c r="RBW30" s="5"/>
      <c r="RBX30" s="5"/>
      <c r="RBY30" s="5"/>
      <c r="RBZ30" s="5"/>
      <c r="RCA30" s="5"/>
      <c r="RCB30" s="5"/>
      <c r="RCC30" s="5"/>
      <c r="RCD30" s="5"/>
      <c r="RCE30" s="5"/>
      <c r="RCF30" s="5"/>
      <c r="RCG30" s="5"/>
      <c r="RCH30" s="5"/>
      <c r="RCI30" s="5"/>
      <c r="RCJ30" s="5"/>
      <c r="RCK30" s="5"/>
      <c r="RCL30" s="5"/>
      <c r="RCM30" s="5"/>
      <c r="RCN30" s="5"/>
      <c r="RCO30" s="5"/>
      <c r="RCP30" s="5"/>
      <c r="RCQ30" s="5"/>
      <c r="RCR30" s="5"/>
      <c r="RCS30" s="5"/>
      <c r="RCT30" s="5"/>
      <c r="RCU30" s="5"/>
      <c r="RCV30" s="5"/>
      <c r="RCW30" s="5"/>
      <c r="RCX30" s="5"/>
      <c r="RCY30" s="5"/>
      <c r="RCZ30" s="5"/>
      <c r="RDA30" s="5"/>
      <c r="RDB30" s="5"/>
      <c r="RDC30" s="5"/>
      <c r="RDD30" s="5"/>
      <c r="RDE30" s="5"/>
      <c r="RDF30" s="5"/>
      <c r="RDG30" s="5"/>
      <c r="RDH30" s="5"/>
      <c r="RDI30" s="5"/>
      <c r="RDJ30" s="5"/>
      <c r="RDK30" s="5"/>
      <c r="RDL30" s="5"/>
      <c r="RDM30" s="5"/>
      <c r="RDN30" s="5"/>
      <c r="RDO30" s="5"/>
      <c r="RDP30" s="5"/>
      <c r="RDQ30" s="5"/>
      <c r="RDR30" s="5"/>
      <c r="RDS30" s="5"/>
      <c r="RDT30" s="5"/>
      <c r="RDU30" s="5"/>
      <c r="RDV30" s="5"/>
      <c r="RDW30" s="5"/>
      <c r="RDX30" s="5"/>
      <c r="RDY30" s="5"/>
      <c r="RDZ30" s="5"/>
      <c r="REA30" s="5"/>
      <c r="REB30" s="5"/>
      <c r="REC30" s="5"/>
      <c r="RED30" s="5"/>
      <c r="REE30" s="5"/>
      <c r="REF30" s="5"/>
      <c r="REG30" s="5"/>
      <c r="REH30" s="5"/>
      <c r="REI30" s="5"/>
      <c r="REJ30" s="5"/>
      <c r="REK30" s="5"/>
      <c r="REL30" s="5"/>
      <c r="REM30" s="5"/>
      <c r="REN30" s="5"/>
      <c r="REO30" s="5"/>
      <c r="REP30" s="5"/>
      <c r="REQ30" s="5"/>
      <c r="RER30" s="5"/>
      <c r="RES30" s="5"/>
      <c r="RET30" s="5"/>
      <c r="REU30" s="5"/>
      <c r="REV30" s="5"/>
      <c r="REW30" s="5"/>
      <c r="REX30" s="5"/>
      <c r="REY30" s="5"/>
      <c r="REZ30" s="5"/>
      <c r="RFA30" s="5"/>
      <c r="RFB30" s="5"/>
      <c r="RFC30" s="5"/>
      <c r="RFD30" s="5"/>
      <c r="RFE30" s="5"/>
      <c r="RFF30" s="5"/>
      <c r="RFG30" s="5"/>
      <c r="RFH30" s="5"/>
      <c r="RFI30" s="5"/>
      <c r="RFJ30" s="5"/>
      <c r="RFK30" s="5"/>
      <c r="RFL30" s="5"/>
      <c r="RFM30" s="5"/>
      <c r="RFN30" s="5"/>
      <c r="RFO30" s="5"/>
      <c r="RFP30" s="5"/>
      <c r="RFQ30" s="5"/>
      <c r="RFR30" s="5"/>
      <c r="RFS30" s="5"/>
      <c r="RFT30" s="5"/>
      <c r="RFU30" s="5"/>
      <c r="RFV30" s="5"/>
      <c r="RFW30" s="5"/>
      <c r="RFX30" s="5"/>
      <c r="RFY30" s="5"/>
      <c r="RFZ30" s="5"/>
      <c r="RGA30" s="5"/>
      <c r="RGB30" s="5"/>
      <c r="RGC30" s="5"/>
      <c r="RGD30" s="5"/>
      <c r="RGE30" s="5"/>
      <c r="RGF30" s="5"/>
      <c r="RGG30" s="5"/>
      <c r="RGH30" s="5"/>
      <c r="RGI30" s="5"/>
      <c r="RGJ30" s="5"/>
      <c r="RGK30" s="5"/>
      <c r="RGL30" s="5"/>
      <c r="RGM30" s="5"/>
      <c r="RGN30" s="5"/>
      <c r="RGO30" s="5"/>
      <c r="RGP30" s="5"/>
      <c r="RGQ30" s="5"/>
      <c r="RGR30" s="5"/>
      <c r="RGS30" s="5"/>
      <c r="RGT30" s="5"/>
      <c r="RGU30" s="5"/>
      <c r="RGV30" s="5"/>
      <c r="RGW30" s="5"/>
      <c r="RGX30" s="5"/>
      <c r="RGY30" s="5"/>
      <c r="RGZ30" s="5"/>
      <c r="RHA30" s="5"/>
      <c r="RHB30" s="5"/>
      <c r="RHC30" s="5"/>
      <c r="RHD30" s="5"/>
      <c r="RHE30" s="5"/>
      <c r="RHF30" s="5"/>
      <c r="RHG30" s="5"/>
      <c r="RHH30" s="5"/>
      <c r="RHI30" s="5"/>
      <c r="RHJ30" s="5"/>
      <c r="RHK30" s="5"/>
      <c r="RHL30" s="5"/>
      <c r="RHM30" s="5"/>
      <c r="RHN30" s="5"/>
      <c r="RHO30" s="5"/>
      <c r="RHP30" s="5"/>
      <c r="RHQ30" s="5"/>
      <c r="RHR30" s="5"/>
      <c r="RHS30" s="5"/>
      <c r="RHT30" s="5"/>
      <c r="RHU30" s="5"/>
      <c r="RHV30" s="5"/>
      <c r="RHW30" s="5"/>
      <c r="RHX30" s="5"/>
      <c r="RHY30" s="5"/>
      <c r="RHZ30" s="5"/>
      <c r="RIA30" s="5"/>
      <c r="RIB30" s="5"/>
      <c r="RIC30" s="5"/>
      <c r="RID30" s="5"/>
      <c r="RIE30" s="5"/>
      <c r="RIF30" s="5"/>
      <c r="RIG30" s="5"/>
      <c r="RIH30" s="5"/>
      <c r="RII30" s="5"/>
      <c r="RIJ30" s="5"/>
      <c r="RIK30" s="5"/>
      <c r="RIL30" s="5"/>
      <c r="RIM30" s="5"/>
      <c r="RIN30" s="5"/>
      <c r="RIO30" s="5"/>
      <c r="RIP30" s="5"/>
      <c r="RIQ30" s="5"/>
      <c r="RIR30" s="5"/>
      <c r="RIS30" s="5"/>
      <c r="RIT30" s="5"/>
      <c r="RIU30" s="5"/>
      <c r="RIV30" s="5"/>
      <c r="RIW30" s="5"/>
      <c r="RIX30" s="5"/>
      <c r="RIY30" s="5"/>
      <c r="RIZ30" s="5"/>
      <c r="RJA30" s="5"/>
      <c r="RJB30" s="5"/>
      <c r="RJC30" s="5"/>
      <c r="RJD30" s="5"/>
      <c r="RJE30" s="5"/>
      <c r="RJF30" s="5"/>
      <c r="RJG30" s="5"/>
      <c r="RJH30" s="5"/>
      <c r="RJI30" s="5"/>
      <c r="RJJ30" s="5"/>
      <c r="RJK30" s="5"/>
      <c r="RJL30" s="5"/>
      <c r="RJM30" s="5"/>
      <c r="RJN30" s="5"/>
      <c r="RJO30" s="5"/>
      <c r="RJP30" s="5"/>
      <c r="RJQ30" s="5"/>
      <c r="RJR30" s="5"/>
      <c r="RJS30" s="5"/>
      <c r="RJT30" s="5"/>
      <c r="RJU30" s="5"/>
      <c r="RJV30" s="5"/>
      <c r="RJW30" s="5"/>
      <c r="RJX30" s="5"/>
      <c r="RJY30" s="5"/>
      <c r="RJZ30" s="5"/>
      <c r="RKA30" s="5"/>
      <c r="RKB30" s="5"/>
      <c r="RKC30" s="5"/>
      <c r="RKD30" s="5"/>
      <c r="RKE30" s="5"/>
      <c r="RKF30" s="5"/>
      <c r="RKG30" s="5"/>
      <c r="RKH30" s="5"/>
      <c r="RKI30" s="5"/>
      <c r="RKJ30" s="5"/>
      <c r="RKK30" s="5"/>
      <c r="RKL30" s="5"/>
      <c r="RKM30" s="5"/>
      <c r="RKN30" s="5"/>
      <c r="RKO30" s="5"/>
      <c r="RKP30" s="5"/>
      <c r="RKQ30" s="5"/>
      <c r="RKR30" s="5"/>
      <c r="RKS30" s="5"/>
      <c r="RKT30" s="5"/>
      <c r="RKU30" s="5"/>
      <c r="RKV30" s="5"/>
      <c r="RKW30" s="5"/>
      <c r="RKX30" s="5"/>
      <c r="RKY30" s="5"/>
      <c r="RKZ30" s="5"/>
      <c r="RLA30" s="5"/>
      <c r="RLB30" s="5"/>
      <c r="RLC30" s="5"/>
      <c r="RLD30" s="5"/>
      <c r="RLE30" s="5"/>
      <c r="RLF30" s="5"/>
      <c r="RLG30" s="5"/>
      <c r="RLH30" s="5"/>
      <c r="RLI30" s="5"/>
      <c r="RLJ30" s="5"/>
      <c r="RLK30" s="5"/>
      <c r="RLL30" s="5"/>
      <c r="RLM30" s="5"/>
      <c r="RLN30" s="5"/>
      <c r="RLO30" s="5"/>
      <c r="RLP30" s="5"/>
      <c r="RLQ30" s="5"/>
      <c r="RLR30" s="5"/>
      <c r="RLS30" s="5"/>
      <c r="RLT30" s="5"/>
      <c r="RLU30" s="5"/>
      <c r="RLV30" s="5"/>
      <c r="RLW30" s="5"/>
      <c r="RLX30" s="5"/>
      <c r="RLY30" s="5"/>
      <c r="RLZ30" s="5"/>
      <c r="RMA30" s="5"/>
      <c r="RMB30" s="5"/>
      <c r="RMC30" s="5"/>
      <c r="RMD30" s="5"/>
      <c r="RME30" s="5"/>
      <c r="RMF30" s="5"/>
      <c r="RMG30" s="5"/>
      <c r="RMH30" s="5"/>
      <c r="RMI30" s="5"/>
      <c r="RMJ30" s="5"/>
      <c r="RMK30" s="5"/>
      <c r="RML30" s="5"/>
      <c r="RMM30" s="5"/>
      <c r="RMN30" s="5"/>
      <c r="RMO30" s="5"/>
      <c r="RMP30" s="5"/>
      <c r="RMQ30" s="5"/>
      <c r="RMR30" s="5"/>
      <c r="RMS30" s="5"/>
      <c r="RMT30" s="5"/>
      <c r="RMU30" s="5"/>
      <c r="RMV30" s="5"/>
      <c r="RMW30" s="5"/>
      <c r="RMX30" s="5"/>
      <c r="RMY30" s="5"/>
      <c r="RMZ30" s="5"/>
      <c r="RNA30" s="5"/>
      <c r="RNB30" s="5"/>
      <c r="RNC30" s="5"/>
      <c r="RND30" s="5"/>
      <c r="RNE30" s="5"/>
      <c r="RNF30" s="5"/>
      <c r="RNG30" s="5"/>
      <c r="RNH30" s="5"/>
      <c r="RNI30" s="5"/>
      <c r="RNJ30" s="5"/>
      <c r="RNK30" s="5"/>
      <c r="RNL30" s="5"/>
      <c r="RNM30" s="5"/>
      <c r="RNN30" s="5"/>
      <c r="RNO30" s="5"/>
      <c r="RNP30" s="5"/>
      <c r="RNQ30" s="5"/>
      <c r="RNR30" s="5"/>
      <c r="RNS30" s="5"/>
      <c r="RNT30" s="5"/>
      <c r="RNU30" s="5"/>
      <c r="RNV30" s="5"/>
      <c r="RNW30" s="5"/>
      <c r="RNX30" s="5"/>
      <c r="RNY30" s="5"/>
      <c r="RNZ30" s="5"/>
      <c r="ROA30" s="5"/>
      <c r="ROB30" s="5"/>
      <c r="ROC30" s="5"/>
      <c r="ROD30" s="5"/>
      <c r="ROE30" s="5"/>
      <c r="ROF30" s="5"/>
      <c r="ROG30" s="5"/>
      <c r="ROH30" s="5"/>
      <c r="ROI30" s="5"/>
      <c r="ROJ30" s="5"/>
      <c r="ROK30" s="5"/>
      <c r="ROL30" s="5"/>
      <c r="ROM30" s="5"/>
      <c r="RON30" s="5"/>
      <c r="ROO30" s="5"/>
      <c r="ROP30" s="5"/>
      <c r="ROQ30" s="5"/>
      <c r="ROR30" s="5"/>
      <c r="ROS30" s="5"/>
      <c r="ROT30" s="5"/>
      <c r="ROU30" s="5"/>
      <c r="ROV30" s="5"/>
      <c r="ROW30" s="5"/>
      <c r="ROX30" s="5"/>
      <c r="ROY30" s="5"/>
      <c r="ROZ30" s="5"/>
      <c r="RPA30" s="5"/>
      <c r="RPB30" s="5"/>
      <c r="RPC30" s="5"/>
      <c r="RPD30" s="5"/>
      <c r="RPE30" s="5"/>
      <c r="RPF30" s="5"/>
      <c r="RPG30" s="5"/>
      <c r="RPH30" s="5"/>
      <c r="RPI30" s="5"/>
      <c r="RPJ30" s="5"/>
      <c r="RPK30" s="5"/>
      <c r="RPL30" s="5"/>
      <c r="RPM30" s="5"/>
      <c r="RPN30" s="5"/>
      <c r="RPO30" s="5"/>
      <c r="RPP30" s="5"/>
      <c r="RPQ30" s="5"/>
      <c r="RPR30" s="5"/>
      <c r="RPS30" s="5"/>
      <c r="RPT30" s="5"/>
      <c r="RPU30" s="5"/>
      <c r="RPV30" s="5"/>
      <c r="RPW30" s="5"/>
      <c r="RPX30" s="5"/>
      <c r="RPY30" s="5"/>
      <c r="RPZ30" s="5"/>
      <c r="RQA30" s="5"/>
      <c r="RQB30" s="5"/>
      <c r="RQC30" s="5"/>
      <c r="RQD30" s="5"/>
      <c r="RQE30" s="5"/>
      <c r="RQF30" s="5"/>
      <c r="RQG30" s="5"/>
      <c r="RQH30" s="5"/>
      <c r="RQI30" s="5"/>
      <c r="RQJ30" s="5"/>
      <c r="RQK30" s="5"/>
      <c r="RQL30" s="5"/>
      <c r="RQM30" s="5"/>
      <c r="RQN30" s="5"/>
      <c r="RQO30" s="5"/>
      <c r="RQP30" s="5"/>
      <c r="RQQ30" s="5"/>
      <c r="RQR30" s="5"/>
      <c r="RQS30" s="5"/>
      <c r="RQT30" s="5"/>
      <c r="RQU30" s="5"/>
      <c r="RQV30" s="5"/>
      <c r="RQW30" s="5"/>
      <c r="RQX30" s="5"/>
      <c r="RQY30" s="5"/>
      <c r="RQZ30" s="5"/>
      <c r="RRA30" s="5"/>
      <c r="RRB30" s="5"/>
      <c r="RRC30" s="5"/>
      <c r="RRD30" s="5"/>
      <c r="RRE30" s="5"/>
      <c r="RRF30" s="5"/>
      <c r="RRG30" s="5"/>
      <c r="RRH30" s="5"/>
      <c r="RRI30" s="5"/>
      <c r="RRJ30" s="5"/>
      <c r="RRK30" s="5"/>
      <c r="RRL30" s="5"/>
      <c r="RRM30" s="5"/>
      <c r="RRN30" s="5"/>
      <c r="RRO30" s="5"/>
      <c r="RRP30" s="5"/>
      <c r="RRQ30" s="5"/>
      <c r="RRR30" s="5"/>
      <c r="RRS30" s="5"/>
      <c r="RRT30" s="5"/>
      <c r="RRU30" s="5"/>
      <c r="RRV30" s="5"/>
      <c r="RRW30" s="5"/>
      <c r="RRX30" s="5"/>
      <c r="RRY30" s="5"/>
      <c r="RRZ30" s="5"/>
      <c r="RSA30" s="5"/>
      <c r="RSB30" s="5"/>
      <c r="RSC30" s="5"/>
      <c r="RSD30" s="5"/>
      <c r="RSE30" s="5"/>
      <c r="RSF30" s="5"/>
      <c r="RSG30" s="5"/>
      <c r="RSH30" s="5"/>
      <c r="RSI30" s="5"/>
      <c r="RSJ30" s="5"/>
      <c r="RSK30" s="5"/>
      <c r="RSL30" s="5"/>
      <c r="RSM30" s="5"/>
      <c r="RSN30" s="5"/>
      <c r="RSO30" s="5"/>
      <c r="RSP30" s="5"/>
      <c r="RSQ30" s="5"/>
      <c r="RSR30" s="5"/>
      <c r="RSS30" s="5"/>
      <c r="RST30" s="5"/>
      <c r="RSU30" s="5"/>
      <c r="RSV30" s="5"/>
      <c r="RSW30" s="5"/>
      <c r="RSX30" s="5"/>
      <c r="RSY30" s="5"/>
      <c r="RSZ30" s="5"/>
      <c r="RTA30" s="5"/>
      <c r="RTB30" s="5"/>
      <c r="RTC30" s="5"/>
      <c r="RTD30" s="5"/>
      <c r="RTE30" s="5"/>
      <c r="RTF30" s="5"/>
      <c r="RTG30" s="5"/>
      <c r="RTH30" s="5"/>
      <c r="RTI30" s="5"/>
      <c r="RTJ30" s="5"/>
      <c r="RTK30" s="5"/>
      <c r="RTL30" s="5"/>
      <c r="RTM30" s="5"/>
      <c r="RTN30" s="5"/>
      <c r="RTO30" s="5"/>
      <c r="RTP30" s="5"/>
      <c r="RTQ30" s="5"/>
      <c r="RTR30" s="5"/>
      <c r="RTS30" s="5"/>
      <c r="RTT30" s="5"/>
      <c r="RTU30" s="5"/>
      <c r="RTV30" s="5"/>
      <c r="RTW30" s="5"/>
      <c r="RTX30" s="5"/>
      <c r="RTY30" s="5"/>
      <c r="RTZ30" s="5"/>
      <c r="RUA30" s="5"/>
      <c r="RUB30" s="5"/>
      <c r="RUC30" s="5"/>
      <c r="RUD30" s="5"/>
      <c r="RUE30" s="5"/>
      <c r="RUF30" s="5"/>
      <c r="RUG30" s="5"/>
      <c r="RUH30" s="5"/>
      <c r="RUI30" s="5"/>
      <c r="RUJ30" s="5"/>
      <c r="RUK30" s="5"/>
      <c r="RUL30" s="5"/>
      <c r="RUM30" s="5"/>
      <c r="RUN30" s="5"/>
      <c r="RUO30" s="5"/>
      <c r="RUP30" s="5"/>
      <c r="RUQ30" s="5"/>
      <c r="RUR30" s="5"/>
      <c r="RUS30" s="5"/>
      <c r="RUT30" s="5"/>
      <c r="RUU30" s="5"/>
      <c r="RUV30" s="5"/>
      <c r="RUW30" s="5"/>
      <c r="RUX30" s="5"/>
      <c r="RUY30" s="5"/>
      <c r="RUZ30" s="5"/>
      <c r="RVA30" s="5"/>
      <c r="RVB30" s="5"/>
      <c r="RVC30" s="5"/>
      <c r="RVD30" s="5"/>
      <c r="RVE30" s="5"/>
      <c r="RVF30" s="5"/>
      <c r="RVG30" s="5"/>
      <c r="RVH30" s="5"/>
      <c r="RVI30" s="5"/>
      <c r="RVJ30" s="5"/>
      <c r="RVK30" s="5"/>
      <c r="RVL30" s="5"/>
      <c r="RVM30" s="5"/>
      <c r="RVN30" s="5"/>
      <c r="RVO30" s="5"/>
      <c r="RVP30" s="5"/>
      <c r="RVQ30" s="5"/>
      <c r="RVR30" s="5"/>
      <c r="RVS30" s="5"/>
      <c r="RVT30" s="5"/>
      <c r="RVU30" s="5"/>
      <c r="RVV30" s="5"/>
      <c r="RVW30" s="5"/>
      <c r="RVX30" s="5"/>
      <c r="RVY30" s="5"/>
      <c r="RVZ30" s="5"/>
      <c r="RWA30" s="5"/>
      <c r="RWB30" s="5"/>
      <c r="RWC30" s="5"/>
      <c r="RWD30" s="5"/>
      <c r="RWE30" s="5"/>
      <c r="RWF30" s="5"/>
      <c r="RWG30" s="5"/>
      <c r="RWH30" s="5"/>
      <c r="RWI30" s="5"/>
      <c r="RWJ30" s="5"/>
      <c r="RWK30" s="5"/>
      <c r="RWL30" s="5"/>
      <c r="RWM30" s="5"/>
      <c r="RWN30" s="5"/>
      <c r="RWO30" s="5"/>
      <c r="RWP30" s="5"/>
      <c r="RWQ30" s="5"/>
      <c r="RWR30" s="5"/>
      <c r="RWS30" s="5"/>
      <c r="RWT30" s="5"/>
      <c r="RWU30" s="5"/>
      <c r="RWV30" s="5"/>
      <c r="RWW30" s="5"/>
      <c r="RWX30" s="5"/>
      <c r="RWY30" s="5"/>
      <c r="RWZ30" s="5"/>
      <c r="RXA30" s="5"/>
      <c r="RXB30" s="5"/>
      <c r="RXC30" s="5"/>
      <c r="RXD30" s="5"/>
      <c r="RXE30" s="5"/>
      <c r="RXF30" s="5"/>
      <c r="RXG30" s="5"/>
      <c r="RXH30" s="5"/>
      <c r="RXI30" s="5"/>
      <c r="RXJ30" s="5"/>
      <c r="RXK30" s="5"/>
      <c r="RXL30" s="5"/>
      <c r="RXM30" s="5"/>
      <c r="RXN30" s="5"/>
      <c r="RXO30" s="5"/>
      <c r="RXP30" s="5"/>
      <c r="RXQ30" s="5"/>
      <c r="RXR30" s="5"/>
      <c r="RXS30" s="5"/>
      <c r="RXT30" s="5"/>
      <c r="RXU30" s="5"/>
      <c r="RXV30" s="5"/>
      <c r="RXW30" s="5"/>
      <c r="RXX30" s="5"/>
      <c r="RXY30" s="5"/>
      <c r="RXZ30" s="5"/>
      <c r="RYA30" s="5"/>
      <c r="RYB30" s="5"/>
      <c r="RYC30" s="5"/>
      <c r="RYD30" s="5"/>
      <c r="RYE30" s="5"/>
      <c r="RYF30" s="5"/>
      <c r="RYG30" s="5"/>
      <c r="RYH30" s="5"/>
      <c r="RYI30" s="5"/>
      <c r="RYJ30" s="5"/>
      <c r="RYK30" s="5"/>
      <c r="RYL30" s="5"/>
      <c r="RYM30" s="5"/>
      <c r="RYN30" s="5"/>
      <c r="RYO30" s="5"/>
      <c r="RYP30" s="5"/>
      <c r="RYQ30" s="5"/>
      <c r="RYR30" s="5"/>
      <c r="RYS30" s="5"/>
      <c r="RYT30" s="5"/>
      <c r="RYU30" s="5"/>
      <c r="RYV30" s="5"/>
      <c r="RYW30" s="5"/>
      <c r="RYX30" s="5"/>
      <c r="RYY30" s="5"/>
      <c r="RYZ30" s="5"/>
      <c r="RZA30" s="5"/>
      <c r="RZB30" s="5"/>
      <c r="RZC30" s="5"/>
      <c r="RZD30" s="5"/>
      <c r="RZE30" s="5"/>
      <c r="RZF30" s="5"/>
      <c r="RZG30" s="5"/>
      <c r="RZH30" s="5"/>
      <c r="RZI30" s="5"/>
      <c r="RZJ30" s="5"/>
      <c r="RZK30" s="5"/>
      <c r="RZL30" s="5"/>
      <c r="RZM30" s="5"/>
      <c r="RZN30" s="5"/>
      <c r="RZO30" s="5"/>
      <c r="RZP30" s="5"/>
      <c r="RZQ30" s="5"/>
      <c r="RZR30" s="5"/>
      <c r="RZS30" s="5"/>
      <c r="RZT30" s="5"/>
      <c r="RZU30" s="5"/>
      <c r="RZV30" s="5"/>
      <c r="RZW30" s="5"/>
      <c r="RZX30" s="5"/>
      <c r="RZY30" s="5"/>
      <c r="RZZ30" s="5"/>
      <c r="SAA30" s="5"/>
      <c r="SAB30" s="5"/>
      <c r="SAC30" s="5"/>
      <c r="SAD30" s="5"/>
      <c r="SAE30" s="5"/>
      <c r="SAF30" s="5"/>
      <c r="SAG30" s="5"/>
      <c r="SAH30" s="5"/>
      <c r="SAI30" s="5"/>
      <c r="SAJ30" s="5"/>
      <c r="SAK30" s="5"/>
      <c r="SAL30" s="5"/>
      <c r="SAM30" s="5"/>
      <c r="SAN30" s="5"/>
      <c r="SAO30" s="5"/>
      <c r="SAP30" s="5"/>
      <c r="SAQ30" s="5"/>
      <c r="SAR30" s="5"/>
      <c r="SAS30" s="5"/>
      <c r="SAT30" s="5"/>
      <c r="SAU30" s="5"/>
      <c r="SAV30" s="5"/>
      <c r="SAW30" s="5"/>
      <c r="SAX30" s="5"/>
      <c r="SAY30" s="5"/>
      <c r="SAZ30" s="5"/>
      <c r="SBA30" s="5"/>
      <c r="SBB30" s="5"/>
      <c r="SBC30" s="5"/>
      <c r="SBD30" s="5"/>
      <c r="SBE30" s="5"/>
      <c r="SBF30" s="5"/>
      <c r="SBG30" s="5"/>
      <c r="SBH30" s="5"/>
      <c r="SBI30" s="5"/>
      <c r="SBJ30" s="5"/>
      <c r="SBK30" s="5"/>
      <c r="SBL30" s="5"/>
      <c r="SBM30" s="5"/>
      <c r="SBN30" s="5"/>
      <c r="SBO30" s="5"/>
      <c r="SBP30" s="5"/>
      <c r="SBQ30" s="5"/>
      <c r="SBR30" s="5"/>
      <c r="SBS30" s="5"/>
      <c r="SBT30" s="5"/>
      <c r="SBU30" s="5"/>
      <c r="SBV30" s="5"/>
      <c r="SBW30" s="5"/>
      <c r="SBX30" s="5"/>
      <c r="SBY30" s="5"/>
      <c r="SBZ30" s="5"/>
      <c r="SCA30" s="5"/>
      <c r="SCB30" s="5"/>
      <c r="SCC30" s="5"/>
      <c r="SCD30" s="5"/>
      <c r="SCE30" s="5"/>
      <c r="SCF30" s="5"/>
      <c r="SCG30" s="5"/>
      <c r="SCH30" s="5"/>
      <c r="SCI30" s="5"/>
      <c r="SCJ30" s="5"/>
      <c r="SCK30" s="5"/>
      <c r="SCL30" s="5"/>
      <c r="SCM30" s="5"/>
      <c r="SCN30" s="5"/>
      <c r="SCO30" s="5"/>
      <c r="SCP30" s="5"/>
      <c r="SCQ30" s="5"/>
      <c r="SCR30" s="5"/>
      <c r="SCS30" s="5"/>
      <c r="SCT30" s="5"/>
      <c r="SCU30" s="5"/>
      <c r="SCV30" s="5"/>
      <c r="SCW30" s="5"/>
      <c r="SCX30" s="5"/>
      <c r="SCY30" s="5"/>
      <c r="SCZ30" s="5"/>
      <c r="SDA30" s="5"/>
      <c r="SDB30" s="5"/>
      <c r="SDC30" s="5"/>
      <c r="SDD30" s="5"/>
      <c r="SDE30" s="5"/>
      <c r="SDF30" s="5"/>
      <c r="SDG30" s="5"/>
      <c r="SDH30" s="5"/>
      <c r="SDI30" s="5"/>
      <c r="SDJ30" s="5"/>
      <c r="SDK30" s="5"/>
      <c r="SDL30" s="5"/>
      <c r="SDM30" s="5"/>
      <c r="SDN30" s="5"/>
      <c r="SDO30" s="5"/>
      <c r="SDP30" s="5"/>
      <c r="SDQ30" s="5"/>
      <c r="SDR30" s="5"/>
      <c r="SDS30" s="5"/>
      <c r="SDT30" s="5"/>
      <c r="SDU30" s="5"/>
      <c r="SDV30" s="5"/>
      <c r="SDW30" s="5"/>
      <c r="SDX30" s="5"/>
      <c r="SDY30" s="5"/>
      <c r="SDZ30" s="5"/>
      <c r="SEA30" s="5"/>
      <c r="SEB30" s="5"/>
      <c r="SEC30" s="5"/>
      <c r="SED30" s="5"/>
      <c r="SEE30" s="5"/>
      <c r="SEF30" s="5"/>
      <c r="SEG30" s="5"/>
      <c r="SEH30" s="5"/>
      <c r="SEI30" s="5"/>
      <c r="SEJ30" s="5"/>
      <c r="SEK30" s="5"/>
      <c r="SEL30" s="5"/>
      <c r="SEM30" s="5"/>
      <c r="SEN30" s="5"/>
      <c r="SEO30" s="5"/>
      <c r="SEP30" s="5"/>
      <c r="SEQ30" s="5"/>
      <c r="SER30" s="5"/>
      <c r="SES30" s="5"/>
      <c r="SET30" s="5"/>
      <c r="SEU30" s="5"/>
      <c r="SEV30" s="5"/>
      <c r="SEW30" s="5"/>
      <c r="SEX30" s="5"/>
      <c r="SEY30" s="5"/>
      <c r="SEZ30" s="5"/>
      <c r="SFA30" s="5"/>
      <c r="SFB30" s="5"/>
      <c r="SFC30" s="5"/>
      <c r="SFD30" s="5"/>
      <c r="SFE30" s="5"/>
      <c r="SFF30" s="5"/>
      <c r="SFG30" s="5"/>
      <c r="SFH30" s="5"/>
      <c r="SFI30" s="5"/>
      <c r="SFJ30" s="5"/>
      <c r="SFK30" s="5"/>
      <c r="SFL30" s="5"/>
      <c r="SFM30" s="5"/>
      <c r="SFN30" s="5"/>
      <c r="SFO30" s="5"/>
      <c r="SFP30" s="5"/>
      <c r="SFQ30" s="5"/>
      <c r="SFR30" s="5"/>
      <c r="SFS30" s="5"/>
      <c r="SFT30" s="5"/>
      <c r="SFU30" s="5"/>
      <c r="SFV30" s="5"/>
      <c r="SFW30" s="5"/>
      <c r="SFX30" s="5"/>
      <c r="SFY30" s="5"/>
      <c r="SFZ30" s="5"/>
      <c r="SGA30" s="5"/>
      <c r="SGB30" s="5"/>
      <c r="SGC30" s="5"/>
      <c r="SGD30" s="5"/>
      <c r="SGE30" s="5"/>
      <c r="SGF30" s="5"/>
      <c r="SGG30" s="5"/>
      <c r="SGH30" s="5"/>
      <c r="SGI30" s="5"/>
      <c r="SGJ30" s="5"/>
      <c r="SGK30" s="5"/>
      <c r="SGL30" s="5"/>
      <c r="SGM30" s="5"/>
      <c r="SGN30" s="5"/>
      <c r="SGO30" s="5"/>
      <c r="SGP30" s="5"/>
      <c r="SGQ30" s="5"/>
      <c r="SGR30" s="5"/>
      <c r="SGS30" s="5"/>
      <c r="SGT30" s="5"/>
      <c r="SGU30" s="5"/>
      <c r="SGV30" s="5"/>
      <c r="SGW30" s="5"/>
      <c r="SGX30" s="5"/>
      <c r="SGY30" s="5"/>
      <c r="SGZ30" s="5"/>
      <c r="SHA30" s="5"/>
      <c r="SHB30" s="5"/>
      <c r="SHC30" s="5"/>
      <c r="SHD30" s="5"/>
      <c r="SHE30" s="5"/>
      <c r="SHF30" s="5"/>
      <c r="SHG30" s="5"/>
      <c r="SHH30" s="5"/>
      <c r="SHI30" s="5"/>
      <c r="SHJ30" s="5"/>
      <c r="SHK30" s="5"/>
      <c r="SHL30" s="5"/>
      <c r="SHM30" s="5"/>
      <c r="SHN30" s="5"/>
      <c r="SHO30" s="5"/>
      <c r="SHP30" s="5"/>
      <c r="SHQ30" s="5"/>
      <c r="SHR30" s="5"/>
      <c r="SHS30" s="5"/>
      <c r="SHT30" s="5"/>
      <c r="SHU30" s="5"/>
      <c r="SHV30" s="5"/>
      <c r="SHW30" s="5"/>
      <c r="SHX30" s="5"/>
      <c r="SHY30" s="5"/>
      <c r="SHZ30" s="5"/>
      <c r="SIA30" s="5"/>
      <c r="SIB30" s="5"/>
      <c r="SIC30" s="5"/>
      <c r="SID30" s="5"/>
      <c r="SIE30" s="5"/>
      <c r="SIF30" s="5"/>
      <c r="SIG30" s="5"/>
      <c r="SIH30" s="5"/>
      <c r="SII30" s="5"/>
      <c r="SIJ30" s="5"/>
      <c r="SIK30" s="5"/>
      <c r="SIL30" s="5"/>
      <c r="SIM30" s="5"/>
      <c r="SIN30" s="5"/>
      <c r="SIO30" s="5"/>
      <c r="SIP30" s="5"/>
      <c r="SIQ30" s="5"/>
      <c r="SIR30" s="5"/>
      <c r="SIS30" s="5"/>
      <c r="SIT30" s="5"/>
      <c r="SIU30" s="5"/>
      <c r="SIV30" s="5"/>
      <c r="SIW30" s="5"/>
      <c r="SIX30" s="5"/>
      <c r="SIY30" s="5"/>
      <c r="SIZ30" s="5"/>
      <c r="SJA30" s="5"/>
      <c r="SJB30" s="5"/>
      <c r="SJC30" s="5"/>
      <c r="SJD30" s="5"/>
      <c r="SJE30" s="5"/>
      <c r="SJF30" s="5"/>
      <c r="SJG30" s="5"/>
      <c r="SJH30" s="5"/>
      <c r="SJI30" s="5"/>
      <c r="SJJ30" s="5"/>
      <c r="SJK30" s="5"/>
      <c r="SJL30" s="5"/>
      <c r="SJM30" s="5"/>
      <c r="SJN30" s="5"/>
      <c r="SJO30" s="5"/>
      <c r="SJP30" s="5"/>
      <c r="SJQ30" s="5"/>
      <c r="SJR30" s="5"/>
      <c r="SJS30" s="5"/>
      <c r="SJT30" s="5"/>
      <c r="SJU30" s="5"/>
      <c r="SJV30" s="5"/>
      <c r="SJW30" s="5"/>
      <c r="SJX30" s="5"/>
      <c r="SJY30" s="5"/>
      <c r="SJZ30" s="5"/>
      <c r="SKA30" s="5"/>
      <c r="SKB30" s="5"/>
      <c r="SKC30" s="5"/>
      <c r="SKD30" s="5"/>
      <c r="SKE30" s="5"/>
      <c r="SKF30" s="5"/>
      <c r="SKG30" s="5"/>
      <c r="SKH30" s="5"/>
      <c r="SKI30" s="5"/>
      <c r="SKJ30" s="5"/>
      <c r="SKK30" s="5"/>
      <c r="SKL30" s="5"/>
      <c r="SKM30" s="5"/>
      <c r="SKN30" s="5"/>
      <c r="SKO30" s="5"/>
      <c r="SKP30" s="5"/>
      <c r="SKQ30" s="5"/>
      <c r="SKR30" s="5"/>
      <c r="SKS30" s="5"/>
      <c r="SKT30" s="5"/>
      <c r="SKU30" s="5"/>
      <c r="SKV30" s="5"/>
      <c r="SKW30" s="5"/>
      <c r="SKX30" s="5"/>
      <c r="SKY30" s="5"/>
      <c r="SKZ30" s="5"/>
      <c r="SLA30" s="5"/>
      <c r="SLB30" s="5"/>
      <c r="SLC30" s="5"/>
      <c r="SLD30" s="5"/>
      <c r="SLE30" s="5"/>
      <c r="SLF30" s="5"/>
      <c r="SLG30" s="5"/>
      <c r="SLH30" s="5"/>
      <c r="SLI30" s="5"/>
      <c r="SLJ30" s="5"/>
      <c r="SLK30" s="5"/>
      <c r="SLL30" s="5"/>
      <c r="SLM30" s="5"/>
      <c r="SLN30" s="5"/>
      <c r="SLO30" s="5"/>
      <c r="SLP30" s="5"/>
      <c r="SLQ30" s="5"/>
      <c r="SLR30" s="5"/>
      <c r="SLS30" s="5"/>
      <c r="SLT30" s="5"/>
      <c r="SLU30" s="5"/>
      <c r="SLV30" s="5"/>
      <c r="SLW30" s="5"/>
      <c r="SLX30" s="5"/>
      <c r="SLY30" s="5"/>
      <c r="SLZ30" s="5"/>
      <c r="SMA30" s="5"/>
      <c r="SMB30" s="5"/>
      <c r="SMC30" s="5"/>
      <c r="SMD30" s="5"/>
      <c r="SME30" s="5"/>
      <c r="SMF30" s="5"/>
      <c r="SMG30" s="5"/>
      <c r="SMH30" s="5"/>
      <c r="SMI30" s="5"/>
      <c r="SMJ30" s="5"/>
      <c r="SMK30" s="5"/>
      <c r="SML30" s="5"/>
      <c r="SMM30" s="5"/>
      <c r="SMN30" s="5"/>
      <c r="SMO30" s="5"/>
      <c r="SMP30" s="5"/>
      <c r="SMQ30" s="5"/>
      <c r="SMR30" s="5"/>
      <c r="SMS30" s="5"/>
      <c r="SMT30" s="5"/>
      <c r="SMU30" s="5"/>
      <c r="SMV30" s="5"/>
      <c r="SMW30" s="5"/>
      <c r="SMX30" s="5"/>
      <c r="SMY30" s="5"/>
      <c r="SMZ30" s="5"/>
      <c r="SNA30" s="5"/>
      <c r="SNB30" s="5"/>
      <c r="SNC30" s="5"/>
      <c r="SND30" s="5"/>
      <c r="SNE30" s="5"/>
      <c r="SNF30" s="5"/>
      <c r="SNG30" s="5"/>
      <c r="SNH30" s="5"/>
      <c r="SNI30" s="5"/>
      <c r="SNJ30" s="5"/>
      <c r="SNK30" s="5"/>
      <c r="SNL30" s="5"/>
      <c r="SNM30" s="5"/>
      <c r="SNN30" s="5"/>
      <c r="SNO30" s="5"/>
      <c r="SNP30" s="5"/>
      <c r="SNQ30" s="5"/>
      <c r="SNR30" s="5"/>
      <c r="SNS30" s="5"/>
      <c r="SNT30" s="5"/>
      <c r="SNU30" s="5"/>
      <c r="SNV30" s="5"/>
      <c r="SNW30" s="5"/>
      <c r="SNX30" s="5"/>
      <c r="SNY30" s="5"/>
      <c r="SNZ30" s="5"/>
      <c r="SOA30" s="5"/>
      <c r="SOB30" s="5"/>
      <c r="SOC30" s="5"/>
      <c r="SOD30" s="5"/>
      <c r="SOE30" s="5"/>
      <c r="SOF30" s="5"/>
      <c r="SOG30" s="5"/>
      <c r="SOH30" s="5"/>
      <c r="SOI30" s="5"/>
      <c r="SOJ30" s="5"/>
      <c r="SOK30" s="5"/>
      <c r="SOL30" s="5"/>
      <c r="SOM30" s="5"/>
      <c r="SON30" s="5"/>
      <c r="SOO30" s="5"/>
      <c r="SOP30" s="5"/>
      <c r="SOQ30" s="5"/>
      <c r="SOR30" s="5"/>
      <c r="SOS30" s="5"/>
      <c r="SOT30" s="5"/>
      <c r="SOU30" s="5"/>
      <c r="SOV30" s="5"/>
      <c r="SOW30" s="5"/>
      <c r="SOX30" s="5"/>
      <c r="SOY30" s="5"/>
      <c r="SOZ30" s="5"/>
      <c r="SPA30" s="5"/>
      <c r="SPB30" s="5"/>
      <c r="SPC30" s="5"/>
      <c r="SPD30" s="5"/>
      <c r="SPE30" s="5"/>
      <c r="SPF30" s="5"/>
      <c r="SPG30" s="5"/>
      <c r="SPH30" s="5"/>
      <c r="SPI30" s="5"/>
      <c r="SPJ30" s="5"/>
      <c r="SPK30" s="5"/>
      <c r="SPL30" s="5"/>
      <c r="SPM30" s="5"/>
      <c r="SPN30" s="5"/>
      <c r="SPO30" s="5"/>
      <c r="SPP30" s="5"/>
      <c r="SPQ30" s="5"/>
      <c r="SPR30" s="5"/>
      <c r="SPS30" s="5"/>
      <c r="SPT30" s="5"/>
      <c r="SPU30" s="5"/>
      <c r="SPV30" s="5"/>
      <c r="SPW30" s="5"/>
      <c r="SPX30" s="5"/>
      <c r="SPY30" s="5"/>
      <c r="SPZ30" s="5"/>
      <c r="SQA30" s="5"/>
      <c r="SQB30" s="5"/>
      <c r="SQC30" s="5"/>
      <c r="SQD30" s="5"/>
      <c r="SQE30" s="5"/>
      <c r="SQF30" s="5"/>
      <c r="SQG30" s="5"/>
      <c r="SQH30" s="5"/>
      <c r="SQI30" s="5"/>
      <c r="SQJ30" s="5"/>
      <c r="SQK30" s="5"/>
      <c r="SQL30" s="5"/>
      <c r="SQM30" s="5"/>
      <c r="SQN30" s="5"/>
      <c r="SQO30" s="5"/>
      <c r="SQP30" s="5"/>
      <c r="SQQ30" s="5"/>
      <c r="SQR30" s="5"/>
      <c r="SQS30" s="5"/>
      <c r="SQT30" s="5"/>
      <c r="SQU30" s="5"/>
      <c r="SQV30" s="5"/>
      <c r="SQW30" s="5"/>
      <c r="SQX30" s="5"/>
      <c r="SQY30" s="5"/>
      <c r="SQZ30" s="5"/>
      <c r="SRA30" s="5"/>
      <c r="SRB30" s="5"/>
      <c r="SRC30" s="5"/>
      <c r="SRD30" s="5"/>
      <c r="SRE30" s="5"/>
      <c r="SRF30" s="5"/>
      <c r="SRG30" s="5"/>
      <c r="SRH30" s="5"/>
      <c r="SRI30" s="5"/>
      <c r="SRJ30" s="5"/>
      <c r="SRK30" s="5"/>
      <c r="SRL30" s="5"/>
      <c r="SRM30" s="5"/>
      <c r="SRN30" s="5"/>
      <c r="SRO30" s="5"/>
      <c r="SRP30" s="5"/>
      <c r="SRQ30" s="5"/>
      <c r="SRR30" s="5"/>
      <c r="SRS30" s="5"/>
      <c r="SRT30" s="5"/>
      <c r="SRU30" s="5"/>
      <c r="SRV30" s="5"/>
      <c r="SRW30" s="5"/>
      <c r="SRX30" s="5"/>
      <c r="SRY30" s="5"/>
      <c r="SRZ30" s="5"/>
      <c r="SSA30" s="5"/>
      <c r="SSB30" s="5"/>
      <c r="SSC30" s="5"/>
      <c r="SSD30" s="5"/>
      <c r="SSE30" s="5"/>
      <c r="SSF30" s="5"/>
      <c r="SSG30" s="5"/>
      <c r="SSH30" s="5"/>
      <c r="SSI30" s="5"/>
      <c r="SSJ30" s="5"/>
      <c r="SSK30" s="5"/>
      <c r="SSL30" s="5"/>
      <c r="SSM30" s="5"/>
      <c r="SSN30" s="5"/>
      <c r="SSO30" s="5"/>
      <c r="SSP30" s="5"/>
      <c r="SSQ30" s="5"/>
      <c r="SSR30" s="5"/>
      <c r="SSS30" s="5"/>
      <c r="SST30" s="5"/>
      <c r="SSU30" s="5"/>
      <c r="SSV30" s="5"/>
      <c r="SSW30" s="5"/>
      <c r="SSX30" s="5"/>
      <c r="SSY30" s="5"/>
      <c r="SSZ30" s="5"/>
      <c r="STA30" s="5"/>
      <c r="STB30" s="5"/>
      <c r="STC30" s="5"/>
      <c r="STD30" s="5"/>
      <c r="STE30" s="5"/>
      <c r="STF30" s="5"/>
      <c r="STG30" s="5"/>
      <c r="STH30" s="5"/>
      <c r="STI30" s="5"/>
      <c r="STJ30" s="5"/>
      <c r="STK30" s="5"/>
      <c r="STL30" s="5"/>
      <c r="STM30" s="5"/>
      <c r="STN30" s="5"/>
      <c r="STO30" s="5"/>
      <c r="STP30" s="5"/>
      <c r="STQ30" s="5"/>
      <c r="STR30" s="5"/>
      <c r="STS30" s="5"/>
      <c r="STT30" s="5"/>
      <c r="STU30" s="5"/>
      <c r="STV30" s="5"/>
      <c r="STW30" s="5"/>
      <c r="STX30" s="5"/>
      <c r="STY30" s="5"/>
      <c r="STZ30" s="5"/>
      <c r="SUA30" s="5"/>
      <c r="SUB30" s="5"/>
      <c r="SUC30" s="5"/>
      <c r="SUD30" s="5"/>
      <c r="SUE30" s="5"/>
      <c r="SUF30" s="5"/>
      <c r="SUG30" s="5"/>
      <c r="SUH30" s="5"/>
      <c r="SUI30" s="5"/>
      <c r="SUJ30" s="5"/>
      <c r="SUK30" s="5"/>
      <c r="SUL30" s="5"/>
      <c r="SUM30" s="5"/>
      <c r="SUN30" s="5"/>
      <c r="SUO30" s="5"/>
      <c r="SUP30" s="5"/>
      <c r="SUQ30" s="5"/>
      <c r="SUR30" s="5"/>
      <c r="SUS30" s="5"/>
      <c r="SUT30" s="5"/>
      <c r="SUU30" s="5"/>
      <c r="SUV30" s="5"/>
      <c r="SUW30" s="5"/>
      <c r="SUX30" s="5"/>
      <c r="SUY30" s="5"/>
      <c r="SUZ30" s="5"/>
      <c r="SVA30" s="5"/>
      <c r="SVB30" s="5"/>
      <c r="SVC30" s="5"/>
      <c r="SVD30" s="5"/>
      <c r="SVE30" s="5"/>
      <c r="SVF30" s="5"/>
      <c r="SVG30" s="5"/>
      <c r="SVH30" s="5"/>
      <c r="SVI30" s="5"/>
      <c r="SVJ30" s="5"/>
      <c r="SVK30" s="5"/>
      <c r="SVL30" s="5"/>
      <c r="SVM30" s="5"/>
      <c r="SVN30" s="5"/>
      <c r="SVO30" s="5"/>
      <c r="SVP30" s="5"/>
      <c r="SVQ30" s="5"/>
      <c r="SVR30" s="5"/>
      <c r="SVS30" s="5"/>
      <c r="SVT30" s="5"/>
      <c r="SVU30" s="5"/>
      <c r="SVV30" s="5"/>
      <c r="SVW30" s="5"/>
      <c r="SVX30" s="5"/>
      <c r="SVY30" s="5"/>
      <c r="SVZ30" s="5"/>
      <c r="SWA30" s="5"/>
      <c r="SWB30" s="5"/>
      <c r="SWC30" s="5"/>
      <c r="SWD30" s="5"/>
      <c r="SWE30" s="5"/>
      <c r="SWF30" s="5"/>
      <c r="SWG30" s="5"/>
      <c r="SWH30" s="5"/>
      <c r="SWI30" s="5"/>
      <c r="SWJ30" s="5"/>
      <c r="SWK30" s="5"/>
      <c r="SWL30" s="5"/>
      <c r="SWM30" s="5"/>
      <c r="SWN30" s="5"/>
      <c r="SWO30" s="5"/>
      <c r="SWP30" s="5"/>
      <c r="SWQ30" s="5"/>
      <c r="SWR30" s="5"/>
      <c r="SWS30" s="5"/>
      <c r="SWT30" s="5"/>
      <c r="SWU30" s="5"/>
      <c r="SWV30" s="5"/>
      <c r="SWW30" s="5"/>
      <c r="SWX30" s="5"/>
      <c r="SWY30" s="5"/>
      <c r="SWZ30" s="5"/>
      <c r="SXA30" s="5"/>
      <c r="SXB30" s="5"/>
      <c r="SXC30" s="5"/>
      <c r="SXD30" s="5"/>
      <c r="SXE30" s="5"/>
      <c r="SXF30" s="5"/>
      <c r="SXG30" s="5"/>
      <c r="SXH30" s="5"/>
      <c r="SXI30" s="5"/>
      <c r="SXJ30" s="5"/>
      <c r="SXK30" s="5"/>
      <c r="SXL30" s="5"/>
      <c r="SXM30" s="5"/>
      <c r="SXN30" s="5"/>
      <c r="SXO30" s="5"/>
      <c r="SXP30" s="5"/>
      <c r="SXQ30" s="5"/>
      <c r="SXR30" s="5"/>
      <c r="SXS30" s="5"/>
      <c r="SXT30" s="5"/>
      <c r="SXU30" s="5"/>
      <c r="SXV30" s="5"/>
      <c r="SXW30" s="5"/>
      <c r="SXX30" s="5"/>
      <c r="SXY30" s="5"/>
      <c r="SXZ30" s="5"/>
      <c r="SYA30" s="5"/>
      <c r="SYB30" s="5"/>
      <c r="SYC30" s="5"/>
      <c r="SYD30" s="5"/>
      <c r="SYE30" s="5"/>
      <c r="SYF30" s="5"/>
      <c r="SYG30" s="5"/>
      <c r="SYH30" s="5"/>
      <c r="SYI30" s="5"/>
      <c r="SYJ30" s="5"/>
      <c r="SYK30" s="5"/>
      <c r="SYL30" s="5"/>
      <c r="SYM30" s="5"/>
      <c r="SYN30" s="5"/>
      <c r="SYO30" s="5"/>
      <c r="SYP30" s="5"/>
      <c r="SYQ30" s="5"/>
      <c r="SYR30" s="5"/>
      <c r="SYS30" s="5"/>
      <c r="SYT30" s="5"/>
      <c r="SYU30" s="5"/>
      <c r="SYV30" s="5"/>
      <c r="SYW30" s="5"/>
      <c r="SYX30" s="5"/>
      <c r="SYY30" s="5"/>
      <c r="SYZ30" s="5"/>
      <c r="SZA30" s="5"/>
      <c r="SZB30" s="5"/>
      <c r="SZC30" s="5"/>
      <c r="SZD30" s="5"/>
      <c r="SZE30" s="5"/>
      <c r="SZF30" s="5"/>
      <c r="SZG30" s="5"/>
      <c r="SZH30" s="5"/>
      <c r="SZI30" s="5"/>
      <c r="SZJ30" s="5"/>
      <c r="SZK30" s="5"/>
      <c r="SZL30" s="5"/>
      <c r="SZM30" s="5"/>
      <c r="SZN30" s="5"/>
      <c r="SZO30" s="5"/>
      <c r="SZP30" s="5"/>
      <c r="SZQ30" s="5"/>
      <c r="SZR30" s="5"/>
      <c r="SZS30" s="5"/>
      <c r="SZT30" s="5"/>
      <c r="SZU30" s="5"/>
      <c r="SZV30" s="5"/>
      <c r="SZW30" s="5"/>
      <c r="SZX30" s="5"/>
      <c r="SZY30" s="5"/>
      <c r="SZZ30" s="5"/>
      <c r="TAA30" s="5"/>
      <c r="TAB30" s="5"/>
      <c r="TAC30" s="5"/>
      <c r="TAD30" s="5"/>
      <c r="TAE30" s="5"/>
      <c r="TAF30" s="5"/>
      <c r="TAG30" s="5"/>
      <c r="TAH30" s="5"/>
      <c r="TAI30" s="5"/>
      <c r="TAJ30" s="5"/>
      <c r="TAK30" s="5"/>
      <c r="TAL30" s="5"/>
      <c r="TAM30" s="5"/>
      <c r="TAN30" s="5"/>
      <c r="TAO30" s="5"/>
      <c r="TAP30" s="5"/>
      <c r="TAQ30" s="5"/>
      <c r="TAR30" s="5"/>
      <c r="TAS30" s="5"/>
      <c r="TAT30" s="5"/>
      <c r="TAU30" s="5"/>
      <c r="TAV30" s="5"/>
      <c r="TAW30" s="5"/>
      <c r="TAX30" s="5"/>
      <c r="TAY30" s="5"/>
      <c r="TAZ30" s="5"/>
      <c r="TBA30" s="5"/>
      <c r="TBB30" s="5"/>
      <c r="TBC30" s="5"/>
      <c r="TBD30" s="5"/>
      <c r="TBE30" s="5"/>
      <c r="TBF30" s="5"/>
      <c r="TBG30" s="5"/>
      <c r="TBH30" s="5"/>
      <c r="TBI30" s="5"/>
      <c r="TBJ30" s="5"/>
      <c r="TBK30" s="5"/>
      <c r="TBL30" s="5"/>
      <c r="TBM30" s="5"/>
      <c r="TBN30" s="5"/>
      <c r="TBO30" s="5"/>
      <c r="TBP30" s="5"/>
      <c r="TBQ30" s="5"/>
      <c r="TBR30" s="5"/>
      <c r="TBS30" s="5"/>
      <c r="TBT30" s="5"/>
      <c r="TBU30" s="5"/>
      <c r="TBV30" s="5"/>
      <c r="TBW30" s="5"/>
      <c r="TBX30" s="5"/>
      <c r="TBY30" s="5"/>
      <c r="TBZ30" s="5"/>
      <c r="TCA30" s="5"/>
      <c r="TCB30" s="5"/>
      <c r="TCC30" s="5"/>
      <c r="TCD30" s="5"/>
      <c r="TCE30" s="5"/>
      <c r="TCF30" s="5"/>
      <c r="TCG30" s="5"/>
      <c r="TCH30" s="5"/>
      <c r="TCI30" s="5"/>
      <c r="TCJ30" s="5"/>
      <c r="TCK30" s="5"/>
      <c r="TCL30" s="5"/>
      <c r="TCM30" s="5"/>
      <c r="TCN30" s="5"/>
      <c r="TCO30" s="5"/>
      <c r="TCP30" s="5"/>
      <c r="TCQ30" s="5"/>
      <c r="TCR30" s="5"/>
      <c r="TCS30" s="5"/>
      <c r="TCT30" s="5"/>
      <c r="TCU30" s="5"/>
      <c r="TCV30" s="5"/>
      <c r="TCW30" s="5"/>
      <c r="TCX30" s="5"/>
      <c r="TCY30" s="5"/>
      <c r="TCZ30" s="5"/>
      <c r="TDA30" s="5"/>
      <c r="TDB30" s="5"/>
      <c r="TDC30" s="5"/>
      <c r="TDD30" s="5"/>
      <c r="TDE30" s="5"/>
      <c r="TDF30" s="5"/>
      <c r="TDG30" s="5"/>
      <c r="TDH30" s="5"/>
      <c r="TDI30" s="5"/>
      <c r="TDJ30" s="5"/>
      <c r="TDK30" s="5"/>
      <c r="TDL30" s="5"/>
      <c r="TDM30" s="5"/>
      <c r="TDN30" s="5"/>
      <c r="TDO30" s="5"/>
      <c r="TDP30" s="5"/>
      <c r="TDQ30" s="5"/>
      <c r="TDR30" s="5"/>
      <c r="TDS30" s="5"/>
      <c r="TDT30" s="5"/>
      <c r="TDU30" s="5"/>
      <c r="TDV30" s="5"/>
      <c r="TDW30" s="5"/>
      <c r="TDX30" s="5"/>
      <c r="TDY30" s="5"/>
      <c r="TDZ30" s="5"/>
      <c r="TEA30" s="5"/>
      <c r="TEB30" s="5"/>
      <c r="TEC30" s="5"/>
      <c r="TED30" s="5"/>
      <c r="TEE30" s="5"/>
      <c r="TEF30" s="5"/>
      <c r="TEG30" s="5"/>
      <c r="TEH30" s="5"/>
      <c r="TEI30" s="5"/>
      <c r="TEJ30" s="5"/>
      <c r="TEK30" s="5"/>
      <c r="TEL30" s="5"/>
      <c r="TEM30" s="5"/>
      <c r="TEN30" s="5"/>
      <c r="TEO30" s="5"/>
      <c r="TEP30" s="5"/>
      <c r="TEQ30" s="5"/>
      <c r="TER30" s="5"/>
      <c r="TES30" s="5"/>
      <c r="TET30" s="5"/>
      <c r="TEU30" s="5"/>
      <c r="TEV30" s="5"/>
      <c r="TEW30" s="5"/>
      <c r="TEX30" s="5"/>
      <c r="TEY30" s="5"/>
      <c r="TEZ30" s="5"/>
      <c r="TFA30" s="5"/>
      <c r="TFB30" s="5"/>
      <c r="TFC30" s="5"/>
      <c r="TFD30" s="5"/>
      <c r="TFE30" s="5"/>
      <c r="TFF30" s="5"/>
      <c r="TFG30" s="5"/>
      <c r="TFH30" s="5"/>
      <c r="TFI30" s="5"/>
      <c r="TFJ30" s="5"/>
      <c r="TFK30" s="5"/>
      <c r="TFL30" s="5"/>
      <c r="TFM30" s="5"/>
      <c r="TFN30" s="5"/>
      <c r="TFO30" s="5"/>
      <c r="TFP30" s="5"/>
      <c r="TFQ30" s="5"/>
      <c r="TFR30" s="5"/>
      <c r="TFS30" s="5"/>
      <c r="TFT30" s="5"/>
      <c r="TFU30" s="5"/>
      <c r="TFV30" s="5"/>
      <c r="TFW30" s="5"/>
      <c r="TFX30" s="5"/>
      <c r="TFY30" s="5"/>
      <c r="TFZ30" s="5"/>
      <c r="TGA30" s="5"/>
      <c r="TGB30" s="5"/>
      <c r="TGC30" s="5"/>
      <c r="TGD30" s="5"/>
      <c r="TGE30" s="5"/>
      <c r="TGF30" s="5"/>
      <c r="TGG30" s="5"/>
      <c r="TGH30" s="5"/>
      <c r="TGI30" s="5"/>
      <c r="TGJ30" s="5"/>
      <c r="TGK30" s="5"/>
      <c r="TGL30" s="5"/>
      <c r="TGM30" s="5"/>
      <c r="TGN30" s="5"/>
      <c r="TGO30" s="5"/>
      <c r="TGP30" s="5"/>
      <c r="TGQ30" s="5"/>
      <c r="TGR30" s="5"/>
      <c r="TGS30" s="5"/>
      <c r="TGT30" s="5"/>
      <c r="TGU30" s="5"/>
      <c r="TGV30" s="5"/>
      <c r="TGW30" s="5"/>
      <c r="TGX30" s="5"/>
      <c r="TGY30" s="5"/>
      <c r="TGZ30" s="5"/>
      <c r="THA30" s="5"/>
      <c r="THB30" s="5"/>
      <c r="THC30" s="5"/>
      <c r="THD30" s="5"/>
      <c r="THE30" s="5"/>
      <c r="THF30" s="5"/>
      <c r="THG30" s="5"/>
      <c r="THH30" s="5"/>
      <c r="THI30" s="5"/>
      <c r="THJ30" s="5"/>
      <c r="THK30" s="5"/>
      <c r="THL30" s="5"/>
      <c r="THM30" s="5"/>
      <c r="THN30" s="5"/>
      <c r="THO30" s="5"/>
      <c r="THP30" s="5"/>
      <c r="THQ30" s="5"/>
      <c r="THR30" s="5"/>
      <c r="THS30" s="5"/>
      <c r="THT30" s="5"/>
      <c r="THU30" s="5"/>
      <c r="THV30" s="5"/>
      <c r="THW30" s="5"/>
      <c r="THX30" s="5"/>
      <c r="THY30" s="5"/>
      <c r="THZ30" s="5"/>
      <c r="TIA30" s="5"/>
      <c r="TIB30" s="5"/>
      <c r="TIC30" s="5"/>
      <c r="TID30" s="5"/>
      <c r="TIE30" s="5"/>
      <c r="TIF30" s="5"/>
      <c r="TIG30" s="5"/>
      <c r="TIH30" s="5"/>
      <c r="TII30" s="5"/>
      <c r="TIJ30" s="5"/>
      <c r="TIK30" s="5"/>
      <c r="TIL30" s="5"/>
      <c r="TIM30" s="5"/>
      <c r="TIN30" s="5"/>
      <c r="TIO30" s="5"/>
      <c r="TIP30" s="5"/>
      <c r="TIQ30" s="5"/>
      <c r="TIR30" s="5"/>
      <c r="TIS30" s="5"/>
      <c r="TIT30" s="5"/>
      <c r="TIU30" s="5"/>
      <c r="TIV30" s="5"/>
      <c r="TIW30" s="5"/>
      <c r="TIX30" s="5"/>
      <c r="TIY30" s="5"/>
      <c r="TIZ30" s="5"/>
      <c r="TJA30" s="5"/>
      <c r="TJB30" s="5"/>
      <c r="TJC30" s="5"/>
      <c r="TJD30" s="5"/>
      <c r="TJE30" s="5"/>
      <c r="TJF30" s="5"/>
      <c r="TJG30" s="5"/>
      <c r="TJH30" s="5"/>
      <c r="TJI30" s="5"/>
      <c r="TJJ30" s="5"/>
      <c r="TJK30" s="5"/>
      <c r="TJL30" s="5"/>
      <c r="TJM30" s="5"/>
      <c r="TJN30" s="5"/>
      <c r="TJO30" s="5"/>
      <c r="TJP30" s="5"/>
      <c r="TJQ30" s="5"/>
      <c r="TJR30" s="5"/>
      <c r="TJS30" s="5"/>
      <c r="TJT30" s="5"/>
      <c r="TJU30" s="5"/>
      <c r="TJV30" s="5"/>
      <c r="TJW30" s="5"/>
      <c r="TJX30" s="5"/>
      <c r="TJY30" s="5"/>
      <c r="TJZ30" s="5"/>
      <c r="TKA30" s="5"/>
      <c r="TKB30" s="5"/>
      <c r="TKC30" s="5"/>
      <c r="TKD30" s="5"/>
      <c r="TKE30" s="5"/>
      <c r="TKF30" s="5"/>
      <c r="TKG30" s="5"/>
      <c r="TKH30" s="5"/>
      <c r="TKI30" s="5"/>
      <c r="TKJ30" s="5"/>
      <c r="TKK30" s="5"/>
      <c r="TKL30" s="5"/>
      <c r="TKM30" s="5"/>
      <c r="TKN30" s="5"/>
      <c r="TKO30" s="5"/>
      <c r="TKP30" s="5"/>
      <c r="TKQ30" s="5"/>
      <c r="TKR30" s="5"/>
      <c r="TKS30" s="5"/>
      <c r="TKT30" s="5"/>
      <c r="TKU30" s="5"/>
      <c r="TKV30" s="5"/>
      <c r="TKW30" s="5"/>
      <c r="TKX30" s="5"/>
      <c r="TKY30" s="5"/>
      <c r="TKZ30" s="5"/>
      <c r="TLA30" s="5"/>
      <c r="TLB30" s="5"/>
      <c r="TLC30" s="5"/>
      <c r="TLD30" s="5"/>
      <c r="TLE30" s="5"/>
      <c r="TLF30" s="5"/>
      <c r="TLG30" s="5"/>
      <c r="TLH30" s="5"/>
      <c r="TLI30" s="5"/>
      <c r="TLJ30" s="5"/>
      <c r="TLK30" s="5"/>
      <c r="TLL30" s="5"/>
      <c r="TLM30" s="5"/>
      <c r="TLN30" s="5"/>
      <c r="TLO30" s="5"/>
      <c r="TLP30" s="5"/>
      <c r="TLQ30" s="5"/>
      <c r="TLR30" s="5"/>
      <c r="TLS30" s="5"/>
      <c r="TLT30" s="5"/>
      <c r="TLU30" s="5"/>
      <c r="TLV30" s="5"/>
      <c r="TLW30" s="5"/>
      <c r="TLX30" s="5"/>
      <c r="TLY30" s="5"/>
      <c r="TLZ30" s="5"/>
      <c r="TMA30" s="5"/>
      <c r="TMB30" s="5"/>
      <c r="TMC30" s="5"/>
      <c r="TMD30" s="5"/>
      <c r="TME30" s="5"/>
      <c r="TMF30" s="5"/>
      <c r="TMG30" s="5"/>
      <c r="TMH30" s="5"/>
      <c r="TMI30" s="5"/>
      <c r="TMJ30" s="5"/>
      <c r="TMK30" s="5"/>
      <c r="TML30" s="5"/>
      <c r="TMM30" s="5"/>
      <c r="TMN30" s="5"/>
      <c r="TMO30" s="5"/>
      <c r="TMP30" s="5"/>
      <c r="TMQ30" s="5"/>
      <c r="TMR30" s="5"/>
      <c r="TMS30" s="5"/>
      <c r="TMT30" s="5"/>
      <c r="TMU30" s="5"/>
      <c r="TMV30" s="5"/>
      <c r="TMW30" s="5"/>
      <c r="TMX30" s="5"/>
      <c r="TMY30" s="5"/>
      <c r="TMZ30" s="5"/>
      <c r="TNA30" s="5"/>
      <c r="TNB30" s="5"/>
      <c r="TNC30" s="5"/>
      <c r="TND30" s="5"/>
      <c r="TNE30" s="5"/>
      <c r="TNF30" s="5"/>
      <c r="TNG30" s="5"/>
      <c r="TNH30" s="5"/>
      <c r="TNI30" s="5"/>
      <c r="TNJ30" s="5"/>
      <c r="TNK30" s="5"/>
      <c r="TNL30" s="5"/>
      <c r="TNM30" s="5"/>
      <c r="TNN30" s="5"/>
      <c r="TNO30" s="5"/>
      <c r="TNP30" s="5"/>
      <c r="TNQ30" s="5"/>
      <c r="TNR30" s="5"/>
      <c r="TNS30" s="5"/>
      <c r="TNT30" s="5"/>
      <c r="TNU30" s="5"/>
      <c r="TNV30" s="5"/>
      <c r="TNW30" s="5"/>
      <c r="TNX30" s="5"/>
      <c r="TNY30" s="5"/>
      <c r="TNZ30" s="5"/>
      <c r="TOA30" s="5"/>
      <c r="TOB30" s="5"/>
      <c r="TOC30" s="5"/>
      <c r="TOD30" s="5"/>
      <c r="TOE30" s="5"/>
      <c r="TOF30" s="5"/>
      <c r="TOG30" s="5"/>
      <c r="TOH30" s="5"/>
      <c r="TOI30" s="5"/>
      <c r="TOJ30" s="5"/>
      <c r="TOK30" s="5"/>
      <c r="TOL30" s="5"/>
      <c r="TOM30" s="5"/>
      <c r="TON30" s="5"/>
      <c r="TOO30" s="5"/>
      <c r="TOP30" s="5"/>
      <c r="TOQ30" s="5"/>
      <c r="TOR30" s="5"/>
      <c r="TOS30" s="5"/>
      <c r="TOT30" s="5"/>
      <c r="TOU30" s="5"/>
      <c r="TOV30" s="5"/>
      <c r="TOW30" s="5"/>
      <c r="TOX30" s="5"/>
      <c r="TOY30" s="5"/>
      <c r="TOZ30" s="5"/>
      <c r="TPA30" s="5"/>
      <c r="TPB30" s="5"/>
      <c r="TPC30" s="5"/>
      <c r="TPD30" s="5"/>
      <c r="TPE30" s="5"/>
      <c r="TPF30" s="5"/>
      <c r="TPG30" s="5"/>
      <c r="TPH30" s="5"/>
      <c r="TPI30" s="5"/>
      <c r="TPJ30" s="5"/>
      <c r="TPK30" s="5"/>
      <c r="TPL30" s="5"/>
      <c r="TPM30" s="5"/>
      <c r="TPN30" s="5"/>
      <c r="TPO30" s="5"/>
      <c r="TPP30" s="5"/>
      <c r="TPQ30" s="5"/>
      <c r="TPR30" s="5"/>
      <c r="TPS30" s="5"/>
      <c r="TPT30" s="5"/>
      <c r="TPU30" s="5"/>
      <c r="TPV30" s="5"/>
      <c r="TPW30" s="5"/>
      <c r="TPX30" s="5"/>
      <c r="TPY30" s="5"/>
      <c r="TPZ30" s="5"/>
      <c r="TQA30" s="5"/>
      <c r="TQB30" s="5"/>
      <c r="TQC30" s="5"/>
      <c r="TQD30" s="5"/>
      <c r="TQE30" s="5"/>
      <c r="TQF30" s="5"/>
      <c r="TQG30" s="5"/>
      <c r="TQH30" s="5"/>
      <c r="TQI30" s="5"/>
      <c r="TQJ30" s="5"/>
      <c r="TQK30" s="5"/>
      <c r="TQL30" s="5"/>
      <c r="TQM30" s="5"/>
      <c r="TQN30" s="5"/>
      <c r="TQO30" s="5"/>
      <c r="TQP30" s="5"/>
      <c r="TQQ30" s="5"/>
      <c r="TQR30" s="5"/>
      <c r="TQS30" s="5"/>
      <c r="TQT30" s="5"/>
      <c r="TQU30" s="5"/>
      <c r="TQV30" s="5"/>
      <c r="TQW30" s="5"/>
      <c r="TQX30" s="5"/>
      <c r="TQY30" s="5"/>
      <c r="TQZ30" s="5"/>
      <c r="TRA30" s="5"/>
      <c r="TRB30" s="5"/>
      <c r="TRC30" s="5"/>
      <c r="TRD30" s="5"/>
      <c r="TRE30" s="5"/>
      <c r="TRF30" s="5"/>
      <c r="TRG30" s="5"/>
      <c r="TRH30" s="5"/>
      <c r="TRI30" s="5"/>
      <c r="TRJ30" s="5"/>
      <c r="TRK30" s="5"/>
      <c r="TRL30" s="5"/>
      <c r="TRM30" s="5"/>
      <c r="TRN30" s="5"/>
      <c r="TRO30" s="5"/>
      <c r="TRP30" s="5"/>
      <c r="TRQ30" s="5"/>
      <c r="TRR30" s="5"/>
      <c r="TRS30" s="5"/>
      <c r="TRT30" s="5"/>
      <c r="TRU30" s="5"/>
      <c r="TRV30" s="5"/>
      <c r="TRW30" s="5"/>
      <c r="TRX30" s="5"/>
      <c r="TRY30" s="5"/>
      <c r="TRZ30" s="5"/>
      <c r="TSA30" s="5"/>
      <c r="TSB30" s="5"/>
      <c r="TSC30" s="5"/>
      <c r="TSD30" s="5"/>
      <c r="TSE30" s="5"/>
      <c r="TSF30" s="5"/>
      <c r="TSG30" s="5"/>
      <c r="TSH30" s="5"/>
      <c r="TSI30" s="5"/>
      <c r="TSJ30" s="5"/>
      <c r="TSK30" s="5"/>
      <c r="TSL30" s="5"/>
      <c r="TSM30" s="5"/>
      <c r="TSN30" s="5"/>
      <c r="TSO30" s="5"/>
      <c r="TSP30" s="5"/>
      <c r="TSQ30" s="5"/>
      <c r="TSR30" s="5"/>
      <c r="TSS30" s="5"/>
      <c r="TST30" s="5"/>
      <c r="TSU30" s="5"/>
      <c r="TSV30" s="5"/>
      <c r="TSW30" s="5"/>
      <c r="TSX30" s="5"/>
      <c r="TSY30" s="5"/>
      <c r="TSZ30" s="5"/>
      <c r="TTA30" s="5"/>
      <c r="TTB30" s="5"/>
      <c r="TTC30" s="5"/>
      <c r="TTD30" s="5"/>
      <c r="TTE30" s="5"/>
      <c r="TTF30" s="5"/>
      <c r="TTG30" s="5"/>
      <c r="TTH30" s="5"/>
      <c r="TTI30" s="5"/>
      <c r="TTJ30" s="5"/>
      <c r="TTK30" s="5"/>
      <c r="TTL30" s="5"/>
      <c r="TTM30" s="5"/>
      <c r="TTN30" s="5"/>
      <c r="TTO30" s="5"/>
      <c r="TTP30" s="5"/>
      <c r="TTQ30" s="5"/>
      <c r="TTR30" s="5"/>
      <c r="TTS30" s="5"/>
      <c r="TTT30" s="5"/>
      <c r="TTU30" s="5"/>
      <c r="TTV30" s="5"/>
      <c r="TTW30" s="5"/>
      <c r="TTX30" s="5"/>
      <c r="TTY30" s="5"/>
      <c r="TTZ30" s="5"/>
      <c r="TUA30" s="5"/>
      <c r="TUB30" s="5"/>
      <c r="TUC30" s="5"/>
      <c r="TUD30" s="5"/>
      <c r="TUE30" s="5"/>
      <c r="TUF30" s="5"/>
      <c r="TUG30" s="5"/>
      <c r="TUH30" s="5"/>
      <c r="TUI30" s="5"/>
      <c r="TUJ30" s="5"/>
      <c r="TUK30" s="5"/>
      <c r="TUL30" s="5"/>
      <c r="TUM30" s="5"/>
      <c r="TUN30" s="5"/>
      <c r="TUO30" s="5"/>
      <c r="TUP30" s="5"/>
      <c r="TUQ30" s="5"/>
      <c r="TUR30" s="5"/>
      <c r="TUS30" s="5"/>
      <c r="TUT30" s="5"/>
      <c r="TUU30" s="5"/>
      <c r="TUV30" s="5"/>
      <c r="TUW30" s="5"/>
      <c r="TUX30" s="5"/>
      <c r="TUY30" s="5"/>
      <c r="TUZ30" s="5"/>
      <c r="TVA30" s="5"/>
      <c r="TVB30" s="5"/>
      <c r="TVC30" s="5"/>
      <c r="TVD30" s="5"/>
      <c r="TVE30" s="5"/>
      <c r="TVF30" s="5"/>
      <c r="TVG30" s="5"/>
      <c r="TVH30" s="5"/>
      <c r="TVI30" s="5"/>
      <c r="TVJ30" s="5"/>
      <c r="TVK30" s="5"/>
      <c r="TVL30" s="5"/>
      <c r="TVM30" s="5"/>
      <c r="TVN30" s="5"/>
      <c r="TVO30" s="5"/>
      <c r="TVP30" s="5"/>
      <c r="TVQ30" s="5"/>
      <c r="TVR30" s="5"/>
      <c r="TVS30" s="5"/>
      <c r="TVT30" s="5"/>
      <c r="TVU30" s="5"/>
      <c r="TVV30" s="5"/>
      <c r="TVW30" s="5"/>
      <c r="TVX30" s="5"/>
      <c r="TVY30" s="5"/>
      <c r="TVZ30" s="5"/>
      <c r="TWA30" s="5"/>
      <c r="TWB30" s="5"/>
      <c r="TWC30" s="5"/>
      <c r="TWD30" s="5"/>
      <c r="TWE30" s="5"/>
      <c r="TWF30" s="5"/>
      <c r="TWG30" s="5"/>
      <c r="TWH30" s="5"/>
      <c r="TWI30" s="5"/>
      <c r="TWJ30" s="5"/>
      <c r="TWK30" s="5"/>
      <c r="TWL30" s="5"/>
      <c r="TWM30" s="5"/>
      <c r="TWN30" s="5"/>
      <c r="TWO30" s="5"/>
      <c r="TWP30" s="5"/>
      <c r="TWQ30" s="5"/>
      <c r="TWR30" s="5"/>
      <c r="TWS30" s="5"/>
      <c r="TWT30" s="5"/>
      <c r="TWU30" s="5"/>
      <c r="TWV30" s="5"/>
      <c r="TWW30" s="5"/>
      <c r="TWX30" s="5"/>
      <c r="TWY30" s="5"/>
      <c r="TWZ30" s="5"/>
      <c r="TXA30" s="5"/>
      <c r="TXB30" s="5"/>
      <c r="TXC30" s="5"/>
      <c r="TXD30" s="5"/>
      <c r="TXE30" s="5"/>
      <c r="TXF30" s="5"/>
      <c r="TXG30" s="5"/>
      <c r="TXH30" s="5"/>
      <c r="TXI30" s="5"/>
      <c r="TXJ30" s="5"/>
      <c r="TXK30" s="5"/>
      <c r="TXL30" s="5"/>
      <c r="TXM30" s="5"/>
      <c r="TXN30" s="5"/>
      <c r="TXO30" s="5"/>
      <c r="TXP30" s="5"/>
      <c r="TXQ30" s="5"/>
      <c r="TXR30" s="5"/>
      <c r="TXS30" s="5"/>
      <c r="TXT30" s="5"/>
      <c r="TXU30" s="5"/>
      <c r="TXV30" s="5"/>
      <c r="TXW30" s="5"/>
      <c r="TXX30" s="5"/>
      <c r="TXY30" s="5"/>
      <c r="TXZ30" s="5"/>
      <c r="TYA30" s="5"/>
      <c r="TYB30" s="5"/>
      <c r="TYC30" s="5"/>
      <c r="TYD30" s="5"/>
      <c r="TYE30" s="5"/>
      <c r="TYF30" s="5"/>
      <c r="TYG30" s="5"/>
      <c r="TYH30" s="5"/>
      <c r="TYI30" s="5"/>
      <c r="TYJ30" s="5"/>
      <c r="TYK30" s="5"/>
      <c r="TYL30" s="5"/>
      <c r="TYM30" s="5"/>
      <c r="TYN30" s="5"/>
      <c r="TYO30" s="5"/>
      <c r="TYP30" s="5"/>
      <c r="TYQ30" s="5"/>
      <c r="TYR30" s="5"/>
      <c r="TYS30" s="5"/>
      <c r="TYT30" s="5"/>
      <c r="TYU30" s="5"/>
      <c r="TYV30" s="5"/>
      <c r="TYW30" s="5"/>
      <c r="TYX30" s="5"/>
      <c r="TYY30" s="5"/>
      <c r="TYZ30" s="5"/>
      <c r="TZA30" s="5"/>
      <c r="TZB30" s="5"/>
      <c r="TZC30" s="5"/>
      <c r="TZD30" s="5"/>
      <c r="TZE30" s="5"/>
      <c r="TZF30" s="5"/>
      <c r="TZG30" s="5"/>
      <c r="TZH30" s="5"/>
      <c r="TZI30" s="5"/>
      <c r="TZJ30" s="5"/>
      <c r="TZK30" s="5"/>
      <c r="TZL30" s="5"/>
      <c r="TZM30" s="5"/>
      <c r="TZN30" s="5"/>
      <c r="TZO30" s="5"/>
      <c r="TZP30" s="5"/>
      <c r="TZQ30" s="5"/>
      <c r="TZR30" s="5"/>
      <c r="TZS30" s="5"/>
      <c r="TZT30" s="5"/>
      <c r="TZU30" s="5"/>
      <c r="TZV30" s="5"/>
      <c r="TZW30" s="5"/>
      <c r="TZX30" s="5"/>
      <c r="TZY30" s="5"/>
      <c r="TZZ30" s="5"/>
      <c r="UAA30" s="5"/>
      <c r="UAB30" s="5"/>
      <c r="UAC30" s="5"/>
      <c r="UAD30" s="5"/>
      <c r="UAE30" s="5"/>
      <c r="UAF30" s="5"/>
      <c r="UAG30" s="5"/>
      <c r="UAH30" s="5"/>
      <c r="UAI30" s="5"/>
      <c r="UAJ30" s="5"/>
      <c r="UAK30" s="5"/>
      <c r="UAL30" s="5"/>
      <c r="UAM30" s="5"/>
      <c r="UAN30" s="5"/>
      <c r="UAO30" s="5"/>
      <c r="UAP30" s="5"/>
      <c r="UAQ30" s="5"/>
      <c r="UAR30" s="5"/>
      <c r="UAS30" s="5"/>
      <c r="UAT30" s="5"/>
      <c r="UAU30" s="5"/>
      <c r="UAV30" s="5"/>
      <c r="UAW30" s="5"/>
      <c r="UAX30" s="5"/>
      <c r="UAY30" s="5"/>
      <c r="UAZ30" s="5"/>
      <c r="UBA30" s="5"/>
      <c r="UBB30" s="5"/>
      <c r="UBC30" s="5"/>
      <c r="UBD30" s="5"/>
      <c r="UBE30" s="5"/>
      <c r="UBF30" s="5"/>
      <c r="UBG30" s="5"/>
      <c r="UBH30" s="5"/>
      <c r="UBI30" s="5"/>
      <c r="UBJ30" s="5"/>
      <c r="UBK30" s="5"/>
      <c r="UBL30" s="5"/>
      <c r="UBM30" s="5"/>
      <c r="UBN30" s="5"/>
      <c r="UBO30" s="5"/>
      <c r="UBP30" s="5"/>
      <c r="UBQ30" s="5"/>
      <c r="UBR30" s="5"/>
      <c r="UBS30" s="5"/>
      <c r="UBT30" s="5"/>
      <c r="UBU30" s="5"/>
      <c r="UBV30" s="5"/>
      <c r="UBW30" s="5"/>
      <c r="UBX30" s="5"/>
      <c r="UBY30" s="5"/>
      <c r="UBZ30" s="5"/>
      <c r="UCA30" s="5"/>
      <c r="UCB30" s="5"/>
      <c r="UCC30" s="5"/>
      <c r="UCD30" s="5"/>
      <c r="UCE30" s="5"/>
      <c r="UCF30" s="5"/>
      <c r="UCG30" s="5"/>
      <c r="UCH30" s="5"/>
      <c r="UCI30" s="5"/>
      <c r="UCJ30" s="5"/>
      <c r="UCK30" s="5"/>
      <c r="UCL30" s="5"/>
      <c r="UCM30" s="5"/>
      <c r="UCN30" s="5"/>
      <c r="UCO30" s="5"/>
      <c r="UCP30" s="5"/>
      <c r="UCQ30" s="5"/>
      <c r="UCR30" s="5"/>
      <c r="UCS30" s="5"/>
      <c r="UCT30" s="5"/>
      <c r="UCU30" s="5"/>
      <c r="UCV30" s="5"/>
      <c r="UCW30" s="5"/>
      <c r="UCX30" s="5"/>
      <c r="UCY30" s="5"/>
      <c r="UCZ30" s="5"/>
      <c r="UDA30" s="5"/>
      <c r="UDB30" s="5"/>
      <c r="UDC30" s="5"/>
      <c r="UDD30" s="5"/>
      <c r="UDE30" s="5"/>
      <c r="UDF30" s="5"/>
      <c r="UDG30" s="5"/>
      <c r="UDH30" s="5"/>
      <c r="UDI30" s="5"/>
      <c r="UDJ30" s="5"/>
      <c r="UDK30" s="5"/>
      <c r="UDL30" s="5"/>
      <c r="UDM30" s="5"/>
      <c r="UDN30" s="5"/>
      <c r="UDO30" s="5"/>
      <c r="UDP30" s="5"/>
      <c r="UDQ30" s="5"/>
      <c r="UDR30" s="5"/>
      <c r="UDS30" s="5"/>
      <c r="UDT30" s="5"/>
      <c r="UDU30" s="5"/>
      <c r="UDV30" s="5"/>
      <c r="UDW30" s="5"/>
      <c r="UDX30" s="5"/>
      <c r="UDY30" s="5"/>
      <c r="UDZ30" s="5"/>
      <c r="UEA30" s="5"/>
      <c r="UEB30" s="5"/>
      <c r="UEC30" s="5"/>
      <c r="UED30" s="5"/>
      <c r="UEE30" s="5"/>
      <c r="UEF30" s="5"/>
      <c r="UEG30" s="5"/>
      <c r="UEH30" s="5"/>
      <c r="UEI30" s="5"/>
      <c r="UEJ30" s="5"/>
      <c r="UEK30" s="5"/>
      <c r="UEL30" s="5"/>
      <c r="UEM30" s="5"/>
      <c r="UEN30" s="5"/>
      <c r="UEO30" s="5"/>
      <c r="UEP30" s="5"/>
      <c r="UEQ30" s="5"/>
      <c r="UER30" s="5"/>
      <c r="UES30" s="5"/>
      <c r="UET30" s="5"/>
      <c r="UEU30" s="5"/>
      <c r="UEV30" s="5"/>
      <c r="UEW30" s="5"/>
      <c r="UEX30" s="5"/>
      <c r="UEY30" s="5"/>
      <c r="UEZ30" s="5"/>
      <c r="UFA30" s="5"/>
      <c r="UFB30" s="5"/>
      <c r="UFC30" s="5"/>
      <c r="UFD30" s="5"/>
      <c r="UFE30" s="5"/>
      <c r="UFF30" s="5"/>
      <c r="UFG30" s="5"/>
      <c r="UFH30" s="5"/>
      <c r="UFI30" s="5"/>
      <c r="UFJ30" s="5"/>
      <c r="UFK30" s="5"/>
      <c r="UFL30" s="5"/>
      <c r="UFM30" s="5"/>
      <c r="UFN30" s="5"/>
      <c r="UFO30" s="5"/>
      <c r="UFP30" s="5"/>
      <c r="UFQ30" s="5"/>
      <c r="UFR30" s="5"/>
      <c r="UFS30" s="5"/>
      <c r="UFT30" s="5"/>
      <c r="UFU30" s="5"/>
      <c r="UFV30" s="5"/>
      <c r="UFW30" s="5"/>
      <c r="UFX30" s="5"/>
      <c r="UFY30" s="5"/>
      <c r="UFZ30" s="5"/>
      <c r="UGA30" s="5"/>
      <c r="UGB30" s="5"/>
      <c r="UGC30" s="5"/>
      <c r="UGD30" s="5"/>
      <c r="UGE30" s="5"/>
      <c r="UGF30" s="5"/>
      <c r="UGG30" s="5"/>
      <c r="UGH30" s="5"/>
      <c r="UGI30" s="5"/>
      <c r="UGJ30" s="5"/>
      <c r="UGK30" s="5"/>
      <c r="UGL30" s="5"/>
      <c r="UGM30" s="5"/>
      <c r="UGN30" s="5"/>
      <c r="UGO30" s="5"/>
      <c r="UGP30" s="5"/>
      <c r="UGQ30" s="5"/>
      <c r="UGR30" s="5"/>
      <c r="UGS30" s="5"/>
      <c r="UGT30" s="5"/>
      <c r="UGU30" s="5"/>
      <c r="UGV30" s="5"/>
      <c r="UGW30" s="5"/>
      <c r="UGX30" s="5"/>
      <c r="UGY30" s="5"/>
      <c r="UGZ30" s="5"/>
      <c r="UHA30" s="5"/>
      <c r="UHB30" s="5"/>
      <c r="UHC30" s="5"/>
      <c r="UHD30" s="5"/>
      <c r="UHE30" s="5"/>
      <c r="UHF30" s="5"/>
      <c r="UHG30" s="5"/>
      <c r="UHH30" s="5"/>
      <c r="UHI30" s="5"/>
      <c r="UHJ30" s="5"/>
      <c r="UHK30" s="5"/>
      <c r="UHL30" s="5"/>
      <c r="UHM30" s="5"/>
      <c r="UHN30" s="5"/>
      <c r="UHO30" s="5"/>
      <c r="UHP30" s="5"/>
      <c r="UHQ30" s="5"/>
      <c r="UHR30" s="5"/>
      <c r="UHS30" s="5"/>
      <c r="UHT30" s="5"/>
      <c r="UHU30" s="5"/>
      <c r="UHV30" s="5"/>
      <c r="UHW30" s="5"/>
      <c r="UHX30" s="5"/>
      <c r="UHY30" s="5"/>
      <c r="UHZ30" s="5"/>
      <c r="UIA30" s="5"/>
      <c r="UIB30" s="5"/>
      <c r="UIC30" s="5"/>
      <c r="UID30" s="5"/>
      <c r="UIE30" s="5"/>
      <c r="UIF30" s="5"/>
      <c r="UIG30" s="5"/>
      <c r="UIH30" s="5"/>
      <c r="UII30" s="5"/>
      <c r="UIJ30" s="5"/>
      <c r="UIK30" s="5"/>
      <c r="UIL30" s="5"/>
      <c r="UIM30" s="5"/>
      <c r="UIN30" s="5"/>
      <c r="UIO30" s="5"/>
      <c r="UIP30" s="5"/>
      <c r="UIQ30" s="5"/>
      <c r="UIR30" s="5"/>
      <c r="UIS30" s="5"/>
      <c r="UIT30" s="5"/>
      <c r="UIU30" s="5"/>
      <c r="UIV30" s="5"/>
      <c r="UIW30" s="5"/>
      <c r="UIX30" s="5"/>
      <c r="UIY30" s="5"/>
      <c r="UIZ30" s="5"/>
      <c r="UJA30" s="5"/>
      <c r="UJB30" s="5"/>
      <c r="UJC30" s="5"/>
      <c r="UJD30" s="5"/>
      <c r="UJE30" s="5"/>
      <c r="UJF30" s="5"/>
      <c r="UJG30" s="5"/>
      <c r="UJH30" s="5"/>
      <c r="UJI30" s="5"/>
      <c r="UJJ30" s="5"/>
      <c r="UJK30" s="5"/>
      <c r="UJL30" s="5"/>
      <c r="UJM30" s="5"/>
      <c r="UJN30" s="5"/>
      <c r="UJO30" s="5"/>
      <c r="UJP30" s="5"/>
      <c r="UJQ30" s="5"/>
      <c r="UJR30" s="5"/>
      <c r="UJS30" s="5"/>
      <c r="UJT30" s="5"/>
      <c r="UJU30" s="5"/>
      <c r="UJV30" s="5"/>
      <c r="UJW30" s="5"/>
      <c r="UJX30" s="5"/>
      <c r="UJY30" s="5"/>
      <c r="UJZ30" s="5"/>
      <c r="UKA30" s="5"/>
      <c r="UKB30" s="5"/>
      <c r="UKC30" s="5"/>
      <c r="UKD30" s="5"/>
      <c r="UKE30" s="5"/>
      <c r="UKF30" s="5"/>
      <c r="UKG30" s="5"/>
      <c r="UKH30" s="5"/>
      <c r="UKI30" s="5"/>
      <c r="UKJ30" s="5"/>
      <c r="UKK30" s="5"/>
      <c r="UKL30" s="5"/>
      <c r="UKM30" s="5"/>
      <c r="UKN30" s="5"/>
      <c r="UKO30" s="5"/>
      <c r="UKP30" s="5"/>
      <c r="UKQ30" s="5"/>
      <c r="UKR30" s="5"/>
      <c r="UKS30" s="5"/>
      <c r="UKT30" s="5"/>
      <c r="UKU30" s="5"/>
      <c r="UKV30" s="5"/>
      <c r="UKW30" s="5"/>
      <c r="UKX30" s="5"/>
      <c r="UKY30" s="5"/>
      <c r="UKZ30" s="5"/>
      <c r="ULA30" s="5"/>
      <c r="ULB30" s="5"/>
      <c r="ULC30" s="5"/>
      <c r="ULD30" s="5"/>
      <c r="ULE30" s="5"/>
      <c r="ULF30" s="5"/>
      <c r="ULG30" s="5"/>
      <c r="ULH30" s="5"/>
      <c r="ULI30" s="5"/>
      <c r="ULJ30" s="5"/>
      <c r="ULK30" s="5"/>
      <c r="ULL30" s="5"/>
      <c r="ULM30" s="5"/>
      <c r="ULN30" s="5"/>
      <c r="ULO30" s="5"/>
      <c r="ULP30" s="5"/>
      <c r="ULQ30" s="5"/>
      <c r="ULR30" s="5"/>
      <c r="ULS30" s="5"/>
      <c r="ULT30" s="5"/>
      <c r="ULU30" s="5"/>
      <c r="ULV30" s="5"/>
      <c r="ULW30" s="5"/>
      <c r="ULX30" s="5"/>
      <c r="ULY30" s="5"/>
      <c r="ULZ30" s="5"/>
      <c r="UMA30" s="5"/>
      <c r="UMB30" s="5"/>
      <c r="UMC30" s="5"/>
      <c r="UMD30" s="5"/>
      <c r="UME30" s="5"/>
      <c r="UMF30" s="5"/>
      <c r="UMG30" s="5"/>
      <c r="UMH30" s="5"/>
      <c r="UMI30" s="5"/>
      <c r="UMJ30" s="5"/>
      <c r="UMK30" s="5"/>
      <c r="UML30" s="5"/>
      <c r="UMM30" s="5"/>
      <c r="UMN30" s="5"/>
      <c r="UMO30" s="5"/>
      <c r="UMP30" s="5"/>
      <c r="UMQ30" s="5"/>
      <c r="UMR30" s="5"/>
      <c r="UMS30" s="5"/>
      <c r="UMT30" s="5"/>
      <c r="UMU30" s="5"/>
      <c r="UMV30" s="5"/>
      <c r="UMW30" s="5"/>
      <c r="UMX30" s="5"/>
      <c r="UMY30" s="5"/>
      <c r="UMZ30" s="5"/>
      <c r="UNA30" s="5"/>
      <c r="UNB30" s="5"/>
      <c r="UNC30" s="5"/>
      <c r="UND30" s="5"/>
      <c r="UNE30" s="5"/>
      <c r="UNF30" s="5"/>
      <c r="UNG30" s="5"/>
      <c r="UNH30" s="5"/>
      <c r="UNI30" s="5"/>
      <c r="UNJ30" s="5"/>
      <c r="UNK30" s="5"/>
      <c r="UNL30" s="5"/>
      <c r="UNM30" s="5"/>
      <c r="UNN30" s="5"/>
      <c r="UNO30" s="5"/>
      <c r="UNP30" s="5"/>
      <c r="UNQ30" s="5"/>
      <c r="UNR30" s="5"/>
      <c r="UNS30" s="5"/>
      <c r="UNT30" s="5"/>
      <c r="UNU30" s="5"/>
      <c r="UNV30" s="5"/>
      <c r="UNW30" s="5"/>
      <c r="UNX30" s="5"/>
      <c r="UNY30" s="5"/>
      <c r="UNZ30" s="5"/>
      <c r="UOA30" s="5"/>
      <c r="UOB30" s="5"/>
      <c r="UOC30" s="5"/>
      <c r="UOD30" s="5"/>
      <c r="UOE30" s="5"/>
      <c r="UOF30" s="5"/>
      <c r="UOG30" s="5"/>
      <c r="UOH30" s="5"/>
      <c r="UOI30" s="5"/>
      <c r="UOJ30" s="5"/>
      <c r="UOK30" s="5"/>
      <c r="UOL30" s="5"/>
      <c r="UOM30" s="5"/>
      <c r="UON30" s="5"/>
      <c r="UOO30" s="5"/>
      <c r="UOP30" s="5"/>
      <c r="UOQ30" s="5"/>
      <c r="UOR30" s="5"/>
      <c r="UOS30" s="5"/>
      <c r="UOT30" s="5"/>
      <c r="UOU30" s="5"/>
      <c r="UOV30" s="5"/>
      <c r="UOW30" s="5"/>
      <c r="UOX30" s="5"/>
      <c r="UOY30" s="5"/>
      <c r="UOZ30" s="5"/>
      <c r="UPA30" s="5"/>
      <c r="UPB30" s="5"/>
      <c r="UPC30" s="5"/>
      <c r="UPD30" s="5"/>
      <c r="UPE30" s="5"/>
      <c r="UPF30" s="5"/>
      <c r="UPG30" s="5"/>
      <c r="UPH30" s="5"/>
      <c r="UPI30" s="5"/>
      <c r="UPJ30" s="5"/>
      <c r="UPK30" s="5"/>
      <c r="UPL30" s="5"/>
      <c r="UPM30" s="5"/>
      <c r="UPN30" s="5"/>
      <c r="UPO30" s="5"/>
      <c r="UPP30" s="5"/>
      <c r="UPQ30" s="5"/>
      <c r="UPR30" s="5"/>
      <c r="UPS30" s="5"/>
      <c r="UPT30" s="5"/>
      <c r="UPU30" s="5"/>
      <c r="UPV30" s="5"/>
      <c r="UPW30" s="5"/>
      <c r="UPX30" s="5"/>
      <c r="UPY30" s="5"/>
      <c r="UPZ30" s="5"/>
      <c r="UQA30" s="5"/>
      <c r="UQB30" s="5"/>
      <c r="UQC30" s="5"/>
      <c r="UQD30" s="5"/>
      <c r="UQE30" s="5"/>
      <c r="UQF30" s="5"/>
      <c r="UQG30" s="5"/>
      <c r="UQH30" s="5"/>
      <c r="UQI30" s="5"/>
      <c r="UQJ30" s="5"/>
      <c r="UQK30" s="5"/>
      <c r="UQL30" s="5"/>
      <c r="UQM30" s="5"/>
      <c r="UQN30" s="5"/>
      <c r="UQO30" s="5"/>
      <c r="UQP30" s="5"/>
      <c r="UQQ30" s="5"/>
      <c r="UQR30" s="5"/>
      <c r="UQS30" s="5"/>
      <c r="UQT30" s="5"/>
      <c r="UQU30" s="5"/>
      <c r="UQV30" s="5"/>
      <c r="UQW30" s="5"/>
      <c r="UQX30" s="5"/>
      <c r="UQY30" s="5"/>
      <c r="UQZ30" s="5"/>
      <c r="URA30" s="5"/>
      <c r="URB30" s="5"/>
      <c r="URC30" s="5"/>
      <c r="URD30" s="5"/>
      <c r="URE30" s="5"/>
      <c r="URF30" s="5"/>
      <c r="URG30" s="5"/>
      <c r="URH30" s="5"/>
      <c r="URI30" s="5"/>
      <c r="URJ30" s="5"/>
      <c r="URK30" s="5"/>
      <c r="URL30" s="5"/>
      <c r="URM30" s="5"/>
      <c r="URN30" s="5"/>
      <c r="URO30" s="5"/>
      <c r="URP30" s="5"/>
      <c r="URQ30" s="5"/>
      <c r="URR30" s="5"/>
      <c r="URS30" s="5"/>
      <c r="URT30" s="5"/>
      <c r="URU30" s="5"/>
      <c r="URV30" s="5"/>
      <c r="URW30" s="5"/>
      <c r="URX30" s="5"/>
      <c r="URY30" s="5"/>
      <c r="URZ30" s="5"/>
      <c r="USA30" s="5"/>
      <c r="USB30" s="5"/>
      <c r="USC30" s="5"/>
      <c r="USD30" s="5"/>
      <c r="USE30" s="5"/>
      <c r="USF30" s="5"/>
      <c r="USG30" s="5"/>
      <c r="USH30" s="5"/>
      <c r="USI30" s="5"/>
      <c r="USJ30" s="5"/>
      <c r="USK30" s="5"/>
      <c r="USL30" s="5"/>
      <c r="USM30" s="5"/>
      <c r="USN30" s="5"/>
      <c r="USO30" s="5"/>
      <c r="USP30" s="5"/>
      <c r="USQ30" s="5"/>
      <c r="USR30" s="5"/>
      <c r="USS30" s="5"/>
      <c r="UST30" s="5"/>
      <c r="USU30" s="5"/>
      <c r="USV30" s="5"/>
      <c r="USW30" s="5"/>
      <c r="USX30" s="5"/>
      <c r="USY30" s="5"/>
      <c r="USZ30" s="5"/>
      <c r="UTA30" s="5"/>
      <c r="UTB30" s="5"/>
      <c r="UTC30" s="5"/>
      <c r="UTD30" s="5"/>
      <c r="UTE30" s="5"/>
      <c r="UTF30" s="5"/>
      <c r="UTG30" s="5"/>
      <c r="UTH30" s="5"/>
      <c r="UTI30" s="5"/>
      <c r="UTJ30" s="5"/>
      <c r="UTK30" s="5"/>
      <c r="UTL30" s="5"/>
      <c r="UTM30" s="5"/>
      <c r="UTN30" s="5"/>
      <c r="UTO30" s="5"/>
      <c r="UTP30" s="5"/>
      <c r="UTQ30" s="5"/>
      <c r="UTR30" s="5"/>
      <c r="UTS30" s="5"/>
      <c r="UTT30" s="5"/>
      <c r="UTU30" s="5"/>
      <c r="UTV30" s="5"/>
      <c r="UTW30" s="5"/>
      <c r="UTX30" s="5"/>
      <c r="UTY30" s="5"/>
      <c r="UTZ30" s="5"/>
      <c r="UUA30" s="5"/>
      <c r="UUB30" s="5"/>
      <c r="UUC30" s="5"/>
      <c r="UUD30" s="5"/>
      <c r="UUE30" s="5"/>
      <c r="UUF30" s="5"/>
      <c r="UUG30" s="5"/>
      <c r="UUH30" s="5"/>
      <c r="UUI30" s="5"/>
      <c r="UUJ30" s="5"/>
      <c r="UUK30" s="5"/>
      <c r="UUL30" s="5"/>
      <c r="UUM30" s="5"/>
      <c r="UUN30" s="5"/>
      <c r="UUO30" s="5"/>
      <c r="UUP30" s="5"/>
      <c r="UUQ30" s="5"/>
      <c r="UUR30" s="5"/>
      <c r="UUS30" s="5"/>
      <c r="UUT30" s="5"/>
      <c r="UUU30" s="5"/>
      <c r="UUV30" s="5"/>
      <c r="UUW30" s="5"/>
      <c r="UUX30" s="5"/>
      <c r="UUY30" s="5"/>
      <c r="UUZ30" s="5"/>
      <c r="UVA30" s="5"/>
      <c r="UVB30" s="5"/>
      <c r="UVC30" s="5"/>
      <c r="UVD30" s="5"/>
      <c r="UVE30" s="5"/>
      <c r="UVF30" s="5"/>
      <c r="UVG30" s="5"/>
      <c r="UVH30" s="5"/>
      <c r="UVI30" s="5"/>
      <c r="UVJ30" s="5"/>
      <c r="UVK30" s="5"/>
      <c r="UVL30" s="5"/>
      <c r="UVM30" s="5"/>
      <c r="UVN30" s="5"/>
      <c r="UVO30" s="5"/>
      <c r="UVP30" s="5"/>
      <c r="UVQ30" s="5"/>
      <c r="UVR30" s="5"/>
      <c r="UVS30" s="5"/>
      <c r="UVT30" s="5"/>
      <c r="UVU30" s="5"/>
      <c r="UVV30" s="5"/>
      <c r="UVW30" s="5"/>
      <c r="UVX30" s="5"/>
      <c r="UVY30" s="5"/>
      <c r="UVZ30" s="5"/>
      <c r="UWA30" s="5"/>
      <c r="UWB30" s="5"/>
      <c r="UWC30" s="5"/>
      <c r="UWD30" s="5"/>
      <c r="UWE30" s="5"/>
      <c r="UWF30" s="5"/>
      <c r="UWG30" s="5"/>
      <c r="UWH30" s="5"/>
      <c r="UWI30" s="5"/>
      <c r="UWJ30" s="5"/>
      <c r="UWK30" s="5"/>
      <c r="UWL30" s="5"/>
      <c r="UWM30" s="5"/>
      <c r="UWN30" s="5"/>
      <c r="UWO30" s="5"/>
      <c r="UWP30" s="5"/>
      <c r="UWQ30" s="5"/>
      <c r="UWR30" s="5"/>
      <c r="UWS30" s="5"/>
      <c r="UWT30" s="5"/>
      <c r="UWU30" s="5"/>
      <c r="UWV30" s="5"/>
      <c r="UWW30" s="5"/>
      <c r="UWX30" s="5"/>
      <c r="UWY30" s="5"/>
      <c r="UWZ30" s="5"/>
      <c r="UXA30" s="5"/>
      <c r="UXB30" s="5"/>
      <c r="UXC30" s="5"/>
      <c r="UXD30" s="5"/>
      <c r="UXE30" s="5"/>
      <c r="UXF30" s="5"/>
      <c r="UXG30" s="5"/>
      <c r="UXH30" s="5"/>
      <c r="UXI30" s="5"/>
      <c r="UXJ30" s="5"/>
      <c r="UXK30" s="5"/>
      <c r="UXL30" s="5"/>
      <c r="UXM30" s="5"/>
      <c r="UXN30" s="5"/>
      <c r="UXO30" s="5"/>
      <c r="UXP30" s="5"/>
      <c r="UXQ30" s="5"/>
      <c r="UXR30" s="5"/>
      <c r="UXS30" s="5"/>
      <c r="UXT30" s="5"/>
      <c r="UXU30" s="5"/>
      <c r="UXV30" s="5"/>
      <c r="UXW30" s="5"/>
      <c r="UXX30" s="5"/>
      <c r="UXY30" s="5"/>
      <c r="UXZ30" s="5"/>
      <c r="UYA30" s="5"/>
      <c r="UYB30" s="5"/>
      <c r="UYC30" s="5"/>
      <c r="UYD30" s="5"/>
      <c r="UYE30" s="5"/>
      <c r="UYF30" s="5"/>
      <c r="UYG30" s="5"/>
      <c r="UYH30" s="5"/>
      <c r="UYI30" s="5"/>
      <c r="UYJ30" s="5"/>
      <c r="UYK30" s="5"/>
      <c r="UYL30" s="5"/>
      <c r="UYM30" s="5"/>
      <c r="UYN30" s="5"/>
      <c r="UYO30" s="5"/>
      <c r="UYP30" s="5"/>
      <c r="UYQ30" s="5"/>
      <c r="UYR30" s="5"/>
      <c r="UYS30" s="5"/>
      <c r="UYT30" s="5"/>
      <c r="UYU30" s="5"/>
      <c r="UYV30" s="5"/>
      <c r="UYW30" s="5"/>
      <c r="UYX30" s="5"/>
      <c r="UYY30" s="5"/>
      <c r="UYZ30" s="5"/>
      <c r="UZA30" s="5"/>
      <c r="UZB30" s="5"/>
      <c r="UZC30" s="5"/>
      <c r="UZD30" s="5"/>
      <c r="UZE30" s="5"/>
      <c r="UZF30" s="5"/>
      <c r="UZG30" s="5"/>
      <c r="UZH30" s="5"/>
      <c r="UZI30" s="5"/>
      <c r="UZJ30" s="5"/>
      <c r="UZK30" s="5"/>
      <c r="UZL30" s="5"/>
      <c r="UZM30" s="5"/>
      <c r="UZN30" s="5"/>
      <c r="UZO30" s="5"/>
      <c r="UZP30" s="5"/>
      <c r="UZQ30" s="5"/>
      <c r="UZR30" s="5"/>
      <c r="UZS30" s="5"/>
      <c r="UZT30" s="5"/>
      <c r="UZU30" s="5"/>
      <c r="UZV30" s="5"/>
      <c r="UZW30" s="5"/>
      <c r="UZX30" s="5"/>
      <c r="UZY30" s="5"/>
      <c r="UZZ30" s="5"/>
      <c r="VAA30" s="5"/>
      <c r="VAB30" s="5"/>
      <c r="VAC30" s="5"/>
      <c r="VAD30" s="5"/>
      <c r="VAE30" s="5"/>
      <c r="VAF30" s="5"/>
      <c r="VAG30" s="5"/>
      <c r="VAH30" s="5"/>
      <c r="VAI30" s="5"/>
      <c r="VAJ30" s="5"/>
      <c r="VAK30" s="5"/>
      <c r="VAL30" s="5"/>
      <c r="VAM30" s="5"/>
      <c r="VAN30" s="5"/>
      <c r="VAO30" s="5"/>
      <c r="VAP30" s="5"/>
      <c r="VAQ30" s="5"/>
      <c r="VAR30" s="5"/>
      <c r="VAS30" s="5"/>
      <c r="VAT30" s="5"/>
      <c r="VAU30" s="5"/>
      <c r="VAV30" s="5"/>
      <c r="VAW30" s="5"/>
      <c r="VAX30" s="5"/>
      <c r="VAY30" s="5"/>
      <c r="VAZ30" s="5"/>
      <c r="VBA30" s="5"/>
      <c r="VBB30" s="5"/>
      <c r="VBC30" s="5"/>
      <c r="VBD30" s="5"/>
      <c r="VBE30" s="5"/>
      <c r="VBF30" s="5"/>
      <c r="VBG30" s="5"/>
      <c r="VBH30" s="5"/>
      <c r="VBI30" s="5"/>
      <c r="VBJ30" s="5"/>
      <c r="VBK30" s="5"/>
      <c r="VBL30" s="5"/>
      <c r="VBM30" s="5"/>
      <c r="VBN30" s="5"/>
      <c r="VBO30" s="5"/>
      <c r="VBP30" s="5"/>
      <c r="VBQ30" s="5"/>
      <c r="VBR30" s="5"/>
      <c r="VBS30" s="5"/>
      <c r="VBT30" s="5"/>
      <c r="VBU30" s="5"/>
      <c r="VBV30" s="5"/>
      <c r="VBW30" s="5"/>
      <c r="VBX30" s="5"/>
      <c r="VBY30" s="5"/>
      <c r="VBZ30" s="5"/>
      <c r="VCA30" s="5"/>
      <c r="VCB30" s="5"/>
      <c r="VCC30" s="5"/>
      <c r="VCD30" s="5"/>
      <c r="VCE30" s="5"/>
      <c r="VCF30" s="5"/>
      <c r="VCG30" s="5"/>
      <c r="VCH30" s="5"/>
      <c r="VCI30" s="5"/>
      <c r="VCJ30" s="5"/>
      <c r="VCK30" s="5"/>
      <c r="VCL30" s="5"/>
      <c r="VCM30" s="5"/>
      <c r="VCN30" s="5"/>
      <c r="VCO30" s="5"/>
      <c r="VCP30" s="5"/>
      <c r="VCQ30" s="5"/>
      <c r="VCR30" s="5"/>
      <c r="VCS30" s="5"/>
      <c r="VCT30" s="5"/>
      <c r="VCU30" s="5"/>
      <c r="VCV30" s="5"/>
      <c r="VCW30" s="5"/>
      <c r="VCX30" s="5"/>
      <c r="VCY30" s="5"/>
      <c r="VCZ30" s="5"/>
      <c r="VDA30" s="5"/>
      <c r="VDB30" s="5"/>
      <c r="VDC30" s="5"/>
      <c r="VDD30" s="5"/>
      <c r="VDE30" s="5"/>
      <c r="VDF30" s="5"/>
      <c r="VDG30" s="5"/>
      <c r="VDH30" s="5"/>
      <c r="VDI30" s="5"/>
      <c r="VDJ30" s="5"/>
      <c r="VDK30" s="5"/>
      <c r="VDL30" s="5"/>
      <c r="VDM30" s="5"/>
      <c r="VDN30" s="5"/>
      <c r="VDO30" s="5"/>
      <c r="VDP30" s="5"/>
      <c r="VDQ30" s="5"/>
      <c r="VDR30" s="5"/>
      <c r="VDS30" s="5"/>
      <c r="VDT30" s="5"/>
      <c r="VDU30" s="5"/>
      <c r="VDV30" s="5"/>
      <c r="VDW30" s="5"/>
      <c r="VDX30" s="5"/>
      <c r="VDY30" s="5"/>
      <c r="VDZ30" s="5"/>
      <c r="VEA30" s="5"/>
      <c r="VEB30" s="5"/>
      <c r="VEC30" s="5"/>
      <c r="VED30" s="5"/>
      <c r="VEE30" s="5"/>
      <c r="VEF30" s="5"/>
      <c r="VEG30" s="5"/>
      <c r="VEH30" s="5"/>
      <c r="VEI30" s="5"/>
      <c r="VEJ30" s="5"/>
      <c r="VEK30" s="5"/>
      <c r="VEL30" s="5"/>
      <c r="VEM30" s="5"/>
      <c r="VEN30" s="5"/>
      <c r="VEO30" s="5"/>
      <c r="VEP30" s="5"/>
      <c r="VEQ30" s="5"/>
      <c r="VER30" s="5"/>
      <c r="VES30" s="5"/>
      <c r="VET30" s="5"/>
      <c r="VEU30" s="5"/>
      <c r="VEV30" s="5"/>
      <c r="VEW30" s="5"/>
      <c r="VEX30" s="5"/>
      <c r="VEY30" s="5"/>
      <c r="VEZ30" s="5"/>
      <c r="VFA30" s="5"/>
      <c r="VFB30" s="5"/>
      <c r="VFC30" s="5"/>
      <c r="VFD30" s="5"/>
      <c r="VFE30" s="5"/>
      <c r="VFF30" s="5"/>
      <c r="VFG30" s="5"/>
      <c r="VFH30" s="5"/>
      <c r="VFI30" s="5"/>
      <c r="VFJ30" s="5"/>
      <c r="VFK30" s="5"/>
      <c r="VFL30" s="5"/>
      <c r="VFM30" s="5"/>
      <c r="VFN30" s="5"/>
      <c r="VFO30" s="5"/>
      <c r="VFP30" s="5"/>
      <c r="VFQ30" s="5"/>
      <c r="VFR30" s="5"/>
      <c r="VFS30" s="5"/>
      <c r="VFT30" s="5"/>
      <c r="VFU30" s="5"/>
      <c r="VFV30" s="5"/>
      <c r="VFW30" s="5"/>
      <c r="VFX30" s="5"/>
      <c r="VFY30" s="5"/>
      <c r="VFZ30" s="5"/>
      <c r="VGA30" s="5"/>
      <c r="VGB30" s="5"/>
      <c r="VGC30" s="5"/>
      <c r="VGD30" s="5"/>
      <c r="VGE30" s="5"/>
      <c r="VGF30" s="5"/>
      <c r="VGG30" s="5"/>
      <c r="VGH30" s="5"/>
      <c r="VGI30" s="5"/>
      <c r="VGJ30" s="5"/>
      <c r="VGK30" s="5"/>
      <c r="VGL30" s="5"/>
      <c r="VGM30" s="5"/>
      <c r="VGN30" s="5"/>
      <c r="VGO30" s="5"/>
      <c r="VGP30" s="5"/>
      <c r="VGQ30" s="5"/>
      <c r="VGR30" s="5"/>
      <c r="VGS30" s="5"/>
      <c r="VGT30" s="5"/>
      <c r="VGU30" s="5"/>
      <c r="VGV30" s="5"/>
      <c r="VGW30" s="5"/>
      <c r="VGX30" s="5"/>
      <c r="VGY30" s="5"/>
      <c r="VGZ30" s="5"/>
      <c r="VHA30" s="5"/>
      <c r="VHB30" s="5"/>
      <c r="VHC30" s="5"/>
      <c r="VHD30" s="5"/>
      <c r="VHE30" s="5"/>
      <c r="VHF30" s="5"/>
      <c r="VHG30" s="5"/>
      <c r="VHH30" s="5"/>
      <c r="VHI30" s="5"/>
      <c r="VHJ30" s="5"/>
      <c r="VHK30" s="5"/>
      <c r="VHL30" s="5"/>
      <c r="VHM30" s="5"/>
      <c r="VHN30" s="5"/>
      <c r="VHO30" s="5"/>
      <c r="VHP30" s="5"/>
      <c r="VHQ30" s="5"/>
      <c r="VHR30" s="5"/>
      <c r="VHS30" s="5"/>
      <c r="VHT30" s="5"/>
      <c r="VHU30" s="5"/>
      <c r="VHV30" s="5"/>
      <c r="VHW30" s="5"/>
      <c r="VHX30" s="5"/>
      <c r="VHY30" s="5"/>
      <c r="VHZ30" s="5"/>
      <c r="VIA30" s="5"/>
      <c r="VIB30" s="5"/>
      <c r="VIC30" s="5"/>
      <c r="VID30" s="5"/>
      <c r="VIE30" s="5"/>
      <c r="VIF30" s="5"/>
      <c r="VIG30" s="5"/>
      <c r="VIH30" s="5"/>
      <c r="VII30" s="5"/>
      <c r="VIJ30" s="5"/>
      <c r="VIK30" s="5"/>
      <c r="VIL30" s="5"/>
      <c r="VIM30" s="5"/>
      <c r="VIN30" s="5"/>
      <c r="VIO30" s="5"/>
      <c r="VIP30" s="5"/>
      <c r="VIQ30" s="5"/>
      <c r="VIR30" s="5"/>
      <c r="VIS30" s="5"/>
      <c r="VIT30" s="5"/>
      <c r="VIU30" s="5"/>
      <c r="VIV30" s="5"/>
      <c r="VIW30" s="5"/>
      <c r="VIX30" s="5"/>
      <c r="VIY30" s="5"/>
      <c r="VIZ30" s="5"/>
      <c r="VJA30" s="5"/>
      <c r="VJB30" s="5"/>
      <c r="VJC30" s="5"/>
      <c r="VJD30" s="5"/>
      <c r="VJE30" s="5"/>
      <c r="VJF30" s="5"/>
      <c r="VJG30" s="5"/>
      <c r="VJH30" s="5"/>
      <c r="VJI30" s="5"/>
      <c r="VJJ30" s="5"/>
      <c r="VJK30" s="5"/>
      <c r="VJL30" s="5"/>
      <c r="VJM30" s="5"/>
      <c r="VJN30" s="5"/>
      <c r="VJO30" s="5"/>
      <c r="VJP30" s="5"/>
      <c r="VJQ30" s="5"/>
      <c r="VJR30" s="5"/>
      <c r="VJS30" s="5"/>
      <c r="VJT30" s="5"/>
      <c r="VJU30" s="5"/>
      <c r="VJV30" s="5"/>
      <c r="VJW30" s="5"/>
      <c r="VJX30" s="5"/>
      <c r="VJY30" s="5"/>
      <c r="VJZ30" s="5"/>
      <c r="VKA30" s="5"/>
      <c r="VKB30" s="5"/>
      <c r="VKC30" s="5"/>
      <c r="VKD30" s="5"/>
      <c r="VKE30" s="5"/>
      <c r="VKF30" s="5"/>
      <c r="VKG30" s="5"/>
      <c r="VKH30" s="5"/>
      <c r="VKI30" s="5"/>
      <c r="VKJ30" s="5"/>
      <c r="VKK30" s="5"/>
      <c r="VKL30" s="5"/>
      <c r="VKM30" s="5"/>
      <c r="VKN30" s="5"/>
      <c r="VKO30" s="5"/>
      <c r="VKP30" s="5"/>
      <c r="VKQ30" s="5"/>
      <c r="VKR30" s="5"/>
      <c r="VKS30" s="5"/>
      <c r="VKT30" s="5"/>
      <c r="VKU30" s="5"/>
      <c r="VKV30" s="5"/>
      <c r="VKW30" s="5"/>
      <c r="VKX30" s="5"/>
      <c r="VKY30" s="5"/>
      <c r="VKZ30" s="5"/>
      <c r="VLA30" s="5"/>
      <c r="VLB30" s="5"/>
      <c r="VLC30" s="5"/>
      <c r="VLD30" s="5"/>
      <c r="VLE30" s="5"/>
      <c r="VLF30" s="5"/>
      <c r="VLG30" s="5"/>
      <c r="VLH30" s="5"/>
      <c r="VLI30" s="5"/>
      <c r="VLJ30" s="5"/>
      <c r="VLK30" s="5"/>
      <c r="VLL30" s="5"/>
      <c r="VLM30" s="5"/>
      <c r="VLN30" s="5"/>
      <c r="VLO30" s="5"/>
      <c r="VLP30" s="5"/>
      <c r="VLQ30" s="5"/>
      <c r="VLR30" s="5"/>
      <c r="VLS30" s="5"/>
      <c r="VLT30" s="5"/>
      <c r="VLU30" s="5"/>
      <c r="VLV30" s="5"/>
      <c r="VLW30" s="5"/>
      <c r="VLX30" s="5"/>
      <c r="VLY30" s="5"/>
      <c r="VLZ30" s="5"/>
      <c r="VMA30" s="5"/>
      <c r="VMB30" s="5"/>
      <c r="VMC30" s="5"/>
      <c r="VMD30" s="5"/>
      <c r="VME30" s="5"/>
      <c r="VMF30" s="5"/>
      <c r="VMG30" s="5"/>
      <c r="VMH30" s="5"/>
      <c r="VMI30" s="5"/>
      <c r="VMJ30" s="5"/>
      <c r="VMK30" s="5"/>
      <c r="VML30" s="5"/>
      <c r="VMM30" s="5"/>
      <c r="VMN30" s="5"/>
      <c r="VMO30" s="5"/>
      <c r="VMP30" s="5"/>
      <c r="VMQ30" s="5"/>
      <c r="VMR30" s="5"/>
      <c r="VMS30" s="5"/>
      <c r="VMT30" s="5"/>
      <c r="VMU30" s="5"/>
      <c r="VMV30" s="5"/>
      <c r="VMW30" s="5"/>
      <c r="VMX30" s="5"/>
      <c r="VMY30" s="5"/>
      <c r="VMZ30" s="5"/>
      <c r="VNA30" s="5"/>
      <c r="VNB30" s="5"/>
      <c r="VNC30" s="5"/>
      <c r="VND30" s="5"/>
      <c r="VNE30" s="5"/>
      <c r="VNF30" s="5"/>
      <c r="VNG30" s="5"/>
      <c r="VNH30" s="5"/>
      <c r="VNI30" s="5"/>
      <c r="VNJ30" s="5"/>
      <c r="VNK30" s="5"/>
      <c r="VNL30" s="5"/>
      <c r="VNM30" s="5"/>
      <c r="VNN30" s="5"/>
      <c r="VNO30" s="5"/>
      <c r="VNP30" s="5"/>
      <c r="VNQ30" s="5"/>
      <c r="VNR30" s="5"/>
      <c r="VNS30" s="5"/>
      <c r="VNT30" s="5"/>
      <c r="VNU30" s="5"/>
      <c r="VNV30" s="5"/>
      <c r="VNW30" s="5"/>
      <c r="VNX30" s="5"/>
      <c r="VNY30" s="5"/>
      <c r="VNZ30" s="5"/>
      <c r="VOA30" s="5"/>
      <c r="VOB30" s="5"/>
      <c r="VOC30" s="5"/>
      <c r="VOD30" s="5"/>
      <c r="VOE30" s="5"/>
      <c r="VOF30" s="5"/>
      <c r="VOG30" s="5"/>
      <c r="VOH30" s="5"/>
      <c r="VOI30" s="5"/>
      <c r="VOJ30" s="5"/>
      <c r="VOK30" s="5"/>
      <c r="VOL30" s="5"/>
      <c r="VOM30" s="5"/>
      <c r="VON30" s="5"/>
      <c r="VOO30" s="5"/>
      <c r="VOP30" s="5"/>
      <c r="VOQ30" s="5"/>
      <c r="VOR30" s="5"/>
      <c r="VOS30" s="5"/>
      <c r="VOT30" s="5"/>
      <c r="VOU30" s="5"/>
      <c r="VOV30" s="5"/>
      <c r="VOW30" s="5"/>
      <c r="VOX30" s="5"/>
      <c r="VOY30" s="5"/>
      <c r="VOZ30" s="5"/>
      <c r="VPA30" s="5"/>
      <c r="VPB30" s="5"/>
      <c r="VPC30" s="5"/>
      <c r="VPD30" s="5"/>
      <c r="VPE30" s="5"/>
      <c r="VPF30" s="5"/>
      <c r="VPG30" s="5"/>
      <c r="VPH30" s="5"/>
      <c r="VPI30" s="5"/>
      <c r="VPJ30" s="5"/>
      <c r="VPK30" s="5"/>
      <c r="VPL30" s="5"/>
      <c r="VPM30" s="5"/>
      <c r="VPN30" s="5"/>
      <c r="VPO30" s="5"/>
      <c r="VPP30" s="5"/>
      <c r="VPQ30" s="5"/>
      <c r="VPR30" s="5"/>
      <c r="VPS30" s="5"/>
      <c r="VPT30" s="5"/>
      <c r="VPU30" s="5"/>
      <c r="VPV30" s="5"/>
      <c r="VPW30" s="5"/>
      <c r="VPX30" s="5"/>
      <c r="VPY30" s="5"/>
      <c r="VPZ30" s="5"/>
      <c r="VQA30" s="5"/>
      <c r="VQB30" s="5"/>
      <c r="VQC30" s="5"/>
      <c r="VQD30" s="5"/>
      <c r="VQE30" s="5"/>
      <c r="VQF30" s="5"/>
      <c r="VQG30" s="5"/>
      <c r="VQH30" s="5"/>
      <c r="VQI30" s="5"/>
      <c r="VQJ30" s="5"/>
      <c r="VQK30" s="5"/>
      <c r="VQL30" s="5"/>
      <c r="VQM30" s="5"/>
      <c r="VQN30" s="5"/>
      <c r="VQO30" s="5"/>
      <c r="VQP30" s="5"/>
      <c r="VQQ30" s="5"/>
      <c r="VQR30" s="5"/>
      <c r="VQS30" s="5"/>
      <c r="VQT30" s="5"/>
      <c r="VQU30" s="5"/>
      <c r="VQV30" s="5"/>
      <c r="VQW30" s="5"/>
      <c r="VQX30" s="5"/>
      <c r="VQY30" s="5"/>
      <c r="VQZ30" s="5"/>
      <c r="VRA30" s="5"/>
      <c r="VRB30" s="5"/>
      <c r="VRC30" s="5"/>
      <c r="VRD30" s="5"/>
      <c r="VRE30" s="5"/>
      <c r="VRF30" s="5"/>
      <c r="VRG30" s="5"/>
      <c r="VRH30" s="5"/>
      <c r="VRI30" s="5"/>
      <c r="VRJ30" s="5"/>
      <c r="VRK30" s="5"/>
      <c r="VRL30" s="5"/>
      <c r="VRM30" s="5"/>
      <c r="VRN30" s="5"/>
      <c r="VRO30" s="5"/>
      <c r="VRP30" s="5"/>
      <c r="VRQ30" s="5"/>
      <c r="VRR30" s="5"/>
      <c r="VRS30" s="5"/>
      <c r="VRT30" s="5"/>
      <c r="VRU30" s="5"/>
      <c r="VRV30" s="5"/>
      <c r="VRW30" s="5"/>
      <c r="VRX30" s="5"/>
      <c r="VRY30" s="5"/>
      <c r="VRZ30" s="5"/>
      <c r="VSA30" s="5"/>
      <c r="VSB30" s="5"/>
      <c r="VSC30" s="5"/>
      <c r="VSD30" s="5"/>
      <c r="VSE30" s="5"/>
      <c r="VSF30" s="5"/>
      <c r="VSG30" s="5"/>
      <c r="VSH30" s="5"/>
      <c r="VSI30" s="5"/>
      <c r="VSJ30" s="5"/>
      <c r="VSK30" s="5"/>
      <c r="VSL30" s="5"/>
      <c r="VSM30" s="5"/>
      <c r="VSN30" s="5"/>
      <c r="VSO30" s="5"/>
      <c r="VSP30" s="5"/>
      <c r="VSQ30" s="5"/>
      <c r="VSR30" s="5"/>
      <c r="VSS30" s="5"/>
      <c r="VST30" s="5"/>
      <c r="VSU30" s="5"/>
      <c r="VSV30" s="5"/>
      <c r="VSW30" s="5"/>
      <c r="VSX30" s="5"/>
      <c r="VSY30" s="5"/>
      <c r="VSZ30" s="5"/>
      <c r="VTA30" s="5"/>
      <c r="VTB30" s="5"/>
      <c r="VTC30" s="5"/>
      <c r="VTD30" s="5"/>
      <c r="VTE30" s="5"/>
      <c r="VTF30" s="5"/>
      <c r="VTG30" s="5"/>
      <c r="VTH30" s="5"/>
      <c r="VTI30" s="5"/>
      <c r="VTJ30" s="5"/>
      <c r="VTK30" s="5"/>
      <c r="VTL30" s="5"/>
      <c r="VTM30" s="5"/>
      <c r="VTN30" s="5"/>
      <c r="VTO30" s="5"/>
      <c r="VTP30" s="5"/>
      <c r="VTQ30" s="5"/>
      <c r="VTR30" s="5"/>
      <c r="VTS30" s="5"/>
      <c r="VTT30" s="5"/>
      <c r="VTU30" s="5"/>
      <c r="VTV30" s="5"/>
      <c r="VTW30" s="5"/>
      <c r="VTX30" s="5"/>
      <c r="VTY30" s="5"/>
      <c r="VTZ30" s="5"/>
      <c r="VUA30" s="5"/>
      <c r="VUB30" s="5"/>
      <c r="VUC30" s="5"/>
      <c r="VUD30" s="5"/>
      <c r="VUE30" s="5"/>
      <c r="VUF30" s="5"/>
      <c r="VUG30" s="5"/>
      <c r="VUH30" s="5"/>
      <c r="VUI30" s="5"/>
      <c r="VUJ30" s="5"/>
      <c r="VUK30" s="5"/>
      <c r="VUL30" s="5"/>
      <c r="VUM30" s="5"/>
      <c r="VUN30" s="5"/>
      <c r="VUO30" s="5"/>
      <c r="VUP30" s="5"/>
      <c r="VUQ30" s="5"/>
      <c r="VUR30" s="5"/>
      <c r="VUS30" s="5"/>
      <c r="VUT30" s="5"/>
      <c r="VUU30" s="5"/>
      <c r="VUV30" s="5"/>
      <c r="VUW30" s="5"/>
      <c r="VUX30" s="5"/>
      <c r="VUY30" s="5"/>
      <c r="VUZ30" s="5"/>
      <c r="VVA30" s="5"/>
      <c r="VVB30" s="5"/>
      <c r="VVC30" s="5"/>
      <c r="VVD30" s="5"/>
      <c r="VVE30" s="5"/>
      <c r="VVF30" s="5"/>
      <c r="VVG30" s="5"/>
      <c r="VVH30" s="5"/>
      <c r="VVI30" s="5"/>
      <c r="VVJ30" s="5"/>
      <c r="VVK30" s="5"/>
      <c r="VVL30" s="5"/>
      <c r="VVM30" s="5"/>
      <c r="VVN30" s="5"/>
      <c r="VVO30" s="5"/>
      <c r="VVP30" s="5"/>
      <c r="VVQ30" s="5"/>
      <c r="VVR30" s="5"/>
      <c r="VVS30" s="5"/>
      <c r="VVT30" s="5"/>
      <c r="VVU30" s="5"/>
      <c r="VVV30" s="5"/>
      <c r="VVW30" s="5"/>
      <c r="VVX30" s="5"/>
      <c r="VVY30" s="5"/>
      <c r="VVZ30" s="5"/>
      <c r="VWA30" s="5"/>
      <c r="VWB30" s="5"/>
      <c r="VWC30" s="5"/>
      <c r="VWD30" s="5"/>
      <c r="VWE30" s="5"/>
      <c r="VWF30" s="5"/>
      <c r="VWG30" s="5"/>
      <c r="VWH30" s="5"/>
      <c r="VWI30" s="5"/>
      <c r="VWJ30" s="5"/>
      <c r="VWK30" s="5"/>
      <c r="VWL30" s="5"/>
      <c r="VWM30" s="5"/>
      <c r="VWN30" s="5"/>
      <c r="VWO30" s="5"/>
      <c r="VWP30" s="5"/>
      <c r="VWQ30" s="5"/>
      <c r="VWR30" s="5"/>
      <c r="VWS30" s="5"/>
      <c r="VWT30" s="5"/>
      <c r="VWU30" s="5"/>
      <c r="VWV30" s="5"/>
      <c r="VWW30" s="5"/>
      <c r="VWX30" s="5"/>
      <c r="VWY30" s="5"/>
      <c r="VWZ30" s="5"/>
      <c r="VXA30" s="5"/>
      <c r="VXB30" s="5"/>
      <c r="VXC30" s="5"/>
      <c r="VXD30" s="5"/>
      <c r="VXE30" s="5"/>
      <c r="VXF30" s="5"/>
      <c r="VXG30" s="5"/>
      <c r="VXH30" s="5"/>
      <c r="VXI30" s="5"/>
      <c r="VXJ30" s="5"/>
      <c r="VXK30" s="5"/>
      <c r="VXL30" s="5"/>
      <c r="VXM30" s="5"/>
      <c r="VXN30" s="5"/>
      <c r="VXO30" s="5"/>
      <c r="VXP30" s="5"/>
      <c r="VXQ30" s="5"/>
      <c r="VXR30" s="5"/>
      <c r="VXS30" s="5"/>
      <c r="VXT30" s="5"/>
      <c r="VXU30" s="5"/>
      <c r="VXV30" s="5"/>
      <c r="VXW30" s="5"/>
      <c r="VXX30" s="5"/>
      <c r="VXY30" s="5"/>
      <c r="VXZ30" s="5"/>
      <c r="VYA30" s="5"/>
      <c r="VYB30" s="5"/>
      <c r="VYC30" s="5"/>
      <c r="VYD30" s="5"/>
      <c r="VYE30" s="5"/>
      <c r="VYF30" s="5"/>
      <c r="VYG30" s="5"/>
      <c r="VYH30" s="5"/>
      <c r="VYI30" s="5"/>
      <c r="VYJ30" s="5"/>
      <c r="VYK30" s="5"/>
      <c r="VYL30" s="5"/>
      <c r="VYM30" s="5"/>
      <c r="VYN30" s="5"/>
      <c r="VYO30" s="5"/>
      <c r="VYP30" s="5"/>
      <c r="VYQ30" s="5"/>
      <c r="VYR30" s="5"/>
      <c r="VYS30" s="5"/>
      <c r="VYT30" s="5"/>
      <c r="VYU30" s="5"/>
      <c r="VYV30" s="5"/>
      <c r="VYW30" s="5"/>
      <c r="VYX30" s="5"/>
      <c r="VYY30" s="5"/>
      <c r="VYZ30" s="5"/>
      <c r="VZA30" s="5"/>
      <c r="VZB30" s="5"/>
      <c r="VZC30" s="5"/>
      <c r="VZD30" s="5"/>
      <c r="VZE30" s="5"/>
      <c r="VZF30" s="5"/>
      <c r="VZG30" s="5"/>
      <c r="VZH30" s="5"/>
      <c r="VZI30" s="5"/>
      <c r="VZJ30" s="5"/>
      <c r="VZK30" s="5"/>
      <c r="VZL30" s="5"/>
      <c r="VZM30" s="5"/>
      <c r="VZN30" s="5"/>
      <c r="VZO30" s="5"/>
      <c r="VZP30" s="5"/>
      <c r="VZQ30" s="5"/>
      <c r="VZR30" s="5"/>
      <c r="VZS30" s="5"/>
      <c r="VZT30" s="5"/>
      <c r="VZU30" s="5"/>
      <c r="VZV30" s="5"/>
      <c r="VZW30" s="5"/>
      <c r="VZX30" s="5"/>
      <c r="VZY30" s="5"/>
      <c r="VZZ30" s="5"/>
      <c r="WAA30" s="5"/>
      <c r="WAB30" s="5"/>
      <c r="WAC30" s="5"/>
      <c r="WAD30" s="5"/>
      <c r="WAE30" s="5"/>
      <c r="WAF30" s="5"/>
      <c r="WAG30" s="5"/>
      <c r="WAH30" s="5"/>
      <c r="WAI30" s="5"/>
      <c r="WAJ30" s="5"/>
      <c r="WAK30" s="5"/>
      <c r="WAL30" s="5"/>
      <c r="WAM30" s="5"/>
      <c r="WAN30" s="5"/>
      <c r="WAO30" s="5"/>
      <c r="WAP30" s="5"/>
      <c r="WAQ30" s="5"/>
      <c r="WAR30" s="5"/>
      <c r="WAS30" s="5"/>
      <c r="WAT30" s="5"/>
      <c r="WAU30" s="5"/>
      <c r="WAV30" s="5"/>
      <c r="WAW30" s="5"/>
      <c r="WAX30" s="5"/>
      <c r="WAY30" s="5"/>
      <c r="WAZ30" s="5"/>
      <c r="WBA30" s="5"/>
      <c r="WBB30" s="5"/>
      <c r="WBC30" s="5"/>
      <c r="WBD30" s="5"/>
      <c r="WBE30" s="5"/>
      <c r="WBF30" s="5"/>
      <c r="WBG30" s="5"/>
      <c r="WBH30" s="5"/>
      <c r="WBI30" s="5"/>
      <c r="WBJ30" s="5"/>
      <c r="WBK30" s="5"/>
      <c r="WBL30" s="5"/>
      <c r="WBM30" s="5"/>
      <c r="WBN30" s="5"/>
      <c r="WBO30" s="5"/>
      <c r="WBP30" s="5"/>
      <c r="WBQ30" s="5"/>
      <c r="WBR30" s="5"/>
      <c r="WBS30" s="5"/>
      <c r="WBT30" s="5"/>
      <c r="WBU30" s="5"/>
      <c r="WBV30" s="5"/>
      <c r="WBW30" s="5"/>
      <c r="WBX30" s="5"/>
      <c r="WBY30" s="5"/>
      <c r="WBZ30" s="5"/>
      <c r="WCA30" s="5"/>
      <c r="WCB30" s="5"/>
      <c r="WCC30" s="5"/>
      <c r="WCD30" s="5"/>
      <c r="WCE30" s="5"/>
      <c r="WCF30" s="5"/>
      <c r="WCG30" s="5"/>
      <c r="WCH30" s="5"/>
      <c r="WCI30" s="5"/>
      <c r="WCJ30" s="5"/>
      <c r="WCK30" s="5"/>
      <c r="WCL30" s="5"/>
      <c r="WCM30" s="5"/>
      <c r="WCN30" s="5"/>
      <c r="WCO30" s="5"/>
      <c r="WCP30" s="5"/>
      <c r="WCQ30" s="5"/>
      <c r="WCR30" s="5"/>
      <c r="WCS30" s="5"/>
      <c r="WCT30" s="5"/>
      <c r="WCU30" s="5"/>
      <c r="WCV30" s="5"/>
      <c r="WCW30" s="5"/>
      <c r="WCX30" s="5"/>
      <c r="WCY30" s="5"/>
      <c r="WCZ30" s="5"/>
      <c r="WDA30" s="5"/>
      <c r="WDB30" s="5"/>
      <c r="WDC30" s="5"/>
      <c r="WDD30" s="5"/>
      <c r="WDE30" s="5"/>
      <c r="WDF30" s="5"/>
      <c r="WDG30" s="5"/>
      <c r="WDH30" s="5"/>
      <c r="WDI30" s="5"/>
      <c r="WDJ30" s="5"/>
      <c r="WDK30" s="5"/>
      <c r="WDL30" s="5"/>
      <c r="WDM30" s="5"/>
      <c r="WDN30" s="5"/>
      <c r="WDO30" s="5"/>
      <c r="WDP30" s="5"/>
      <c r="WDQ30" s="5"/>
      <c r="WDR30" s="5"/>
      <c r="WDS30" s="5"/>
      <c r="WDT30" s="5"/>
      <c r="WDU30" s="5"/>
      <c r="WDV30" s="5"/>
      <c r="WDW30" s="5"/>
      <c r="WDX30" s="5"/>
      <c r="WDY30" s="5"/>
      <c r="WDZ30" s="5"/>
      <c r="WEA30" s="5"/>
      <c r="WEB30" s="5"/>
      <c r="WEC30" s="5"/>
      <c r="WED30" s="5"/>
      <c r="WEE30" s="5"/>
      <c r="WEF30" s="5"/>
      <c r="WEG30" s="5"/>
      <c r="WEH30" s="5"/>
      <c r="WEI30" s="5"/>
      <c r="WEJ30" s="5"/>
      <c r="WEK30" s="5"/>
      <c r="WEL30" s="5"/>
      <c r="WEM30" s="5"/>
      <c r="WEN30" s="5"/>
      <c r="WEO30" s="5"/>
      <c r="WEP30" s="5"/>
      <c r="WEQ30" s="5"/>
      <c r="WER30" s="5"/>
      <c r="WES30" s="5"/>
      <c r="WET30" s="5"/>
      <c r="WEU30" s="5"/>
      <c r="WEV30" s="5"/>
      <c r="WEW30" s="5"/>
      <c r="WEX30" s="5"/>
      <c r="WEY30" s="5"/>
      <c r="WEZ30" s="5"/>
      <c r="WFA30" s="5"/>
      <c r="WFB30" s="5"/>
      <c r="WFC30" s="5"/>
      <c r="WFD30" s="5"/>
      <c r="WFE30" s="5"/>
      <c r="WFF30" s="5"/>
      <c r="WFG30" s="5"/>
      <c r="WFH30" s="5"/>
      <c r="WFI30" s="5"/>
      <c r="WFJ30" s="5"/>
      <c r="WFK30" s="5"/>
      <c r="WFL30" s="5"/>
      <c r="WFM30" s="5"/>
      <c r="WFN30" s="5"/>
      <c r="WFO30" s="5"/>
      <c r="WFP30" s="5"/>
      <c r="WFQ30" s="5"/>
      <c r="WFR30" s="5"/>
      <c r="WFS30" s="5"/>
      <c r="WFT30" s="5"/>
      <c r="WFU30" s="5"/>
      <c r="WFV30" s="5"/>
      <c r="WFW30" s="5"/>
      <c r="WFX30" s="5"/>
      <c r="WFY30" s="5"/>
      <c r="WFZ30" s="5"/>
      <c r="WGA30" s="5"/>
      <c r="WGB30" s="5"/>
      <c r="WGC30" s="5"/>
      <c r="WGD30" s="5"/>
      <c r="WGE30" s="5"/>
      <c r="WGF30" s="5"/>
      <c r="WGG30" s="5"/>
      <c r="WGH30" s="5"/>
      <c r="WGI30" s="5"/>
      <c r="WGJ30" s="5"/>
      <c r="WGK30" s="5"/>
      <c r="WGL30" s="5"/>
      <c r="WGM30" s="5"/>
      <c r="WGN30" s="5"/>
      <c r="WGO30" s="5"/>
      <c r="WGP30" s="5"/>
      <c r="WGQ30" s="5"/>
      <c r="WGR30" s="5"/>
      <c r="WGS30" s="5"/>
      <c r="WGT30" s="5"/>
      <c r="WGU30" s="5"/>
      <c r="WGV30" s="5"/>
      <c r="WGW30" s="5"/>
      <c r="WGX30" s="5"/>
      <c r="WGY30" s="5"/>
      <c r="WGZ30" s="5"/>
      <c r="WHA30" s="5"/>
      <c r="WHB30" s="5"/>
      <c r="WHC30" s="5"/>
      <c r="WHD30" s="5"/>
      <c r="WHE30" s="5"/>
      <c r="WHF30" s="5"/>
      <c r="WHG30" s="5"/>
      <c r="WHH30" s="5"/>
      <c r="WHI30" s="5"/>
      <c r="WHJ30" s="5"/>
      <c r="WHK30" s="5"/>
      <c r="WHL30" s="5"/>
      <c r="WHM30" s="5"/>
      <c r="WHN30" s="5"/>
      <c r="WHO30" s="5"/>
      <c r="WHP30" s="5"/>
      <c r="WHQ30" s="5"/>
      <c r="WHR30" s="5"/>
      <c r="WHS30" s="5"/>
      <c r="WHT30" s="5"/>
      <c r="WHU30" s="5"/>
      <c r="WHV30" s="5"/>
      <c r="WHW30" s="5"/>
      <c r="WHX30" s="5"/>
      <c r="WHY30" s="5"/>
      <c r="WHZ30" s="5"/>
      <c r="WIA30" s="5"/>
      <c r="WIB30" s="5"/>
      <c r="WIC30" s="5"/>
      <c r="WID30" s="5"/>
      <c r="WIE30" s="5"/>
      <c r="WIF30" s="5"/>
      <c r="WIG30" s="5"/>
      <c r="WIH30" s="5"/>
      <c r="WII30" s="5"/>
      <c r="WIJ30" s="5"/>
      <c r="WIK30" s="5"/>
      <c r="WIL30" s="5"/>
      <c r="WIM30" s="5"/>
      <c r="WIN30" s="5"/>
      <c r="WIO30" s="5"/>
      <c r="WIP30" s="5"/>
      <c r="WIQ30" s="5"/>
      <c r="WIR30" s="5"/>
      <c r="WIS30" s="5"/>
      <c r="WIT30" s="5"/>
      <c r="WIU30" s="5"/>
      <c r="WIV30" s="5"/>
      <c r="WIW30" s="5"/>
      <c r="WIX30" s="5"/>
      <c r="WIY30" s="5"/>
      <c r="WIZ30" s="5"/>
      <c r="WJA30" s="5"/>
      <c r="WJB30" s="5"/>
      <c r="WJC30" s="5"/>
      <c r="WJD30" s="5"/>
      <c r="WJE30" s="5"/>
      <c r="WJF30" s="5"/>
      <c r="WJG30" s="5"/>
      <c r="WJH30" s="5"/>
      <c r="WJI30" s="5"/>
      <c r="WJJ30" s="5"/>
      <c r="WJK30" s="5"/>
      <c r="WJL30" s="5"/>
      <c r="WJM30" s="5"/>
      <c r="WJN30" s="5"/>
      <c r="WJO30" s="5"/>
      <c r="WJP30" s="5"/>
      <c r="WJQ30" s="5"/>
      <c r="WJR30" s="5"/>
      <c r="WJS30" s="5"/>
      <c r="WJT30" s="5"/>
      <c r="WJU30" s="5"/>
      <c r="WJV30" s="5"/>
      <c r="WJW30" s="5"/>
      <c r="WJX30" s="5"/>
      <c r="WJY30" s="5"/>
      <c r="WJZ30" s="5"/>
      <c r="WKA30" s="5"/>
      <c r="WKB30" s="5"/>
      <c r="WKC30" s="5"/>
      <c r="WKD30" s="5"/>
      <c r="WKE30" s="5"/>
      <c r="WKF30" s="5"/>
      <c r="WKG30" s="5"/>
      <c r="WKH30" s="5"/>
      <c r="WKI30" s="5"/>
      <c r="WKJ30" s="5"/>
      <c r="WKK30" s="5"/>
      <c r="WKL30" s="5"/>
      <c r="WKM30" s="5"/>
      <c r="WKN30" s="5"/>
      <c r="WKO30" s="5"/>
      <c r="WKP30" s="5"/>
      <c r="WKQ30" s="5"/>
      <c r="WKR30" s="5"/>
      <c r="WKS30" s="5"/>
      <c r="WKT30" s="5"/>
      <c r="WKU30" s="5"/>
      <c r="WKV30" s="5"/>
      <c r="WKW30" s="5"/>
      <c r="WKX30" s="5"/>
      <c r="WKY30" s="5"/>
      <c r="WKZ30" s="5"/>
      <c r="WLA30" s="5"/>
      <c r="WLB30" s="5"/>
      <c r="WLC30" s="5"/>
      <c r="WLD30" s="5"/>
      <c r="WLE30" s="5"/>
      <c r="WLF30" s="5"/>
      <c r="WLG30" s="5"/>
      <c r="WLH30" s="5"/>
      <c r="WLI30" s="5"/>
      <c r="WLJ30" s="5"/>
      <c r="WLK30" s="5"/>
      <c r="WLL30" s="5"/>
      <c r="WLM30" s="5"/>
      <c r="WLN30" s="5"/>
      <c r="WLO30" s="5"/>
      <c r="WLP30" s="5"/>
      <c r="WLQ30" s="5"/>
      <c r="WLR30" s="5"/>
      <c r="WLS30" s="5"/>
      <c r="WLT30" s="5"/>
      <c r="WLU30" s="5"/>
      <c r="WLV30" s="5"/>
      <c r="WLW30" s="5"/>
      <c r="WLX30" s="5"/>
      <c r="WLY30" s="5"/>
      <c r="WLZ30" s="5"/>
      <c r="WMA30" s="5"/>
      <c r="WMB30" s="5"/>
      <c r="WMC30" s="5"/>
      <c r="WMD30" s="5"/>
      <c r="WME30" s="5"/>
      <c r="WMF30" s="5"/>
      <c r="WMG30" s="5"/>
      <c r="WMH30" s="5"/>
      <c r="WMI30" s="5"/>
      <c r="WMJ30" s="5"/>
      <c r="WMK30" s="5"/>
      <c r="WML30" s="5"/>
      <c r="WMM30" s="5"/>
      <c r="WMN30" s="5"/>
      <c r="WMO30" s="5"/>
      <c r="WMP30" s="5"/>
      <c r="WMQ30" s="5"/>
      <c r="WMR30" s="5"/>
      <c r="WMS30" s="5"/>
      <c r="WMT30" s="5"/>
      <c r="WMU30" s="5"/>
      <c r="WMV30" s="5"/>
      <c r="WMW30" s="5"/>
      <c r="WMX30" s="5"/>
      <c r="WMY30" s="5"/>
      <c r="WMZ30" s="5"/>
      <c r="WNA30" s="5"/>
      <c r="WNB30" s="5"/>
      <c r="WNC30" s="5"/>
      <c r="WND30" s="5"/>
      <c r="WNE30" s="5"/>
      <c r="WNF30" s="5"/>
      <c r="WNG30" s="5"/>
      <c r="WNH30" s="5"/>
      <c r="WNI30" s="5"/>
      <c r="WNJ30" s="5"/>
      <c r="WNK30" s="5"/>
      <c r="WNL30" s="5"/>
      <c r="WNM30" s="5"/>
      <c r="WNN30" s="5"/>
      <c r="WNO30" s="5"/>
      <c r="WNP30" s="5"/>
      <c r="WNQ30" s="5"/>
      <c r="WNR30" s="5"/>
      <c r="WNS30" s="5"/>
      <c r="WNT30" s="5"/>
      <c r="WNU30" s="5"/>
      <c r="WNV30" s="5"/>
      <c r="WNW30" s="5"/>
      <c r="WNX30" s="5"/>
      <c r="WNY30" s="5"/>
      <c r="WNZ30" s="5"/>
      <c r="WOA30" s="5"/>
      <c r="WOB30" s="5"/>
      <c r="WOC30" s="5"/>
      <c r="WOD30" s="5"/>
      <c r="WOE30" s="5"/>
      <c r="WOF30" s="5"/>
      <c r="WOG30" s="5"/>
      <c r="WOH30" s="5"/>
      <c r="WOI30" s="5"/>
      <c r="WOJ30" s="5"/>
      <c r="WOK30" s="5"/>
      <c r="WOL30" s="5"/>
      <c r="WOM30" s="5"/>
      <c r="WON30" s="5"/>
      <c r="WOO30" s="5"/>
      <c r="WOP30" s="5"/>
      <c r="WOQ30" s="5"/>
      <c r="WOR30" s="5"/>
      <c r="WOS30" s="5"/>
      <c r="WOT30" s="5"/>
      <c r="WOU30" s="5"/>
      <c r="WOV30" s="5"/>
      <c r="WOW30" s="5"/>
      <c r="WOX30" s="5"/>
      <c r="WOY30" s="5"/>
      <c r="WOZ30" s="5"/>
      <c r="WPA30" s="5"/>
      <c r="WPB30" s="5"/>
      <c r="WPC30" s="5"/>
      <c r="WPD30" s="5"/>
      <c r="WPE30" s="5"/>
      <c r="WPF30" s="5"/>
      <c r="WPG30" s="5"/>
      <c r="WPH30" s="5"/>
      <c r="WPI30" s="5"/>
      <c r="WPJ30" s="5"/>
      <c r="WPK30" s="5"/>
      <c r="WPL30" s="5"/>
      <c r="WPM30" s="5"/>
      <c r="WPN30" s="5"/>
      <c r="WPO30" s="5"/>
      <c r="WPP30" s="5"/>
      <c r="WPQ30" s="5"/>
      <c r="WPR30" s="5"/>
      <c r="WPS30" s="5"/>
      <c r="WPT30" s="5"/>
      <c r="WPU30" s="5"/>
      <c r="WPV30" s="5"/>
      <c r="WPW30" s="5"/>
      <c r="WPX30" s="5"/>
      <c r="WPY30" s="5"/>
      <c r="WPZ30" s="5"/>
      <c r="WQA30" s="5"/>
      <c r="WQB30" s="5"/>
      <c r="WQC30" s="5"/>
      <c r="WQD30" s="5"/>
      <c r="WQE30" s="5"/>
      <c r="WQF30" s="5"/>
      <c r="WQG30" s="5"/>
      <c r="WQH30" s="5"/>
      <c r="WQI30" s="5"/>
      <c r="WQJ30" s="5"/>
      <c r="WQK30" s="5"/>
      <c r="WQL30" s="5"/>
      <c r="WQM30" s="5"/>
      <c r="WQN30" s="5"/>
      <c r="WQO30" s="5"/>
      <c r="WQP30" s="5"/>
      <c r="WQQ30" s="5"/>
      <c r="WQR30" s="5"/>
      <c r="WQS30" s="5"/>
      <c r="WQT30" s="5"/>
      <c r="WQU30" s="5"/>
      <c r="WQV30" s="5"/>
      <c r="WQW30" s="5"/>
      <c r="WQX30" s="5"/>
      <c r="WQY30" s="5"/>
      <c r="WQZ30" s="5"/>
      <c r="WRA30" s="5"/>
      <c r="WRB30" s="5"/>
      <c r="WRC30" s="5"/>
      <c r="WRD30" s="5"/>
      <c r="WRE30" s="5"/>
      <c r="WRF30" s="5"/>
      <c r="WRG30" s="5"/>
      <c r="WRH30" s="5"/>
      <c r="WRI30" s="5"/>
      <c r="WRJ30" s="5"/>
      <c r="WRK30" s="5"/>
      <c r="WRL30" s="5"/>
      <c r="WRM30" s="5"/>
      <c r="WRN30" s="5"/>
      <c r="WRO30" s="5"/>
      <c r="WRP30" s="5"/>
      <c r="WRQ30" s="5"/>
      <c r="WRR30" s="5"/>
      <c r="WRS30" s="5"/>
      <c r="WRT30" s="5"/>
      <c r="WRU30" s="5"/>
      <c r="WRV30" s="5"/>
      <c r="WRW30" s="5"/>
      <c r="WRX30" s="5"/>
      <c r="WRY30" s="5"/>
      <c r="WRZ30" s="5"/>
      <c r="WSA30" s="5"/>
      <c r="WSB30" s="5"/>
      <c r="WSC30" s="5"/>
      <c r="WSD30" s="5"/>
      <c r="WSE30" s="5"/>
      <c r="WSF30" s="5"/>
      <c r="WSG30" s="5"/>
      <c r="WSH30" s="5"/>
      <c r="WSI30" s="5"/>
      <c r="WSJ30" s="5"/>
      <c r="WSK30" s="5"/>
      <c r="WSL30" s="5"/>
      <c r="WSM30" s="5"/>
      <c r="WSN30" s="5"/>
      <c r="WSO30" s="5"/>
      <c r="WSP30" s="5"/>
      <c r="WSQ30" s="5"/>
      <c r="WSR30" s="5"/>
      <c r="WSS30" s="5"/>
      <c r="WST30" s="5"/>
      <c r="WSU30" s="5"/>
      <c r="WSV30" s="5"/>
      <c r="WSW30" s="5"/>
      <c r="WSX30" s="5"/>
      <c r="WSY30" s="5"/>
      <c r="WSZ30" s="5"/>
      <c r="WTA30" s="5"/>
      <c r="WTB30" s="5"/>
      <c r="WTC30" s="5"/>
      <c r="WTD30" s="5"/>
      <c r="WTE30" s="5"/>
      <c r="WTF30" s="5"/>
      <c r="WTG30" s="5"/>
      <c r="WTH30" s="5"/>
      <c r="WTI30" s="5"/>
      <c r="WTJ30" s="5"/>
      <c r="WTK30" s="5"/>
      <c r="WTL30" s="5"/>
      <c r="WTM30" s="5"/>
      <c r="WTN30" s="5"/>
      <c r="WTO30" s="5"/>
      <c r="WTP30" s="5"/>
      <c r="WTQ30" s="5"/>
      <c r="WTR30" s="5"/>
      <c r="WTS30" s="5"/>
      <c r="WTT30" s="5"/>
      <c r="WTU30" s="5"/>
      <c r="WTV30" s="5"/>
      <c r="WTW30" s="5"/>
      <c r="WTX30" s="5"/>
      <c r="WTY30" s="5"/>
      <c r="WTZ30" s="5"/>
      <c r="WUA30" s="5"/>
      <c r="WUB30" s="5"/>
      <c r="WUC30" s="5"/>
      <c r="WUD30" s="5"/>
      <c r="WUE30" s="5"/>
      <c r="WUF30" s="5"/>
      <c r="WUG30" s="5"/>
      <c r="WUH30" s="5"/>
      <c r="WUI30" s="5"/>
      <c r="WUJ30" s="5"/>
      <c r="WUK30" s="5"/>
      <c r="WUL30" s="5"/>
      <c r="WUM30" s="5"/>
      <c r="WUN30" s="5"/>
      <c r="WUO30" s="5"/>
      <c r="WUP30" s="5"/>
      <c r="WUQ30" s="5"/>
      <c r="WUR30" s="5"/>
      <c r="WUS30" s="5"/>
      <c r="WUT30" s="5"/>
      <c r="WUU30" s="5"/>
      <c r="WUV30" s="5"/>
      <c r="WUW30" s="5"/>
      <c r="WUX30" s="5"/>
      <c r="WUY30" s="5"/>
      <c r="WUZ30" s="5"/>
      <c r="WVA30" s="5"/>
      <c r="WVB30" s="5"/>
      <c r="WVC30" s="5"/>
      <c r="WVD30" s="5"/>
      <c r="WVE30" s="5"/>
      <c r="WVF30" s="5"/>
      <c r="WVG30" s="5"/>
      <c r="WVH30" s="5"/>
      <c r="WVI30" s="5"/>
      <c r="WVJ30" s="5"/>
      <c r="WVK30" s="5"/>
      <c r="WVL30" s="5"/>
      <c r="WVM30" s="5"/>
      <c r="WVN30" s="5"/>
      <c r="WVO30" s="5"/>
      <c r="WVP30" s="5"/>
      <c r="WVQ30" s="5"/>
      <c r="WVR30" s="5"/>
      <c r="WVS30" s="5"/>
      <c r="WVT30" s="5"/>
      <c r="WVU30" s="5"/>
    </row>
  </sheetData>
  <pageMargins left="0.7" right="0.19" top="0.75" bottom="0.75" header="0.3" footer="0.3"/>
  <pageSetup paperSize="9" scale="75" orientation="landscape" r:id="rId1"/>
  <headerFooter>
    <oddFooter>&amp;CForm: &amp;A&amp;R&amp;P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42"/>
  <sheetViews>
    <sheetView showGridLines="0" view="pageBreakPreview" zoomScale="60" zoomScaleNormal="85" workbookViewId="0">
      <selection activeCell="R19" sqref="R19:R23"/>
    </sheetView>
  </sheetViews>
  <sheetFormatPr defaultColWidth="8.85546875" defaultRowHeight="15" x14ac:dyDescent="0.25"/>
  <cols>
    <col min="1" max="1" width="8.85546875" style="263"/>
    <col min="2" max="2" width="53.85546875" style="263" customWidth="1"/>
    <col min="3" max="3" width="13.5703125" style="263" customWidth="1"/>
    <col min="4" max="4" width="14.7109375" style="263" bestFit="1" customWidth="1"/>
    <col min="5" max="5" width="15.5703125" style="263" customWidth="1"/>
    <col min="6" max="6" width="14.140625" style="263" customWidth="1"/>
    <col min="7" max="7" width="12.42578125" style="263" customWidth="1"/>
    <col min="8" max="9" width="14.140625" style="263" customWidth="1"/>
    <col min="10" max="10" width="10.42578125" style="263" customWidth="1"/>
    <col min="11" max="13" width="12" style="263" customWidth="1"/>
    <col min="14" max="14" width="12.7109375" style="263" customWidth="1"/>
    <col min="15" max="15" width="9.7109375" style="263" customWidth="1"/>
    <col min="16" max="16" width="13.7109375" style="263" bestFit="1" customWidth="1"/>
    <col min="17" max="17" width="11" style="263" customWidth="1"/>
    <col min="18" max="24" width="8.85546875" style="263"/>
    <col min="25" max="25" width="16.5703125" style="263" customWidth="1"/>
    <col min="26" max="16384" width="8.85546875" style="263"/>
  </cols>
  <sheetData>
    <row r="1" spans="1:20" ht="15.75" x14ac:dyDescent="0.25">
      <c r="A1" s="290" t="s">
        <v>5</v>
      </c>
      <c r="B1" s="291" t="s">
        <v>258</v>
      </c>
      <c r="C1" s="291"/>
      <c r="D1" s="532" t="s">
        <v>63</v>
      </c>
      <c r="E1" s="532"/>
      <c r="F1" s="532"/>
      <c r="G1" s="532"/>
      <c r="H1" s="532"/>
      <c r="I1" s="532"/>
      <c r="J1" s="532"/>
      <c r="K1" s="532"/>
      <c r="L1" s="532"/>
      <c r="M1" s="532"/>
      <c r="N1" s="532"/>
    </row>
    <row r="2" spans="1:20" ht="15.75" x14ac:dyDescent="0.25">
      <c r="A2" s="290"/>
      <c r="B2" s="290"/>
      <c r="C2" s="290"/>
      <c r="D2" s="533" t="s">
        <v>233</v>
      </c>
      <c r="E2" s="533"/>
      <c r="F2" s="533"/>
      <c r="G2" s="533"/>
      <c r="H2" s="533"/>
      <c r="I2" s="533"/>
      <c r="J2" s="533"/>
      <c r="K2" s="533"/>
      <c r="L2" s="533"/>
      <c r="M2" s="533"/>
      <c r="N2" s="533"/>
    </row>
    <row r="3" spans="1:20" ht="15.75" x14ac:dyDescent="0.25">
      <c r="A3" s="292"/>
      <c r="B3" s="293"/>
      <c r="C3" s="534" t="s">
        <v>33</v>
      </c>
      <c r="D3" s="535"/>
      <c r="E3" s="535"/>
      <c r="F3" s="535"/>
      <c r="G3" s="535"/>
      <c r="H3" s="535"/>
      <c r="I3" s="536"/>
      <c r="J3" s="537" t="s">
        <v>291</v>
      </c>
      <c r="K3" s="538"/>
      <c r="L3" s="538"/>
      <c r="M3" s="538"/>
      <c r="N3" s="539"/>
      <c r="O3" s="540" t="s">
        <v>411</v>
      </c>
      <c r="P3" s="541"/>
      <c r="Q3" s="542"/>
    </row>
    <row r="4" spans="1:20" ht="63" x14ac:dyDescent="0.25">
      <c r="A4" s="294" t="s">
        <v>2</v>
      </c>
      <c r="B4" s="295" t="s">
        <v>16</v>
      </c>
      <c r="C4" s="296" t="s">
        <v>292</v>
      </c>
      <c r="D4" s="296" t="s">
        <v>293</v>
      </c>
      <c r="E4" s="296" t="s">
        <v>404</v>
      </c>
      <c r="F4" s="296" t="s">
        <v>409</v>
      </c>
      <c r="G4" s="296" t="s">
        <v>416</v>
      </c>
      <c r="H4" s="296" t="s">
        <v>410</v>
      </c>
      <c r="I4" s="296" t="s">
        <v>276</v>
      </c>
      <c r="J4" s="296" t="s">
        <v>290</v>
      </c>
      <c r="K4" s="296" t="s">
        <v>409</v>
      </c>
      <c r="L4" s="296" t="s">
        <v>416</v>
      </c>
      <c r="M4" s="296" t="s">
        <v>410</v>
      </c>
      <c r="N4" s="296" t="s">
        <v>276</v>
      </c>
      <c r="O4" s="297" t="s">
        <v>412</v>
      </c>
      <c r="P4" s="297" t="s">
        <v>413</v>
      </c>
      <c r="Q4" s="297" t="s">
        <v>414</v>
      </c>
    </row>
    <row r="5" spans="1:20" s="302" customFormat="1" ht="15.75" x14ac:dyDescent="0.25">
      <c r="A5" s="298"/>
      <c r="B5" s="299"/>
      <c r="C5" s="300" t="s">
        <v>221</v>
      </c>
      <c r="D5" s="300" t="s">
        <v>399</v>
      </c>
      <c r="E5" s="300" t="s">
        <v>415</v>
      </c>
      <c r="F5" s="300" t="s">
        <v>225</v>
      </c>
      <c r="G5" s="300" t="s">
        <v>400</v>
      </c>
      <c r="H5" s="300" t="s">
        <v>417</v>
      </c>
      <c r="I5" s="300" t="s">
        <v>408</v>
      </c>
      <c r="J5" s="300" t="s">
        <v>418</v>
      </c>
      <c r="K5" s="300" t="s">
        <v>419</v>
      </c>
      <c r="L5" s="300" t="s">
        <v>420</v>
      </c>
      <c r="M5" s="300" t="s">
        <v>421</v>
      </c>
      <c r="N5" s="300" t="s">
        <v>422</v>
      </c>
      <c r="O5" s="301" t="s">
        <v>423</v>
      </c>
      <c r="P5" s="301" t="s">
        <v>424</v>
      </c>
      <c r="Q5" s="301" t="s">
        <v>425</v>
      </c>
    </row>
    <row r="6" spans="1:20" ht="15.75" x14ac:dyDescent="0.25">
      <c r="A6" s="303">
        <v>1</v>
      </c>
      <c r="B6" s="304" t="s">
        <v>34</v>
      </c>
      <c r="C6" s="305">
        <v>31.576890279999994</v>
      </c>
      <c r="D6" s="305">
        <v>192.24037104999999</v>
      </c>
      <c r="E6" s="305">
        <f>C6+D6</f>
        <v>223.81726132999998</v>
      </c>
      <c r="F6" s="305">
        <v>103.959889369</v>
      </c>
      <c r="G6" s="305">
        <f>F6</f>
        <v>103.959889369</v>
      </c>
      <c r="H6" s="305">
        <f>F6+G6</f>
        <v>207.91977873799999</v>
      </c>
      <c r="I6" s="307">
        <v>210.03349176089426</v>
      </c>
      <c r="J6" s="305">
        <v>48.358194855000001</v>
      </c>
      <c r="K6" s="307">
        <v>48.004950715666666</v>
      </c>
      <c r="L6" s="307">
        <v>46.97824928433333</v>
      </c>
      <c r="M6" s="307">
        <f>K6+L6</f>
        <v>94.983199999999997</v>
      </c>
      <c r="N6" s="305">
        <v>128.24453192349441</v>
      </c>
      <c r="O6" s="308">
        <f>D6+J6</f>
        <v>240.59856590499999</v>
      </c>
      <c r="P6" s="308">
        <f>H6+M6</f>
        <v>302.902978738</v>
      </c>
      <c r="Q6" s="308">
        <f>I6+N6</f>
        <v>338.2780236843887</v>
      </c>
    </row>
    <row r="7" spans="1:20" ht="15.75" x14ac:dyDescent="0.25">
      <c r="A7" s="303">
        <v>2</v>
      </c>
      <c r="B7" s="304" t="s">
        <v>35</v>
      </c>
      <c r="C7" s="305">
        <v>7.4673986000000001</v>
      </c>
      <c r="D7" s="305">
        <v>51.652597149999991</v>
      </c>
      <c r="E7" s="305">
        <f t="shared" ref="E7:E24" si="0">C7+D7</f>
        <v>59.119995749999994</v>
      </c>
      <c r="F7" s="305">
        <v>17.140069362999995</v>
      </c>
      <c r="G7" s="309">
        <v>38.313096223176458</v>
      </c>
      <c r="H7" s="305">
        <f t="shared" ref="H7:H23" si="1">F7+G7</f>
        <v>55.453165586176453</v>
      </c>
      <c r="I7" s="305">
        <v>77.712391951530861</v>
      </c>
      <c r="J7" s="304"/>
      <c r="K7" s="310"/>
      <c r="L7" s="310"/>
      <c r="M7" s="310"/>
      <c r="N7" s="306"/>
      <c r="O7" s="308">
        <f t="shared" ref="O7:O25" si="2">D7+J7</f>
        <v>51.652597149999991</v>
      </c>
      <c r="P7" s="308">
        <f t="shared" ref="P7:Q25" si="3">H7+M7</f>
        <v>55.453165586176453</v>
      </c>
      <c r="Q7" s="308">
        <f t="shared" si="3"/>
        <v>77.712391951530861</v>
      </c>
    </row>
    <row r="8" spans="1:20" ht="15.75" x14ac:dyDescent="0.25">
      <c r="A8" s="303">
        <v>3</v>
      </c>
      <c r="B8" s="304" t="s">
        <v>36</v>
      </c>
      <c r="C8" s="305">
        <v>4.9671801200000001</v>
      </c>
      <c r="D8" s="305">
        <v>25.834429650000001</v>
      </c>
      <c r="E8" s="305">
        <f t="shared" si="0"/>
        <v>30.801609769999999</v>
      </c>
      <c r="F8" s="305">
        <v>15.674977897</v>
      </c>
      <c r="G8" s="305">
        <f>F8</f>
        <v>15.674977897</v>
      </c>
      <c r="H8" s="305">
        <f t="shared" si="1"/>
        <v>31.349955794</v>
      </c>
      <c r="I8" s="305">
        <f>I6*20%</f>
        <v>42.006698352178859</v>
      </c>
      <c r="J8" s="311"/>
      <c r="K8" s="310"/>
      <c r="L8" s="310"/>
      <c r="M8" s="310"/>
      <c r="N8" s="306"/>
      <c r="O8" s="308">
        <f t="shared" si="2"/>
        <v>25.834429650000001</v>
      </c>
      <c r="P8" s="308">
        <f t="shared" si="3"/>
        <v>31.349955794</v>
      </c>
      <c r="Q8" s="308">
        <f t="shared" si="3"/>
        <v>42.006698352178859</v>
      </c>
    </row>
    <row r="9" spans="1:20" ht="15.75" x14ac:dyDescent="0.25">
      <c r="A9" s="303">
        <v>4</v>
      </c>
      <c r="B9" s="304" t="s">
        <v>37</v>
      </c>
      <c r="C9" s="305">
        <v>1.0351786999999999</v>
      </c>
      <c r="D9" s="305">
        <v>7.2784126009999994</v>
      </c>
      <c r="E9" s="305">
        <f t="shared" si="0"/>
        <v>8.3135913009999989</v>
      </c>
      <c r="F9" s="305">
        <v>2.289769814</v>
      </c>
      <c r="G9" s="305">
        <v>6.6515477829999998</v>
      </c>
      <c r="H9" s="305">
        <f t="shared" si="1"/>
        <v>8.9413175969999994</v>
      </c>
      <c r="I9" s="305">
        <f>H9*1.1</f>
        <v>9.8354493566999999</v>
      </c>
      <c r="J9" s="304"/>
      <c r="K9" s="310"/>
      <c r="L9" s="310"/>
      <c r="M9" s="310"/>
      <c r="N9" s="306"/>
      <c r="O9" s="308">
        <f t="shared" si="2"/>
        <v>7.2784126009999994</v>
      </c>
      <c r="P9" s="308">
        <f t="shared" si="3"/>
        <v>8.9413175969999994</v>
      </c>
      <c r="Q9" s="308">
        <f t="shared" si="3"/>
        <v>9.8354493566999999</v>
      </c>
    </row>
    <row r="10" spans="1:20" ht="15.75" x14ac:dyDescent="0.25">
      <c r="A10" s="303">
        <v>5</v>
      </c>
      <c r="B10" s="304" t="s">
        <v>38</v>
      </c>
      <c r="C10" s="312">
        <v>9.0960999999999993E-3</v>
      </c>
      <c r="D10" s="313"/>
      <c r="E10" s="305">
        <f t="shared" si="0"/>
        <v>9.0960999999999993E-3</v>
      </c>
      <c r="F10" s="305">
        <v>1.53934E-2</v>
      </c>
      <c r="G10" s="313"/>
      <c r="H10" s="305">
        <f t="shared" si="1"/>
        <v>1.53934E-2</v>
      </c>
      <c r="I10" s="305">
        <f>H10*1.01</f>
        <v>1.5547333999999999E-2</v>
      </c>
      <c r="J10" s="304"/>
      <c r="K10" s="310"/>
      <c r="L10" s="310"/>
      <c r="M10" s="310"/>
      <c r="N10" s="306"/>
      <c r="O10" s="308">
        <f t="shared" si="2"/>
        <v>0</v>
      </c>
      <c r="P10" s="308">
        <f t="shared" si="3"/>
        <v>1.53934E-2</v>
      </c>
      <c r="Q10" s="308">
        <f t="shared" si="3"/>
        <v>1.5547333999999999E-2</v>
      </c>
    </row>
    <row r="11" spans="1:20" ht="15.75" x14ac:dyDescent="0.25">
      <c r="A11" s="303">
        <v>6</v>
      </c>
      <c r="B11" s="304" t="s">
        <v>39</v>
      </c>
      <c r="C11" s="314">
        <v>3.7968962039999998</v>
      </c>
      <c r="D11" s="305">
        <v>50.805539872000004</v>
      </c>
      <c r="E11" s="305">
        <f t="shared" si="0"/>
        <v>54.602436076000004</v>
      </c>
      <c r="F11" s="305">
        <v>24.223340429000004</v>
      </c>
      <c r="G11" s="305">
        <v>30.459309571000013</v>
      </c>
      <c r="H11" s="305">
        <f t="shared" si="1"/>
        <v>54.682650000000017</v>
      </c>
      <c r="I11" s="305">
        <f>H11*1.1</f>
        <v>60.150915000000026</v>
      </c>
      <c r="J11" s="304"/>
      <c r="K11" s="310"/>
      <c r="L11" s="310"/>
      <c r="M11" s="310"/>
      <c r="N11" s="306"/>
      <c r="O11" s="308">
        <f t="shared" si="2"/>
        <v>50.805539872000004</v>
      </c>
      <c r="P11" s="308">
        <f t="shared" si="3"/>
        <v>54.682650000000017</v>
      </c>
      <c r="Q11" s="308">
        <f t="shared" si="3"/>
        <v>60.150915000000026</v>
      </c>
    </row>
    <row r="12" spans="1:20" ht="34.5" customHeight="1" x14ac:dyDescent="0.25">
      <c r="A12" s="303">
        <v>7</v>
      </c>
      <c r="B12" s="315" t="s">
        <v>40</v>
      </c>
      <c r="C12" s="305">
        <v>1.2213949800000001</v>
      </c>
      <c r="D12" s="305">
        <v>7.6771031000000001</v>
      </c>
      <c r="E12" s="305">
        <f t="shared" si="0"/>
        <v>8.8984980799999995</v>
      </c>
      <c r="F12" s="305">
        <v>4.1887535189999996</v>
      </c>
      <c r="G12" s="305">
        <v>3.8074272455608318</v>
      </c>
      <c r="H12" s="305">
        <f t="shared" si="1"/>
        <v>7.9961807645608314</v>
      </c>
      <c r="I12" s="305">
        <f>I6*5%</f>
        <v>10.501674588044715</v>
      </c>
      <c r="J12" s="304"/>
      <c r="K12" s="310"/>
      <c r="L12" s="310"/>
      <c r="M12" s="310"/>
      <c r="N12" s="306"/>
      <c r="O12" s="308">
        <f t="shared" si="2"/>
        <v>7.6771031000000001</v>
      </c>
      <c r="P12" s="308">
        <f t="shared" si="3"/>
        <v>7.9961807645608314</v>
      </c>
      <c r="Q12" s="308">
        <f t="shared" si="3"/>
        <v>10.501674588044715</v>
      </c>
    </row>
    <row r="13" spans="1:20" ht="15.75" x14ac:dyDescent="0.25">
      <c r="A13" s="303">
        <v>8</v>
      </c>
      <c r="B13" s="304" t="s">
        <v>41</v>
      </c>
      <c r="C13" s="312">
        <v>9.3499999999999996E-4</v>
      </c>
      <c r="D13" s="313"/>
      <c r="E13" s="305">
        <f t="shared" si="0"/>
        <v>9.3499999999999996E-4</v>
      </c>
      <c r="F13" s="313"/>
      <c r="G13" s="304"/>
      <c r="H13" s="305">
        <f t="shared" si="1"/>
        <v>0</v>
      </c>
      <c r="I13" s="305">
        <f t="shared" ref="I13:I18" si="4">H13*1.1</f>
        <v>0</v>
      </c>
      <c r="J13" s="304"/>
      <c r="K13" s="306"/>
      <c r="L13" s="306"/>
      <c r="M13" s="306"/>
      <c r="N13" s="306"/>
      <c r="O13" s="308">
        <f t="shared" si="2"/>
        <v>0</v>
      </c>
      <c r="P13" s="308">
        <f t="shared" si="3"/>
        <v>0</v>
      </c>
      <c r="Q13" s="308">
        <f t="shared" si="3"/>
        <v>0</v>
      </c>
    </row>
    <row r="14" spans="1:20" ht="15.75" x14ac:dyDescent="0.25">
      <c r="A14" s="303">
        <v>9</v>
      </c>
      <c r="B14" s="304" t="s">
        <v>42</v>
      </c>
      <c r="C14" s="313"/>
      <c r="D14" s="313"/>
      <c r="E14" s="305">
        <f t="shared" si="0"/>
        <v>0</v>
      </c>
      <c r="F14" s="313"/>
      <c r="G14" s="304"/>
      <c r="H14" s="305">
        <f t="shared" si="1"/>
        <v>0</v>
      </c>
      <c r="I14" s="305">
        <f t="shared" si="4"/>
        <v>0</v>
      </c>
      <c r="J14" s="304"/>
      <c r="K14" s="310"/>
      <c r="L14" s="310"/>
      <c r="M14" s="310"/>
      <c r="N14" s="306"/>
      <c r="O14" s="308">
        <f t="shared" si="2"/>
        <v>0</v>
      </c>
      <c r="P14" s="308">
        <f t="shared" si="3"/>
        <v>0</v>
      </c>
      <c r="Q14" s="308">
        <f t="shared" si="3"/>
        <v>0</v>
      </c>
    </row>
    <row r="15" spans="1:20" ht="15.75" x14ac:dyDescent="0.25">
      <c r="A15" s="303">
        <v>10</v>
      </c>
      <c r="B15" s="304" t="s">
        <v>43</v>
      </c>
      <c r="C15" s="305">
        <v>0.33993010000000001</v>
      </c>
      <c r="D15" s="313"/>
      <c r="E15" s="305">
        <f t="shared" si="0"/>
        <v>0.33993010000000001</v>
      </c>
      <c r="F15" s="305">
        <v>0.36698866200000002</v>
      </c>
      <c r="G15" s="304"/>
      <c r="H15" s="305">
        <f t="shared" si="1"/>
        <v>0.36698866200000002</v>
      </c>
      <c r="I15" s="305">
        <f t="shared" si="4"/>
        <v>0.40368752820000003</v>
      </c>
      <c r="J15" s="304"/>
      <c r="K15" s="310"/>
      <c r="L15" s="310"/>
      <c r="M15" s="310"/>
      <c r="N15" s="306"/>
      <c r="O15" s="308">
        <f t="shared" si="2"/>
        <v>0</v>
      </c>
      <c r="P15" s="308">
        <f t="shared" si="3"/>
        <v>0.36698866200000002</v>
      </c>
      <c r="Q15" s="308">
        <f t="shared" si="3"/>
        <v>0.40368752820000003</v>
      </c>
      <c r="T15" s="316"/>
    </row>
    <row r="16" spans="1:20" ht="15.75" x14ac:dyDescent="0.25">
      <c r="A16" s="303">
        <v>11</v>
      </c>
      <c r="B16" s="304" t="s">
        <v>44</v>
      </c>
      <c r="C16" s="313"/>
      <c r="D16" s="313"/>
      <c r="E16" s="305">
        <f t="shared" si="0"/>
        <v>0</v>
      </c>
      <c r="F16" s="313"/>
      <c r="G16" s="304"/>
      <c r="H16" s="305">
        <f t="shared" si="1"/>
        <v>0</v>
      </c>
      <c r="I16" s="305">
        <f t="shared" si="4"/>
        <v>0</v>
      </c>
      <c r="J16" s="304"/>
      <c r="K16" s="310"/>
      <c r="L16" s="310"/>
      <c r="M16" s="310"/>
      <c r="N16" s="306"/>
      <c r="O16" s="308">
        <f t="shared" si="2"/>
        <v>0</v>
      </c>
      <c r="P16" s="308">
        <f t="shared" si="3"/>
        <v>0</v>
      </c>
      <c r="Q16" s="308">
        <f t="shared" si="3"/>
        <v>0</v>
      </c>
    </row>
    <row r="17" spans="1:20" ht="15.75" x14ac:dyDescent="0.25">
      <c r="A17" s="303">
        <v>12</v>
      </c>
      <c r="B17" s="304" t="s">
        <v>45</v>
      </c>
      <c r="C17" s="305">
        <v>0.26559939999999926</v>
      </c>
      <c r="D17" s="313"/>
      <c r="E17" s="305">
        <f t="shared" si="0"/>
        <v>0.26559939999999926</v>
      </c>
      <c r="F17" s="305">
        <v>0.66268811299999997</v>
      </c>
      <c r="G17" s="304"/>
      <c r="H17" s="305">
        <f t="shared" si="1"/>
        <v>0.66268811299999997</v>
      </c>
      <c r="I17" s="305">
        <f t="shared" si="4"/>
        <v>0.72895692430000003</v>
      </c>
      <c r="J17" s="304"/>
      <c r="K17" s="310"/>
      <c r="L17" s="310"/>
      <c r="M17" s="310"/>
      <c r="N17" s="306"/>
      <c r="O17" s="308">
        <f t="shared" si="2"/>
        <v>0</v>
      </c>
      <c r="P17" s="308">
        <f t="shared" si="3"/>
        <v>0.66268811299999997</v>
      </c>
      <c r="Q17" s="308">
        <f t="shared" si="3"/>
        <v>0.72895692430000003</v>
      </c>
    </row>
    <row r="18" spans="1:20" ht="15.75" x14ac:dyDescent="0.25">
      <c r="A18" s="303">
        <v>13</v>
      </c>
      <c r="B18" s="304" t="s">
        <v>46</v>
      </c>
      <c r="C18" s="305">
        <v>1.6852887000000001</v>
      </c>
      <c r="D18" s="305">
        <v>1.28390676</v>
      </c>
      <c r="E18" s="305">
        <f t="shared" si="0"/>
        <v>2.9691954599999999</v>
      </c>
      <c r="F18" s="305">
        <v>3.1146122280000004</v>
      </c>
      <c r="G18" s="304"/>
      <c r="H18" s="305">
        <f t="shared" si="1"/>
        <v>3.1146122280000004</v>
      </c>
      <c r="I18" s="305">
        <f t="shared" si="4"/>
        <v>3.4260734508000006</v>
      </c>
      <c r="J18" s="304"/>
      <c r="K18" s="310"/>
      <c r="L18" s="310"/>
      <c r="M18" s="310"/>
      <c r="N18" s="306"/>
      <c r="O18" s="308">
        <f t="shared" si="2"/>
        <v>1.28390676</v>
      </c>
      <c r="P18" s="308">
        <f t="shared" si="3"/>
        <v>3.1146122280000004</v>
      </c>
      <c r="Q18" s="308">
        <f t="shared" si="3"/>
        <v>3.4260734508000006</v>
      </c>
    </row>
    <row r="19" spans="1:20" ht="15.75" x14ac:dyDescent="0.25">
      <c r="A19" s="317">
        <v>14</v>
      </c>
      <c r="B19" s="318" t="s">
        <v>426</v>
      </c>
      <c r="C19" s="312">
        <v>8.9150800000000002E-2</v>
      </c>
      <c r="D19" s="500"/>
      <c r="E19" s="305">
        <f t="shared" si="0"/>
        <v>8.9150800000000002E-2</v>
      </c>
      <c r="F19" s="305">
        <v>0</v>
      </c>
      <c r="G19" s="305">
        <f>F19</f>
        <v>0</v>
      </c>
      <c r="H19" s="305">
        <f t="shared" si="1"/>
        <v>0</v>
      </c>
      <c r="I19" s="307">
        <f>F19</f>
        <v>0</v>
      </c>
      <c r="J19" s="304"/>
      <c r="K19" s="310"/>
      <c r="L19" s="310"/>
      <c r="M19" s="310"/>
      <c r="N19" s="306"/>
      <c r="O19" s="308">
        <f t="shared" si="2"/>
        <v>0</v>
      </c>
      <c r="P19" s="308">
        <f t="shared" si="3"/>
        <v>0</v>
      </c>
      <c r="Q19" s="308">
        <f t="shared" si="3"/>
        <v>0</v>
      </c>
      <c r="S19" s="273"/>
    </row>
    <row r="20" spans="1:20" ht="15.75" x14ac:dyDescent="0.25">
      <c r="A20" s="317">
        <v>15</v>
      </c>
      <c r="B20" s="318" t="s">
        <v>428</v>
      </c>
      <c r="C20" s="312">
        <v>2.4119073000000002</v>
      </c>
      <c r="D20" s="502"/>
      <c r="E20" s="305">
        <f t="shared" si="0"/>
        <v>2.4119073000000002</v>
      </c>
      <c r="F20" s="305">
        <v>8.9729089000000002</v>
      </c>
      <c r="G20" s="305">
        <v>9.3471428449799987</v>
      </c>
      <c r="H20" s="305">
        <f t="shared" si="1"/>
        <v>18.320051744979999</v>
      </c>
      <c r="I20" s="307">
        <v>19.2551142606588</v>
      </c>
      <c r="J20" s="304"/>
      <c r="K20" s="310"/>
      <c r="L20" s="310"/>
      <c r="M20" s="310"/>
      <c r="N20" s="306"/>
      <c r="O20" s="308">
        <f t="shared" si="2"/>
        <v>0</v>
      </c>
      <c r="P20" s="308">
        <f t="shared" si="3"/>
        <v>18.320051744979999</v>
      </c>
      <c r="Q20" s="308">
        <f t="shared" si="3"/>
        <v>19.2551142606588</v>
      </c>
      <c r="S20" s="274"/>
    </row>
    <row r="21" spans="1:20" ht="15.75" x14ac:dyDescent="0.25">
      <c r="A21" s="317">
        <v>16</v>
      </c>
      <c r="B21" s="319" t="s">
        <v>427</v>
      </c>
      <c r="C21" s="312">
        <v>2.1805186999999999</v>
      </c>
      <c r="D21" s="502">
        <v>216.01</v>
      </c>
      <c r="E21" s="305">
        <f t="shared" si="0"/>
        <v>218.19051869999998</v>
      </c>
      <c r="F21" s="305">
        <v>13.620000000000001</v>
      </c>
      <c r="G21" s="320">
        <v>5.7085714285714282</v>
      </c>
      <c r="H21" s="320">
        <f t="shared" si="1"/>
        <v>19.328571428571429</v>
      </c>
      <c r="I21" s="321">
        <v>10.148571428571429</v>
      </c>
      <c r="J21" s="304"/>
      <c r="K21" s="310"/>
      <c r="L21" s="310"/>
      <c r="M21" s="310"/>
      <c r="N21" s="306"/>
      <c r="O21" s="308">
        <f t="shared" si="2"/>
        <v>216.01</v>
      </c>
      <c r="P21" s="308">
        <f t="shared" si="3"/>
        <v>19.328571428571429</v>
      </c>
      <c r="Q21" s="308">
        <f t="shared" si="3"/>
        <v>10.148571428571429</v>
      </c>
      <c r="S21" s="274"/>
    </row>
    <row r="22" spans="1:20" ht="15.75" x14ac:dyDescent="0.25">
      <c r="A22" s="317">
        <v>17</v>
      </c>
      <c r="B22" s="319" t="s">
        <v>372</v>
      </c>
      <c r="C22" s="305">
        <v>101.9262466</v>
      </c>
      <c r="D22" s="502"/>
      <c r="E22" s="305">
        <f t="shared" si="0"/>
        <v>101.9262466</v>
      </c>
      <c r="F22" s="305">
        <v>81.84</v>
      </c>
      <c r="G22" s="322">
        <v>90.78</v>
      </c>
      <c r="H22" s="320">
        <f t="shared" si="1"/>
        <v>172.62</v>
      </c>
      <c r="I22" s="321">
        <v>176.09999999999997</v>
      </c>
      <c r="J22" s="304"/>
      <c r="K22" s="310"/>
      <c r="L22" s="310"/>
      <c r="M22" s="310"/>
      <c r="N22" s="306"/>
      <c r="O22" s="308">
        <f t="shared" si="2"/>
        <v>0</v>
      </c>
      <c r="P22" s="308">
        <f t="shared" si="3"/>
        <v>172.62</v>
      </c>
      <c r="Q22" s="308">
        <f t="shared" si="3"/>
        <v>176.09999999999997</v>
      </c>
      <c r="S22" s="274"/>
    </row>
    <row r="23" spans="1:20" ht="15.75" x14ac:dyDescent="0.25">
      <c r="A23" s="317">
        <v>18</v>
      </c>
      <c r="B23" s="319" t="s">
        <v>429</v>
      </c>
      <c r="C23" s="305">
        <v>4.5569490000000004</v>
      </c>
      <c r="D23" s="501"/>
      <c r="E23" s="305">
        <f t="shared" si="0"/>
        <v>4.5569490000000004</v>
      </c>
      <c r="F23" s="305">
        <v>12.44295636</v>
      </c>
      <c r="G23" s="320">
        <v>12.44295636</v>
      </c>
      <c r="H23" s="320">
        <f t="shared" si="1"/>
        <v>24.88591272</v>
      </c>
      <c r="I23" s="321">
        <v>26.627926610400003</v>
      </c>
      <c r="J23" s="304"/>
      <c r="K23" s="310"/>
      <c r="L23" s="310"/>
      <c r="M23" s="310"/>
      <c r="N23" s="306"/>
      <c r="O23" s="308">
        <f t="shared" si="2"/>
        <v>0</v>
      </c>
      <c r="P23" s="308">
        <f t="shared" si="3"/>
        <v>24.88591272</v>
      </c>
      <c r="Q23" s="308">
        <f t="shared" si="3"/>
        <v>26.627926610400003</v>
      </c>
      <c r="S23" s="274"/>
    </row>
    <row r="24" spans="1:20" ht="61.5" customHeight="1" x14ac:dyDescent="0.25">
      <c r="A24" s="303">
        <v>19</v>
      </c>
      <c r="B24" s="315" t="s">
        <v>47</v>
      </c>
      <c r="C24" s="323"/>
      <c r="D24" s="313"/>
      <c r="E24" s="305">
        <f t="shared" si="0"/>
        <v>0</v>
      </c>
      <c r="F24" s="313"/>
      <c r="G24" s="346"/>
      <c r="H24" s="164">
        <f>F24+G24</f>
        <v>0</v>
      </c>
      <c r="I24" s="347">
        <v>75</v>
      </c>
      <c r="J24" s="304"/>
      <c r="K24" s="310"/>
      <c r="L24" s="310"/>
      <c r="M24" s="310"/>
      <c r="N24" s="306"/>
      <c r="O24" s="308">
        <f t="shared" si="2"/>
        <v>0</v>
      </c>
      <c r="P24" s="308">
        <f t="shared" si="3"/>
        <v>0</v>
      </c>
      <c r="Q24" s="308">
        <f t="shared" si="3"/>
        <v>75</v>
      </c>
    </row>
    <row r="25" spans="1:20" ht="27.75" customHeight="1" x14ac:dyDescent="0.25">
      <c r="A25" s="303">
        <v>20</v>
      </c>
      <c r="B25" s="325" t="s">
        <v>469</v>
      </c>
      <c r="C25" s="323"/>
      <c r="D25" s="313"/>
      <c r="E25" s="305"/>
      <c r="F25" s="313"/>
      <c r="G25" s="305"/>
      <c r="H25" s="305"/>
      <c r="I25" s="324">
        <v>5.42</v>
      </c>
      <c r="J25" s="304"/>
      <c r="K25" s="310"/>
      <c r="L25" s="310"/>
      <c r="M25" s="310"/>
      <c r="N25" s="306"/>
      <c r="O25" s="308">
        <f t="shared" si="2"/>
        <v>0</v>
      </c>
      <c r="P25" s="308"/>
      <c r="Q25" s="308">
        <f t="shared" si="3"/>
        <v>5.42</v>
      </c>
    </row>
    <row r="26" spans="1:20" ht="15.75" x14ac:dyDescent="0.25">
      <c r="A26" s="326"/>
      <c r="B26" s="327" t="s">
        <v>64</v>
      </c>
      <c r="C26" s="328">
        <f>SUM(C6:C25)</f>
        <v>163.530560584</v>
      </c>
      <c r="D26" s="328">
        <f t="shared" ref="D26:Q26" si="5">SUM(D6:D25)</f>
        <v>552.78236018300004</v>
      </c>
      <c r="E26" s="328">
        <f t="shared" si="5"/>
        <v>716.31292076700015</v>
      </c>
      <c r="F26" s="328">
        <f t="shared" si="5"/>
        <v>288.51234805399997</v>
      </c>
      <c r="G26" s="328">
        <f t="shared" si="5"/>
        <v>317.14491872228865</v>
      </c>
      <c r="H26" s="328">
        <f t="shared" si="5"/>
        <v>605.65726677628868</v>
      </c>
      <c r="I26" s="328">
        <f t="shared" si="5"/>
        <v>727.36649854627888</v>
      </c>
      <c r="J26" s="328">
        <f t="shared" si="5"/>
        <v>48.358194855000001</v>
      </c>
      <c r="K26" s="328">
        <f t="shared" si="5"/>
        <v>48.004950715666666</v>
      </c>
      <c r="L26" s="328">
        <f t="shared" si="5"/>
        <v>46.97824928433333</v>
      </c>
      <c r="M26" s="328">
        <f t="shared" si="5"/>
        <v>94.983199999999997</v>
      </c>
      <c r="N26" s="328">
        <f t="shared" si="5"/>
        <v>128.24453192349441</v>
      </c>
      <c r="O26" s="328">
        <f t="shared" si="5"/>
        <v>601.140555038</v>
      </c>
      <c r="P26" s="328">
        <f t="shared" si="5"/>
        <v>700.64046677628869</v>
      </c>
      <c r="Q26" s="328">
        <f t="shared" si="5"/>
        <v>855.61103046977325</v>
      </c>
    </row>
    <row r="27" spans="1:20" ht="22.5" customHeight="1" x14ac:dyDescent="0.25">
      <c r="A27" s="326"/>
      <c r="B27" s="329" t="s">
        <v>48</v>
      </c>
      <c r="C27" s="330">
        <v>-0.67076656900000009</v>
      </c>
      <c r="D27" s="331"/>
      <c r="E27" s="331"/>
      <c r="F27" s="331"/>
      <c r="G27" s="329"/>
      <c r="H27" s="331"/>
      <c r="I27" s="332"/>
      <c r="J27" s="329"/>
      <c r="K27" s="329"/>
      <c r="L27" s="329"/>
      <c r="M27" s="329"/>
      <c r="N27" s="329"/>
      <c r="O27" s="308">
        <v>2.73</v>
      </c>
      <c r="P27" s="308">
        <v>22.34</v>
      </c>
      <c r="Q27" s="308">
        <v>23.9038</v>
      </c>
    </row>
    <row r="28" spans="1:20" x14ac:dyDescent="0.25">
      <c r="A28" s="274"/>
      <c r="B28" s="333" t="s">
        <v>257</v>
      </c>
      <c r="C28" s="334">
        <f>C26+C27</f>
        <v>162.85979401500001</v>
      </c>
      <c r="D28" s="335"/>
      <c r="E28" s="335"/>
      <c r="F28" s="335"/>
      <c r="G28" s="336"/>
      <c r="H28" s="335"/>
      <c r="I28" s="335"/>
      <c r="J28" s="336"/>
      <c r="K28" s="336"/>
      <c r="L28" s="336"/>
      <c r="M28" s="336"/>
      <c r="N28" s="336"/>
      <c r="O28" s="308">
        <f>O26-O27</f>
        <v>598.41055503799998</v>
      </c>
      <c r="P28" s="308">
        <f>P26-P27</f>
        <v>678.30046677628866</v>
      </c>
      <c r="Q28" s="308">
        <f>Q26-Q27</f>
        <v>831.70723046977321</v>
      </c>
      <c r="R28" s="337"/>
      <c r="T28" s="337"/>
    </row>
    <row r="34" spans="21:29" x14ac:dyDescent="0.25">
      <c r="U34" s="543"/>
      <c r="V34" s="543"/>
      <c r="W34" s="543"/>
      <c r="X34" s="543"/>
      <c r="Y34" s="543"/>
      <c r="Z34" s="543"/>
    </row>
    <row r="35" spans="21:29" x14ac:dyDescent="0.25">
      <c r="U35" s="289"/>
      <c r="V35" s="530"/>
      <c r="W35" s="530"/>
      <c r="X35" s="530"/>
      <c r="Y35" s="530"/>
      <c r="Z35" s="348"/>
    </row>
    <row r="36" spans="21:29" x14ac:dyDescent="0.25">
      <c r="U36" s="289"/>
      <c r="V36" s="530"/>
      <c r="W36" s="530"/>
      <c r="X36" s="530"/>
      <c r="Y36" s="530"/>
      <c r="Z36" s="348"/>
    </row>
    <row r="37" spans="21:29" x14ac:dyDescent="0.25">
      <c r="U37" s="289"/>
      <c r="V37" s="530"/>
      <c r="W37" s="530"/>
      <c r="X37" s="530"/>
      <c r="Y37" s="530"/>
      <c r="Z37" s="348"/>
    </row>
    <row r="38" spans="21:29" x14ac:dyDescent="0.25">
      <c r="U38" s="349"/>
      <c r="V38" s="531"/>
      <c r="W38" s="531"/>
      <c r="X38" s="531"/>
      <c r="Y38" s="531"/>
      <c r="Z38" s="350"/>
    </row>
    <row r="42" spans="21:29" x14ac:dyDescent="0.25">
      <c r="AC42" s="263" t="s">
        <v>473</v>
      </c>
    </row>
  </sheetData>
  <mergeCells count="10">
    <mergeCell ref="V35:Y35"/>
    <mergeCell ref="V36:Y36"/>
    <mergeCell ref="V37:Y37"/>
    <mergeCell ref="V38:Y38"/>
    <mergeCell ref="D1:N1"/>
    <mergeCell ref="D2:N2"/>
    <mergeCell ref="C3:I3"/>
    <mergeCell ref="J3:N3"/>
    <mergeCell ref="O3:Q3"/>
    <mergeCell ref="U34:Z34"/>
  </mergeCells>
  <pageMargins left="1.21" right="0.28999999999999998" top="0.75" bottom="0.75" header="0.3" footer="0.3"/>
  <pageSetup paperSize="9" scale="80" orientation="landscape" r:id="rId1"/>
  <headerFooter>
    <oddFooter xml:space="preserve">&amp;CForm:&amp;A&amp;R&amp;P of &amp;N </oddFooter>
  </headerFooter>
  <colBreaks count="1" manualBreakCount="1">
    <brk id="9" max="2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R21"/>
  <sheetViews>
    <sheetView showGridLines="0" view="pageBreakPreview" zoomScale="60" zoomScaleNormal="100" workbookViewId="0">
      <selection activeCell="AH11" sqref="AH11"/>
    </sheetView>
  </sheetViews>
  <sheetFormatPr defaultRowHeight="15" x14ac:dyDescent="0.25"/>
  <cols>
    <col min="1" max="1" width="1.7109375" customWidth="1"/>
    <col min="2" max="2" width="61.140625" bestFit="1" customWidth="1"/>
    <col min="4" max="4" width="11" customWidth="1"/>
    <col min="9" max="9" width="12" customWidth="1"/>
  </cols>
  <sheetData>
    <row r="1" spans="2:18" ht="26.25" x14ac:dyDescent="0.4">
      <c r="B1" s="338" t="s">
        <v>5</v>
      </c>
      <c r="C1" s="545" t="s">
        <v>63</v>
      </c>
      <c r="D1" s="545"/>
      <c r="E1" s="545"/>
      <c r="F1" s="545"/>
    </row>
    <row r="3" spans="2:18" x14ac:dyDescent="0.25">
      <c r="C3" s="546" t="s">
        <v>49</v>
      </c>
      <c r="D3" s="546"/>
      <c r="E3" s="546"/>
      <c r="F3" s="546"/>
    </row>
    <row r="4" spans="2:18" x14ac:dyDescent="0.25">
      <c r="C4" s="29"/>
      <c r="D4" s="29"/>
      <c r="E4" s="29"/>
      <c r="F4" s="29"/>
    </row>
    <row r="5" spans="2:18" s="30" customFormat="1" x14ac:dyDescent="0.25">
      <c r="C5" s="547" t="s">
        <v>470</v>
      </c>
      <c r="D5" s="547"/>
      <c r="E5" s="547"/>
      <c r="F5" s="547"/>
      <c r="G5" s="547"/>
      <c r="H5" s="547" t="s">
        <v>471</v>
      </c>
      <c r="I5" s="547"/>
      <c r="J5" s="547"/>
      <c r="K5" s="547"/>
      <c r="L5" s="547"/>
      <c r="M5" s="546" t="s">
        <v>294</v>
      </c>
      <c r="N5" s="546"/>
      <c r="O5" s="546"/>
      <c r="P5" s="546"/>
      <c r="Q5" s="546"/>
    </row>
    <row r="6" spans="2:18" ht="18" customHeight="1" x14ac:dyDescent="0.25">
      <c r="B6" s="31" t="s">
        <v>50</v>
      </c>
      <c r="C6" s="544" t="s">
        <v>51</v>
      </c>
      <c r="D6" s="544"/>
      <c r="E6" s="544" t="s">
        <v>52</v>
      </c>
      <c r="F6" s="544"/>
      <c r="H6" s="544" t="s">
        <v>51</v>
      </c>
      <c r="I6" s="544"/>
      <c r="J6" s="544" t="s">
        <v>52</v>
      </c>
      <c r="K6" s="544"/>
      <c r="M6" s="544" t="s">
        <v>51</v>
      </c>
      <c r="N6" s="544"/>
      <c r="O6" s="544" t="s">
        <v>52</v>
      </c>
      <c r="P6" s="544"/>
      <c r="Q6" s="32"/>
    </row>
    <row r="7" spans="2:18" ht="30" x14ac:dyDescent="0.25">
      <c r="C7" s="33" t="s">
        <v>53</v>
      </c>
      <c r="D7" s="33" t="s">
        <v>54</v>
      </c>
      <c r="E7" s="33" t="s">
        <v>53</v>
      </c>
      <c r="F7" s="33" t="s">
        <v>55</v>
      </c>
      <c r="G7" s="33" t="s">
        <v>13</v>
      </c>
      <c r="H7" s="33" t="s">
        <v>53</v>
      </c>
      <c r="I7" s="33" t="s">
        <v>54</v>
      </c>
      <c r="J7" s="33" t="s">
        <v>53</v>
      </c>
      <c r="K7" s="33" t="s">
        <v>55</v>
      </c>
      <c r="L7" s="33" t="s">
        <v>13</v>
      </c>
      <c r="M7" s="33" t="s">
        <v>53</v>
      </c>
      <c r="N7" s="33" t="s">
        <v>54</v>
      </c>
      <c r="O7" s="33" t="s">
        <v>53</v>
      </c>
      <c r="P7" s="33" t="s">
        <v>55</v>
      </c>
      <c r="Q7" s="33" t="s">
        <v>13</v>
      </c>
    </row>
    <row r="8" spans="2:18" ht="30" x14ac:dyDescent="0.25">
      <c r="B8" s="34" t="s">
        <v>56</v>
      </c>
      <c r="C8" s="35">
        <v>520</v>
      </c>
      <c r="D8" s="35">
        <v>98</v>
      </c>
      <c r="E8" s="35">
        <v>3419</v>
      </c>
      <c r="F8" s="35">
        <v>880</v>
      </c>
      <c r="G8" s="35">
        <f t="shared" ref="G8:G14" si="0">SUM(C8:F8)</f>
        <v>4917</v>
      </c>
      <c r="H8" s="35">
        <v>519</v>
      </c>
      <c r="I8" s="35">
        <v>97</v>
      </c>
      <c r="J8" s="35">
        <v>3210</v>
      </c>
      <c r="K8" s="35">
        <v>825</v>
      </c>
      <c r="L8" s="35">
        <f t="shared" ref="L8:L14" si="1">SUM(H8:K8)</f>
        <v>4651</v>
      </c>
      <c r="M8" s="35">
        <v>516</v>
      </c>
      <c r="N8" s="35">
        <v>98</v>
      </c>
      <c r="O8" s="35">
        <v>3067</v>
      </c>
      <c r="P8" s="35">
        <v>837</v>
      </c>
      <c r="Q8" s="35">
        <f>SUM(M8:P8)</f>
        <v>4518</v>
      </c>
    </row>
    <row r="9" spans="2:18" x14ac:dyDescent="0.25">
      <c r="B9" s="36" t="s">
        <v>57</v>
      </c>
      <c r="C9" s="217">
        <v>0</v>
      </c>
      <c r="D9" s="217">
        <v>0</v>
      </c>
      <c r="E9" s="217">
        <v>0</v>
      </c>
      <c r="F9" s="217">
        <v>0</v>
      </c>
      <c r="G9" s="35">
        <f t="shared" si="0"/>
        <v>0</v>
      </c>
      <c r="H9" s="217">
        <v>0</v>
      </c>
      <c r="I9" s="217">
        <v>2</v>
      </c>
      <c r="J9" s="217">
        <v>0</v>
      </c>
      <c r="K9" s="217">
        <v>21</v>
      </c>
      <c r="L9" s="35">
        <f t="shared" si="1"/>
        <v>23</v>
      </c>
      <c r="M9" s="339"/>
      <c r="N9" s="339"/>
      <c r="O9" s="339"/>
      <c r="P9" s="339"/>
      <c r="Q9" s="35">
        <f>SUM(M9:P9)</f>
        <v>0</v>
      </c>
    </row>
    <row r="10" spans="2:18" x14ac:dyDescent="0.25">
      <c r="B10" s="36" t="s">
        <v>58</v>
      </c>
      <c r="C10" s="217">
        <v>1</v>
      </c>
      <c r="D10" s="217">
        <v>1</v>
      </c>
      <c r="E10" s="217">
        <v>209</v>
      </c>
      <c r="F10" s="217">
        <v>55</v>
      </c>
      <c r="G10" s="35">
        <f t="shared" si="0"/>
        <v>266</v>
      </c>
      <c r="H10" s="217">
        <v>3</v>
      </c>
      <c r="I10" s="217">
        <v>1</v>
      </c>
      <c r="J10" s="217">
        <v>143</v>
      </c>
      <c r="K10" s="217">
        <v>9</v>
      </c>
      <c r="L10" s="35">
        <f t="shared" si="1"/>
        <v>156</v>
      </c>
      <c r="M10" s="35">
        <v>5</v>
      </c>
      <c r="N10" s="35">
        <v>2</v>
      </c>
      <c r="O10" s="35">
        <v>145</v>
      </c>
      <c r="P10" s="35">
        <v>22</v>
      </c>
      <c r="Q10" s="35">
        <f>SUM(M10:P10)</f>
        <v>174</v>
      </c>
    </row>
    <row r="11" spans="2:18" x14ac:dyDescent="0.25">
      <c r="B11" s="36" t="s">
        <v>59</v>
      </c>
      <c r="C11" s="217">
        <v>520</v>
      </c>
      <c r="D11" s="217">
        <v>97</v>
      </c>
      <c r="E11" s="217">
        <v>3285</v>
      </c>
      <c r="F11" s="217">
        <v>840</v>
      </c>
      <c r="G11" s="35">
        <f t="shared" si="0"/>
        <v>4742</v>
      </c>
      <c r="H11" s="217">
        <v>517</v>
      </c>
      <c r="I11" s="217">
        <v>96</v>
      </c>
      <c r="J11" s="217">
        <v>3104</v>
      </c>
      <c r="K11" s="217">
        <v>819</v>
      </c>
      <c r="L11" s="35">
        <f t="shared" si="1"/>
        <v>4536</v>
      </c>
      <c r="M11" s="217"/>
      <c r="N11" s="217"/>
      <c r="O11" s="217"/>
      <c r="P11" s="217"/>
      <c r="Q11" s="35">
        <f>SUM(M11:P11)</f>
        <v>0</v>
      </c>
    </row>
    <row r="12" spans="2:18" x14ac:dyDescent="0.25">
      <c r="B12" s="36" t="s">
        <v>60</v>
      </c>
      <c r="C12" s="217"/>
      <c r="D12" s="217"/>
      <c r="E12" s="217"/>
      <c r="F12" s="217"/>
      <c r="G12" s="35">
        <f t="shared" si="0"/>
        <v>0</v>
      </c>
      <c r="H12" s="217"/>
      <c r="I12" s="217"/>
      <c r="J12" s="217"/>
      <c r="K12" s="217"/>
      <c r="L12" s="35">
        <f t="shared" si="1"/>
        <v>0</v>
      </c>
      <c r="M12" s="217"/>
      <c r="N12" s="217"/>
      <c r="O12" s="217"/>
      <c r="P12" s="217"/>
      <c r="Q12" s="217"/>
    </row>
    <row r="13" spans="2:18" x14ac:dyDescent="0.25">
      <c r="B13" s="36" t="s">
        <v>61</v>
      </c>
      <c r="C13" s="217"/>
      <c r="D13" s="217"/>
      <c r="E13" s="217"/>
      <c r="F13" s="217"/>
      <c r="G13" s="35">
        <f t="shared" si="0"/>
        <v>0</v>
      </c>
      <c r="H13" s="217"/>
      <c r="I13" s="217"/>
      <c r="J13" s="217"/>
      <c r="K13" s="217"/>
      <c r="L13" s="35">
        <f t="shared" si="1"/>
        <v>0</v>
      </c>
      <c r="M13" s="217"/>
      <c r="N13" s="217"/>
      <c r="O13" s="217"/>
      <c r="P13" s="217"/>
      <c r="Q13" s="217"/>
    </row>
    <row r="14" spans="2:18" x14ac:dyDescent="0.25">
      <c r="B14" s="351" t="s">
        <v>472</v>
      </c>
      <c r="C14" s="217">
        <f>C8+C9-C10</f>
        <v>519</v>
      </c>
      <c r="D14" s="217">
        <f>D8+D9-D10</f>
        <v>97</v>
      </c>
      <c r="E14" s="217">
        <f>E8+E9-E10</f>
        <v>3210</v>
      </c>
      <c r="F14" s="217">
        <f>F8+F9-F10</f>
        <v>825</v>
      </c>
      <c r="G14" s="217">
        <f t="shared" si="0"/>
        <v>4651</v>
      </c>
      <c r="H14" s="217">
        <f>H8+H9-H10</f>
        <v>516</v>
      </c>
      <c r="I14" s="217">
        <f>I8+I9-I10</f>
        <v>98</v>
      </c>
      <c r="J14" s="217">
        <f>J8+J9-J10</f>
        <v>3067</v>
      </c>
      <c r="K14" s="217">
        <f>K8+K9-K10</f>
        <v>837</v>
      </c>
      <c r="L14" s="217">
        <f t="shared" si="1"/>
        <v>4518</v>
      </c>
      <c r="M14" s="217">
        <f>M8+M9-M10</f>
        <v>511</v>
      </c>
      <c r="N14" s="217">
        <f>N8+N9-N10</f>
        <v>96</v>
      </c>
      <c r="O14" s="217">
        <f>O8+O9-O10</f>
        <v>2922</v>
      </c>
      <c r="P14" s="217">
        <f>P8+P9-P10</f>
        <v>815</v>
      </c>
      <c r="Q14" s="217">
        <f>SUM(M14:P14)</f>
        <v>4344</v>
      </c>
    </row>
    <row r="16" spans="2:18" x14ac:dyDescent="0.25">
      <c r="B16" s="37" t="s">
        <v>62</v>
      </c>
      <c r="C16" s="217" t="s">
        <v>377</v>
      </c>
      <c r="D16" s="217" t="s">
        <v>378</v>
      </c>
      <c r="E16" s="217" t="s">
        <v>379</v>
      </c>
      <c r="L16" s="340"/>
      <c r="R16" s="341"/>
    </row>
    <row r="17" spans="2:10" x14ac:dyDescent="0.25">
      <c r="B17" s="38" t="s">
        <v>380</v>
      </c>
      <c r="C17" s="217">
        <v>0</v>
      </c>
      <c r="D17" s="217">
        <f>C21</f>
        <v>611</v>
      </c>
      <c r="E17" s="217">
        <f>D21</f>
        <v>816</v>
      </c>
    </row>
    <row r="18" spans="2:10" x14ac:dyDescent="0.25">
      <c r="B18" s="168" t="s">
        <v>381</v>
      </c>
      <c r="C18" s="217">
        <v>618</v>
      </c>
      <c r="D18" s="217">
        <v>231</v>
      </c>
      <c r="E18" s="342"/>
    </row>
    <row r="19" spans="2:10" x14ac:dyDescent="0.25">
      <c r="B19" s="38" t="s">
        <v>382</v>
      </c>
      <c r="C19" s="217">
        <v>7</v>
      </c>
      <c r="D19" s="217">
        <v>26</v>
      </c>
      <c r="E19" s="217"/>
    </row>
    <row r="20" spans="2:10" x14ac:dyDescent="0.25">
      <c r="C20" s="217"/>
      <c r="D20" s="217"/>
      <c r="E20" s="217"/>
      <c r="J20" s="92"/>
    </row>
    <row r="21" spans="2:10" x14ac:dyDescent="0.25">
      <c r="B21" s="38" t="s">
        <v>383</v>
      </c>
      <c r="C21" s="217">
        <f>C18-C19</f>
        <v>611</v>
      </c>
      <c r="D21" s="217">
        <f>(D17+D18)-D19</f>
        <v>816</v>
      </c>
      <c r="E21" s="217"/>
    </row>
  </sheetData>
  <mergeCells count="11">
    <mergeCell ref="O6:P6"/>
    <mergeCell ref="C1:F1"/>
    <mergeCell ref="C3:F3"/>
    <mergeCell ref="C5:G5"/>
    <mergeCell ref="H5:L5"/>
    <mergeCell ref="M5:Q5"/>
    <mergeCell ref="C6:D6"/>
    <mergeCell ref="E6:F6"/>
    <mergeCell ref="H6:I6"/>
    <mergeCell ref="J6:K6"/>
    <mergeCell ref="M6:N6"/>
  </mergeCells>
  <pageMargins left="1.2" right="0.7" top="0.75" bottom="0.75" header="0.3" footer="0.3"/>
  <pageSetup orientation="landscape" r:id="rId1"/>
  <headerFooter>
    <oddFooter>&amp;CForm:&amp;A&amp;R&amp;Pof &amp;N</oddFooter>
  </headerFooter>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5"/>
  <sheetViews>
    <sheetView showGridLines="0" zoomScaleNormal="100" workbookViewId="0">
      <selection activeCell="AH11" sqref="AH11"/>
    </sheetView>
  </sheetViews>
  <sheetFormatPr defaultRowHeight="15" x14ac:dyDescent="0.25"/>
  <cols>
    <col min="1" max="1" width="7.140625" customWidth="1"/>
    <col min="2" max="2" width="52" customWidth="1"/>
    <col min="3" max="3" width="16.42578125" customWidth="1"/>
    <col min="4" max="4" width="15" customWidth="1"/>
    <col min="5" max="5" width="13.140625" customWidth="1"/>
    <col min="6" max="7" width="15.5703125" customWidth="1"/>
    <col min="8" max="8" width="16.5703125" customWidth="1"/>
    <col min="9" max="9" width="11.28515625" customWidth="1"/>
  </cols>
  <sheetData>
    <row r="1" spans="1:13" ht="7.5" customHeight="1" x14ac:dyDescent="0.25"/>
    <row r="2" spans="1:13" ht="15.75" x14ac:dyDescent="0.25">
      <c r="A2" s="551" t="s">
        <v>65</v>
      </c>
      <c r="B2" s="551"/>
      <c r="C2" s="343" t="s">
        <v>19</v>
      </c>
      <c r="D2" s="551" t="s">
        <v>237</v>
      </c>
      <c r="E2" s="551"/>
      <c r="F2" s="551"/>
      <c r="G2" s="551"/>
      <c r="H2" s="551"/>
      <c r="I2" s="551"/>
    </row>
    <row r="3" spans="1:13" ht="7.5" customHeight="1" x14ac:dyDescent="0.25">
      <c r="A3" s="157"/>
      <c r="B3" s="157"/>
      <c r="C3" s="157"/>
      <c r="D3" s="157"/>
      <c r="E3" s="157"/>
      <c r="F3" s="157"/>
      <c r="G3" s="157"/>
    </row>
    <row r="4" spans="1:13" ht="13.5" customHeight="1" x14ac:dyDescent="0.25">
      <c r="A4" s="551" t="s">
        <v>66</v>
      </c>
      <c r="B4" s="551"/>
      <c r="C4" s="551"/>
      <c r="D4" s="551"/>
      <c r="E4" s="551"/>
      <c r="F4" s="551"/>
      <c r="G4" s="551"/>
      <c r="H4" s="551"/>
      <c r="I4" s="551"/>
    </row>
    <row r="6" spans="1:13" ht="63" x14ac:dyDescent="0.25">
      <c r="A6" s="144" t="s">
        <v>67</v>
      </c>
      <c r="B6" s="144" t="s">
        <v>16</v>
      </c>
      <c r="C6" s="145" t="s">
        <v>402</v>
      </c>
      <c r="D6" s="145" t="s">
        <v>403</v>
      </c>
      <c r="E6" s="145" t="s">
        <v>404</v>
      </c>
      <c r="F6" s="145" t="s">
        <v>405</v>
      </c>
      <c r="G6" s="145" t="s">
        <v>406</v>
      </c>
      <c r="H6" s="145" t="s">
        <v>295</v>
      </c>
      <c r="I6" s="144" t="s">
        <v>296</v>
      </c>
    </row>
    <row r="7" spans="1:13" ht="19.5" customHeight="1" x14ac:dyDescent="0.25">
      <c r="A7" s="208"/>
      <c r="B7" s="208"/>
      <c r="C7" s="208" t="s">
        <v>221</v>
      </c>
      <c r="D7" s="208" t="s">
        <v>399</v>
      </c>
      <c r="E7" s="208" t="s">
        <v>401</v>
      </c>
      <c r="F7" s="208" t="s">
        <v>225</v>
      </c>
      <c r="G7" s="208" t="s">
        <v>400</v>
      </c>
      <c r="H7" s="208" t="s">
        <v>407</v>
      </c>
      <c r="I7" s="208" t="s">
        <v>408</v>
      </c>
    </row>
    <row r="8" spans="1:13" ht="31.5" x14ac:dyDescent="0.25">
      <c r="A8" s="147">
        <v>1</v>
      </c>
      <c r="B8" s="161" t="s">
        <v>396</v>
      </c>
      <c r="C8" s="164">
        <v>0.3826753</v>
      </c>
      <c r="D8" s="164">
        <v>3.5494007289999998</v>
      </c>
      <c r="E8" s="164">
        <f>C8+D8</f>
        <v>3.9320760289999996</v>
      </c>
      <c r="F8" s="164">
        <v>1.2449713579999999</v>
      </c>
      <c r="G8" s="164">
        <v>3.8173953797164382</v>
      </c>
      <c r="H8" s="164">
        <f>F8+G8</f>
        <v>5.0623667377164381</v>
      </c>
      <c r="I8" s="548">
        <v>232.35370841476004</v>
      </c>
    </row>
    <row r="9" spans="1:13" ht="36.75" customHeight="1" x14ac:dyDescent="0.25">
      <c r="A9" s="147">
        <v>2</v>
      </c>
      <c r="B9" s="161" t="s">
        <v>397</v>
      </c>
      <c r="C9" s="164">
        <v>5.9907802890000044</v>
      </c>
      <c r="D9" s="164">
        <v>136.17578953200001</v>
      </c>
      <c r="E9" s="164">
        <f t="shared" ref="E9:E10" si="0">C9+D9</f>
        <v>142.16656982100002</v>
      </c>
      <c r="F9" s="164">
        <v>77.812306731999982</v>
      </c>
      <c r="G9" s="164">
        <v>112.40971553126055</v>
      </c>
      <c r="H9" s="164">
        <f t="shared" ref="H9:H10" si="1">F9+G9</f>
        <v>190.22202226326053</v>
      </c>
      <c r="I9" s="549"/>
    </row>
    <row r="10" spans="1:13" ht="39" customHeight="1" x14ac:dyDescent="0.25">
      <c r="A10" s="147">
        <v>3</v>
      </c>
      <c r="B10" s="161" t="s">
        <v>398</v>
      </c>
      <c r="C10" s="164">
        <v>9.9197800000000003E-2</v>
      </c>
      <c r="D10" s="164">
        <v>2.6051436160000003</v>
      </c>
      <c r="E10" s="164">
        <f t="shared" si="0"/>
        <v>2.7043414160000001</v>
      </c>
      <c r="F10" s="164">
        <v>7.7188529839999998</v>
      </c>
      <c r="G10" s="164">
        <v>0</v>
      </c>
      <c r="H10" s="164">
        <f t="shared" si="1"/>
        <v>7.7188529839999998</v>
      </c>
      <c r="I10" s="550"/>
    </row>
    <row r="11" spans="1:13" ht="15.75" x14ac:dyDescent="0.25">
      <c r="A11" s="207"/>
      <c r="B11" s="162" t="s">
        <v>238</v>
      </c>
      <c r="C11" s="166">
        <f t="shared" ref="C11:I11" si="2">SUM(C8:C10)</f>
        <v>6.472653389000004</v>
      </c>
      <c r="D11" s="166">
        <f t="shared" si="2"/>
        <v>142.33033387700002</v>
      </c>
      <c r="E11" s="166">
        <f t="shared" si="2"/>
        <v>148.80298726600003</v>
      </c>
      <c r="F11" s="166">
        <f t="shared" si="2"/>
        <v>86.776131073999977</v>
      </c>
      <c r="G11" s="166">
        <f t="shared" si="2"/>
        <v>116.22711091097699</v>
      </c>
      <c r="H11" s="166">
        <f t="shared" si="2"/>
        <v>203.00324198497697</v>
      </c>
      <c r="I11" s="166">
        <f t="shared" si="2"/>
        <v>232.35370841476004</v>
      </c>
    </row>
    <row r="12" spans="1:13" ht="31.5" x14ac:dyDescent="0.25">
      <c r="A12" s="147">
        <v>4</v>
      </c>
      <c r="B12" s="161" t="s">
        <v>236</v>
      </c>
      <c r="C12" s="164"/>
      <c r="D12" s="159"/>
      <c r="E12" s="159"/>
      <c r="F12" s="159"/>
      <c r="G12" s="159"/>
      <c r="H12" s="159"/>
      <c r="I12" s="218">
        <v>20</v>
      </c>
    </row>
    <row r="13" spans="1:13" ht="15.75" x14ac:dyDescent="0.25">
      <c r="A13" s="207"/>
      <c r="B13" s="162" t="s">
        <v>69</v>
      </c>
      <c r="C13" s="166"/>
      <c r="D13" s="160"/>
      <c r="E13" s="160"/>
      <c r="F13" s="160"/>
      <c r="G13" s="160"/>
      <c r="H13" s="160"/>
      <c r="I13" s="160">
        <f>I11+I12</f>
        <v>252.35370841476004</v>
      </c>
      <c r="L13">
        <v>198</v>
      </c>
      <c r="M13" t="s">
        <v>259</v>
      </c>
    </row>
    <row r="14" spans="1:13" ht="15.75" x14ac:dyDescent="0.25">
      <c r="A14" s="149"/>
      <c r="B14" s="161" t="s">
        <v>70</v>
      </c>
      <c r="C14" s="164"/>
      <c r="D14" s="159"/>
      <c r="E14" s="159"/>
      <c r="F14" s="159"/>
      <c r="G14" s="159"/>
      <c r="H14" s="159"/>
      <c r="I14" s="159">
        <v>4302.8464521251854</v>
      </c>
    </row>
    <row r="15" spans="1:13" ht="15.75" x14ac:dyDescent="0.25">
      <c r="A15" s="149"/>
      <c r="B15" s="161" t="s">
        <v>244</v>
      </c>
      <c r="C15" s="159"/>
      <c r="D15" s="159"/>
      <c r="E15" s="159"/>
      <c r="F15" s="159"/>
      <c r="G15" s="159"/>
      <c r="H15" s="159"/>
      <c r="I15" s="159">
        <f>I14*5.4%</f>
        <v>232.35370841476004</v>
      </c>
    </row>
  </sheetData>
  <mergeCells count="4">
    <mergeCell ref="I8:I10"/>
    <mergeCell ref="A4:I4"/>
    <mergeCell ref="A2:B2"/>
    <mergeCell ref="D2:I2"/>
  </mergeCells>
  <pageMargins left="0.98" right="0.7" top="0.75" bottom="0.75" header="0.3" footer="0.3"/>
  <pageSetup paperSize="9" scale="78" orientation="landscape" r:id="rId1"/>
  <headerFooter>
    <oddFooter>&amp;C&amp;A&amp;R&amp;P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7"/>
  <sheetViews>
    <sheetView showGridLines="0" workbookViewId="0">
      <selection activeCell="H7" sqref="H7"/>
    </sheetView>
  </sheetViews>
  <sheetFormatPr defaultRowHeight="18" x14ac:dyDescent="0.25"/>
  <cols>
    <col min="2" max="2" width="27.85546875" customWidth="1"/>
    <col min="3" max="3" width="13" customWidth="1"/>
    <col min="4" max="4" width="16.28515625" customWidth="1"/>
    <col min="10" max="10" width="33.7109375" customWidth="1"/>
    <col min="11" max="11" width="17" bestFit="1" customWidth="1"/>
    <col min="12" max="12" width="14.140625" style="50" customWidth="1"/>
    <col min="13" max="13" width="12.7109375" customWidth="1"/>
  </cols>
  <sheetData>
    <row r="1" spans="1:12" ht="15.75" x14ac:dyDescent="0.25">
      <c r="A1" s="93"/>
      <c r="B1" s="93"/>
      <c r="C1" s="93"/>
      <c r="D1" s="93"/>
      <c r="L1"/>
    </row>
    <row r="2" spans="1:12" ht="15.75" x14ac:dyDescent="0.25">
      <c r="A2" s="157" t="s">
        <v>65</v>
      </c>
      <c r="B2" s="157"/>
      <c r="C2" s="157" t="s">
        <v>19</v>
      </c>
      <c r="D2" s="157" t="s">
        <v>74</v>
      </c>
      <c r="L2"/>
    </row>
    <row r="3" spans="1:12" ht="15.75" x14ac:dyDescent="0.25">
      <c r="A3" s="157"/>
      <c r="B3" s="157"/>
      <c r="C3" s="157"/>
      <c r="D3" s="157"/>
      <c r="L3"/>
    </row>
    <row r="4" spans="1:12" ht="15.75" x14ac:dyDescent="0.25">
      <c r="A4" s="157" t="s">
        <v>73</v>
      </c>
      <c r="B4" s="157"/>
      <c r="C4" s="157"/>
      <c r="D4" s="157"/>
      <c r="L4"/>
    </row>
    <row r="5" spans="1:12" ht="15.75" x14ac:dyDescent="0.25">
      <c r="A5" s="93"/>
      <c r="B5" s="93"/>
      <c r="C5" s="93"/>
      <c r="D5" s="93"/>
      <c r="L5"/>
    </row>
    <row r="6" spans="1:12" ht="64.5" customHeight="1" x14ac:dyDescent="0.25">
      <c r="A6" s="145" t="s">
        <v>67</v>
      </c>
      <c r="B6" s="145" t="s">
        <v>16</v>
      </c>
      <c r="C6" s="145" t="s">
        <v>75</v>
      </c>
      <c r="D6" s="145" t="s">
        <v>68</v>
      </c>
      <c r="L6"/>
    </row>
    <row r="7" spans="1:12" ht="31.5" x14ac:dyDescent="0.25">
      <c r="A7" s="163">
        <v>1</v>
      </c>
      <c r="B7" s="161" t="s">
        <v>71</v>
      </c>
      <c r="C7" s="548">
        <v>60</v>
      </c>
      <c r="D7" s="164">
        <v>76.150000000000006</v>
      </c>
      <c r="L7"/>
    </row>
    <row r="8" spans="1:12" ht="15.75" x14ac:dyDescent="0.25">
      <c r="A8" s="163">
        <v>2</v>
      </c>
      <c r="B8" s="165" t="s">
        <v>72</v>
      </c>
      <c r="C8" s="549"/>
      <c r="D8" s="164">
        <v>7.71</v>
      </c>
      <c r="L8"/>
    </row>
    <row r="9" spans="1:12" ht="31.5" x14ac:dyDescent="0.25">
      <c r="A9" s="163">
        <v>3</v>
      </c>
      <c r="B9" s="165" t="s">
        <v>239</v>
      </c>
      <c r="C9" s="549"/>
      <c r="D9" s="164">
        <v>10</v>
      </c>
      <c r="L9"/>
    </row>
    <row r="10" spans="1:12" ht="15.75" x14ac:dyDescent="0.25">
      <c r="A10" s="163">
        <v>4</v>
      </c>
      <c r="B10" s="161" t="s">
        <v>77</v>
      </c>
      <c r="C10" s="550"/>
      <c r="D10" s="164">
        <v>12.87</v>
      </c>
      <c r="L10"/>
    </row>
    <row r="11" spans="1:12" ht="15.75" x14ac:dyDescent="0.25">
      <c r="A11" s="163">
        <v>5</v>
      </c>
      <c r="B11" s="161" t="s">
        <v>76</v>
      </c>
      <c r="C11" s="164">
        <v>63.03</v>
      </c>
      <c r="D11" s="148">
        <f>K56</f>
        <v>86.710574296432014</v>
      </c>
      <c r="L11"/>
    </row>
    <row r="12" spans="1:12" ht="15.75" x14ac:dyDescent="0.25">
      <c r="A12" s="143">
        <v>6</v>
      </c>
      <c r="B12" s="162" t="s">
        <v>13</v>
      </c>
      <c r="C12" s="166">
        <f>SUM(C7:C11)</f>
        <v>123.03</v>
      </c>
      <c r="D12" s="166">
        <f>SUM(D7:D11)</f>
        <v>193.44057429643203</v>
      </c>
      <c r="L12"/>
    </row>
    <row r="13" spans="1:12" ht="15" x14ac:dyDescent="0.25">
      <c r="L13"/>
    </row>
    <row r="14" spans="1:12" ht="15" x14ac:dyDescent="0.25">
      <c r="J14" s="51" t="s">
        <v>76</v>
      </c>
      <c r="K14" s="51" t="s">
        <v>122</v>
      </c>
      <c r="L14"/>
    </row>
    <row r="15" spans="1:12" ht="15" x14ac:dyDescent="0.25">
      <c r="J15" s="39" t="s">
        <v>78</v>
      </c>
      <c r="K15" s="32"/>
      <c r="L15"/>
    </row>
    <row r="16" spans="1:12" ht="15" x14ac:dyDescent="0.25">
      <c r="J16" s="40" t="s">
        <v>79</v>
      </c>
      <c r="K16" s="52">
        <v>1.9</v>
      </c>
      <c r="L16"/>
    </row>
    <row r="17" spans="10:12" ht="15" x14ac:dyDescent="0.25">
      <c r="J17" s="41" t="s">
        <v>80</v>
      </c>
      <c r="K17" s="552">
        <v>3.8519999999999999</v>
      </c>
      <c r="L17"/>
    </row>
    <row r="18" spans="10:12" ht="15" x14ac:dyDescent="0.25">
      <c r="J18" s="40" t="s">
        <v>81</v>
      </c>
      <c r="K18" s="554"/>
      <c r="L18"/>
    </row>
    <row r="19" spans="10:12" ht="15" x14ac:dyDescent="0.25">
      <c r="J19" s="40" t="s">
        <v>82</v>
      </c>
      <c r="K19" s="52">
        <v>7.7039999999999997</v>
      </c>
      <c r="L19"/>
    </row>
    <row r="20" spans="10:12" ht="15" x14ac:dyDescent="0.25">
      <c r="J20" s="39" t="s">
        <v>83</v>
      </c>
      <c r="K20" s="53">
        <f>SUM(K16:K19)</f>
        <v>13.456</v>
      </c>
      <c r="L20"/>
    </row>
    <row r="21" spans="10:12" ht="15" x14ac:dyDescent="0.25">
      <c r="J21" s="39" t="s">
        <v>84</v>
      </c>
      <c r="K21" s="52">
        <v>0</v>
      </c>
      <c r="L21"/>
    </row>
    <row r="22" spans="10:12" ht="15" x14ac:dyDescent="0.25">
      <c r="J22" s="40" t="s">
        <v>85</v>
      </c>
      <c r="K22" s="552">
        <v>1.3644595488</v>
      </c>
      <c r="L22"/>
    </row>
    <row r="23" spans="10:12" ht="15" x14ac:dyDescent="0.25">
      <c r="J23" s="40" t="s">
        <v>86</v>
      </c>
      <c r="K23" s="553"/>
      <c r="L23"/>
    </row>
    <row r="24" spans="10:12" ht="15" x14ac:dyDescent="0.25">
      <c r="J24" s="40" t="s">
        <v>87</v>
      </c>
      <c r="K24" s="553"/>
      <c r="L24"/>
    </row>
    <row r="25" spans="10:12" ht="15" x14ac:dyDescent="0.25">
      <c r="J25" s="40" t="s">
        <v>88</v>
      </c>
      <c r="K25" s="554"/>
      <c r="L25"/>
    </row>
    <row r="26" spans="10:12" ht="15" x14ac:dyDescent="0.25">
      <c r="J26" s="39" t="s">
        <v>83</v>
      </c>
      <c r="K26" s="53">
        <f>K22</f>
        <v>1.3644595488</v>
      </c>
      <c r="L26"/>
    </row>
    <row r="27" spans="10:12" ht="15" x14ac:dyDescent="0.25">
      <c r="J27" s="39" t="s">
        <v>89</v>
      </c>
      <c r="K27" s="52"/>
      <c r="L27"/>
    </row>
    <row r="28" spans="10:12" ht="15" x14ac:dyDescent="0.25">
      <c r="J28" s="40" t="s">
        <v>90</v>
      </c>
      <c r="K28" s="52">
        <v>4</v>
      </c>
      <c r="L28"/>
    </row>
    <row r="29" spans="10:12" ht="15" x14ac:dyDescent="0.25">
      <c r="J29" s="40" t="s">
        <v>91</v>
      </c>
      <c r="K29" s="52">
        <v>0.77039999999999997</v>
      </c>
      <c r="L29"/>
    </row>
    <row r="30" spans="10:12" ht="15" x14ac:dyDescent="0.25">
      <c r="J30" s="40" t="s">
        <v>92</v>
      </c>
      <c r="K30" s="52">
        <v>3.5951999999999997</v>
      </c>
      <c r="L30"/>
    </row>
    <row r="31" spans="10:12" ht="26.25" x14ac:dyDescent="0.25">
      <c r="J31" s="42" t="s">
        <v>93</v>
      </c>
      <c r="K31" s="52">
        <v>4</v>
      </c>
      <c r="L31"/>
    </row>
    <row r="32" spans="10:12" ht="15" x14ac:dyDescent="0.25">
      <c r="J32" s="39" t="s">
        <v>83</v>
      </c>
      <c r="K32" s="53">
        <f>SUM(K28:K31)</f>
        <v>12.365600000000001</v>
      </c>
      <c r="L32"/>
    </row>
    <row r="33" spans="10:12" ht="15" x14ac:dyDescent="0.25">
      <c r="J33" s="40" t="s">
        <v>94</v>
      </c>
      <c r="K33" s="52"/>
      <c r="L33"/>
    </row>
    <row r="34" spans="10:12" ht="15" x14ac:dyDescent="0.25">
      <c r="J34" s="40" t="s">
        <v>95</v>
      </c>
      <c r="K34" s="555">
        <v>8.8827119999999997</v>
      </c>
      <c r="L34"/>
    </row>
    <row r="35" spans="10:12" ht="15" x14ac:dyDescent="0.25">
      <c r="J35" s="40" t="s">
        <v>96</v>
      </c>
      <c r="K35" s="556"/>
      <c r="L35"/>
    </row>
    <row r="36" spans="10:12" ht="15" x14ac:dyDescent="0.25">
      <c r="J36" s="40" t="s">
        <v>97</v>
      </c>
      <c r="K36" s="557"/>
      <c r="L36"/>
    </row>
    <row r="37" spans="10:12" ht="15" x14ac:dyDescent="0.25">
      <c r="J37" s="40" t="s">
        <v>98</v>
      </c>
      <c r="K37" s="52">
        <v>3.6722399999999999</v>
      </c>
      <c r="L37"/>
    </row>
    <row r="38" spans="10:12" ht="15" x14ac:dyDescent="0.25">
      <c r="J38" s="39" t="s">
        <v>83</v>
      </c>
      <c r="K38" s="53">
        <f>K34+K37</f>
        <v>12.554952</v>
      </c>
      <c r="L38"/>
    </row>
    <row r="39" spans="10:12" ht="15" x14ac:dyDescent="0.25">
      <c r="J39" s="39" t="s">
        <v>99</v>
      </c>
      <c r="K39" s="52"/>
      <c r="L39"/>
    </row>
    <row r="40" spans="10:12" ht="15" x14ac:dyDescent="0.25">
      <c r="J40" s="40" t="s">
        <v>100</v>
      </c>
      <c r="K40" s="552">
        <v>1.7462400000000002</v>
      </c>
      <c r="L40"/>
    </row>
    <row r="41" spans="10:12" ht="15" x14ac:dyDescent="0.25">
      <c r="J41" s="40" t="s">
        <v>101</v>
      </c>
      <c r="K41" s="553"/>
      <c r="L41"/>
    </row>
    <row r="42" spans="10:12" ht="15" x14ac:dyDescent="0.25">
      <c r="J42" s="40" t="s">
        <v>102</v>
      </c>
      <c r="K42" s="554"/>
      <c r="L42"/>
    </row>
    <row r="43" spans="10:12" ht="15" x14ac:dyDescent="0.25">
      <c r="J43" s="40" t="s">
        <v>103</v>
      </c>
      <c r="K43" s="52">
        <v>1.2865680000000002</v>
      </c>
      <c r="L43"/>
    </row>
    <row r="44" spans="10:12" ht="15" x14ac:dyDescent="0.25">
      <c r="J44" s="40" t="s">
        <v>104</v>
      </c>
      <c r="K44" s="52">
        <v>0.64200000000000002</v>
      </c>
      <c r="L44"/>
    </row>
    <row r="45" spans="10:12" ht="15" x14ac:dyDescent="0.25">
      <c r="J45" s="40" t="s">
        <v>105</v>
      </c>
      <c r="K45" s="52">
        <v>4.5882347476319998</v>
      </c>
      <c r="L45"/>
    </row>
    <row r="46" spans="10:12" ht="15" x14ac:dyDescent="0.25">
      <c r="J46" s="40" t="s">
        <v>106</v>
      </c>
      <c r="K46" s="52">
        <v>27.297840000000004</v>
      </c>
      <c r="L46"/>
    </row>
    <row r="47" spans="10:12" ht="15" x14ac:dyDescent="0.25">
      <c r="J47" s="40" t="s">
        <v>107</v>
      </c>
      <c r="K47" s="52">
        <v>4</v>
      </c>
      <c r="L47"/>
    </row>
    <row r="48" spans="10:12" ht="15" x14ac:dyDescent="0.25">
      <c r="J48" s="39" t="s">
        <v>83</v>
      </c>
      <c r="K48" s="53">
        <f>SUM(K43:K47)+K40</f>
        <v>39.560882747632007</v>
      </c>
      <c r="L48"/>
    </row>
    <row r="49" spans="10:13" ht="15" x14ac:dyDescent="0.25">
      <c r="J49" s="39" t="s">
        <v>123</v>
      </c>
      <c r="K49" s="52"/>
      <c r="L49"/>
    </row>
    <row r="50" spans="10:13" ht="15" x14ac:dyDescent="0.25">
      <c r="J50" s="40" t="s">
        <v>108</v>
      </c>
      <c r="K50" s="52">
        <v>0.34668000000000004</v>
      </c>
      <c r="L50"/>
    </row>
    <row r="51" spans="10:13" ht="26.25" x14ac:dyDescent="0.25">
      <c r="J51" s="42" t="s">
        <v>109</v>
      </c>
      <c r="K51" s="52">
        <v>5.1360000000000001</v>
      </c>
      <c r="L51"/>
    </row>
    <row r="52" spans="10:13" ht="15" x14ac:dyDescent="0.25">
      <c r="J52" s="40" t="s">
        <v>110</v>
      </c>
      <c r="K52" s="52">
        <v>1.284</v>
      </c>
      <c r="L52"/>
    </row>
    <row r="53" spans="10:13" ht="15" x14ac:dyDescent="0.25">
      <c r="J53" s="40" t="s">
        <v>111</v>
      </c>
      <c r="K53" s="52">
        <v>0.64200000000000002</v>
      </c>
      <c r="L53"/>
    </row>
    <row r="54" spans="10:13" ht="15" x14ac:dyDescent="0.25">
      <c r="J54" s="40" t="s">
        <v>121</v>
      </c>
      <c r="K54" s="52">
        <v>0</v>
      </c>
      <c r="L54"/>
    </row>
    <row r="55" spans="10:13" ht="15" x14ac:dyDescent="0.25">
      <c r="J55" s="39" t="s">
        <v>83</v>
      </c>
      <c r="K55" s="52">
        <f>SUM(K50:K54)</f>
        <v>7.4086800000000004</v>
      </c>
      <c r="L55"/>
    </row>
    <row r="56" spans="10:13" ht="15" x14ac:dyDescent="0.25">
      <c r="J56" s="39" t="s">
        <v>69</v>
      </c>
      <c r="K56" s="52">
        <f>K55+K48+K38+K32+K26+K20</f>
        <v>86.710574296432014</v>
      </c>
      <c r="L56"/>
    </row>
    <row r="57" spans="10:13" ht="15.75" x14ac:dyDescent="0.25">
      <c r="J57" s="43"/>
      <c r="L57"/>
    </row>
    <row r="58" spans="10:13" ht="15" x14ac:dyDescent="0.25">
      <c r="L58"/>
    </row>
    <row r="59" spans="10:13" ht="30" x14ac:dyDescent="0.25">
      <c r="J59" s="44" t="s">
        <v>106</v>
      </c>
      <c r="K59" s="54" t="s">
        <v>124</v>
      </c>
      <c r="L59" s="55" t="s">
        <v>125</v>
      </c>
      <c r="M59" s="54" t="s">
        <v>126</v>
      </c>
    </row>
    <row r="60" spans="10:13" ht="15" x14ac:dyDescent="0.25">
      <c r="J60" s="46" t="s">
        <v>112</v>
      </c>
      <c r="K60" s="56">
        <v>16.175761728999998</v>
      </c>
      <c r="L60" s="56">
        <f>K60*1.07</f>
        <v>17.308065050029999</v>
      </c>
      <c r="M60" s="56">
        <f>L60*1.07*1.2</f>
        <v>22.223555524238517</v>
      </c>
    </row>
    <row r="61" spans="10:13" ht="15" x14ac:dyDescent="0.25">
      <c r="J61" s="47" t="s">
        <v>113</v>
      </c>
      <c r="K61" s="56">
        <v>0.13348380000000001</v>
      </c>
      <c r="L61" s="56">
        <f t="shared" ref="L61:L68" si="0">K61*1.07</f>
        <v>0.14282766600000002</v>
      </c>
      <c r="M61" s="56">
        <f t="shared" ref="M61:M68" si="1">L61*1.07*1.2</f>
        <v>0.18339072314400004</v>
      </c>
    </row>
    <row r="62" spans="10:13" ht="15" x14ac:dyDescent="0.25">
      <c r="J62" s="47" t="s">
        <v>114</v>
      </c>
      <c r="K62" s="56">
        <v>2.4056074430000001</v>
      </c>
      <c r="L62" s="56">
        <f t="shared" si="0"/>
        <v>2.5739999640100004</v>
      </c>
      <c r="M62" s="56">
        <f t="shared" si="1"/>
        <v>3.3050159537888404</v>
      </c>
    </row>
    <row r="63" spans="10:13" ht="15" x14ac:dyDescent="0.25">
      <c r="J63" s="47" t="s">
        <v>115</v>
      </c>
      <c r="K63" s="56">
        <v>1.21225E-2</v>
      </c>
      <c r="L63" s="56">
        <f t="shared" si="0"/>
        <v>1.2971075E-2</v>
      </c>
      <c r="M63" s="56">
        <f t="shared" si="1"/>
        <v>1.6654860300000001E-2</v>
      </c>
    </row>
    <row r="64" spans="10:13" ht="24" x14ac:dyDescent="0.25">
      <c r="J64" s="48" t="s">
        <v>116</v>
      </c>
      <c r="K64" s="56">
        <v>4.0937000000000001E-2</v>
      </c>
      <c r="L64" s="56">
        <f t="shared" si="0"/>
        <v>4.3802590000000002E-2</v>
      </c>
      <c r="M64" s="56">
        <f t="shared" si="1"/>
        <v>5.6242525560000006E-2</v>
      </c>
    </row>
    <row r="65" spans="10:13" ht="15" x14ac:dyDescent="0.25">
      <c r="J65" s="47" t="s">
        <v>117</v>
      </c>
      <c r="K65" s="56">
        <v>0.51265249000000002</v>
      </c>
      <c r="L65" s="56">
        <f t="shared" si="0"/>
        <v>0.54853816430000002</v>
      </c>
      <c r="M65" s="56">
        <f t="shared" si="1"/>
        <v>0.7043230029612001</v>
      </c>
    </row>
    <row r="66" spans="10:13" ht="15" x14ac:dyDescent="0.25">
      <c r="J66" s="47" t="s">
        <v>118</v>
      </c>
      <c r="K66" s="56">
        <v>7.0000000000000007E-2</v>
      </c>
      <c r="L66" s="56">
        <f t="shared" si="0"/>
        <v>7.4900000000000008E-2</v>
      </c>
      <c r="M66" s="56">
        <f t="shared" si="1"/>
        <v>9.6171600000000024E-2</v>
      </c>
    </row>
    <row r="67" spans="10:13" ht="24" x14ac:dyDescent="0.25">
      <c r="J67" s="48" t="s">
        <v>119</v>
      </c>
      <c r="K67" s="56">
        <v>0.13754959999999999</v>
      </c>
      <c r="L67" s="56">
        <f t="shared" si="0"/>
        <v>0.14717807199999999</v>
      </c>
      <c r="M67" s="56">
        <f t="shared" si="1"/>
        <v>0.188976644448</v>
      </c>
    </row>
    <row r="68" spans="10:13" ht="15" x14ac:dyDescent="0.25">
      <c r="J68" s="47" t="s">
        <v>120</v>
      </c>
      <c r="K68" s="56">
        <v>0.38461590000000001</v>
      </c>
      <c r="L68" s="56">
        <f t="shared" si="0"/>
        <v>0.41153901300000001</v>
      </c>
      <c r="M68" s="56">
        <f t="shared" si="1"/>
        <v>0.52841609269200007</v>
      </c>
    </row>
    <row r="69" spans="10:13" x14ac:dyDescent="0.25">
      <c r="J69" s="45" t="s">
        <v>13</v>
      </c>
      <c r="K69" s="56">
        <f>SUM(K60:K68)</f>
        <v>19.872730462</v>
      </c>
      <c r="L69" s="56">
        <f>SUM(L60:L68)</f>
        <v>21.263821594339994</v>
      </c>
      <c r="M69" s="56">
        <f>SUM(M60:M68)</f>
        <v>27.30274692713256</v>
      </c>
    </row>
    <row r="70" spans="10:13" ht="15" x14ac:dyDescent="0.25">
      <c r="L70"/>
    </row>
    <row r="71" spans="10:13" ht="15" x14ac:dyDescent="0.25">
      <c r="L71"/>
    </row>
    <row r="72" spans="10:13" ht="15" x14ac:dyDescent="0.25">
      <c r="L72"/>
    </row>
    <row r="73" spans="10:13" ht="15" x14ac:dyDescent="0.25">
      <c r="L73"/>
    </row>
    <row r="74" spans="10:13" ht="15" x14ac:dyDescent="0.25">
      <c r="L74"/>
    </row>
    <row r="75" spans="10:13" ht="15" x14ac:dyDescent="0.25">
      <c r="L75"/>
    </row>
    <row r="76" spans="10:13" ht="15" x14ac:dyDescent="0.25">
      <c r="L76"/>
    </row>
    <row r="77" spans="10:13" ht="15" x14ac:dyDescent="0.25">
      <c r="L77"/>
    </row>
    <row r="78" spans="10:13" ht="15" x14ac:dyDescent="0.25">
      <c r="L78"/>
    </row>
    <row r="79" spans="10:13" ht="15" x14ac:dyDescent="0.25">
      <c r="L79"/>
    </row>
    <row r="80" spans="10:13" ht="15" x14ac:dyDescent="0.25">
      <c r="L80"/>
    </row>
    <row r="81" spans="12:12" ht="15" x14ac:dyDescent="0.25">
      <c r="L81"/>
    </row>
    <row r="82" spans="12:12" ht="15" x14ac:dyDescent="0.25">
      <c r="L82"/>
    </row>
    <row r="83" spans="12:12" ht="15" x14ac:dyDescent="0.25">
      <c r="L83"/>
    </row>
    <row r="84" spans="12:12" ht="15" x14ac:dyDescent="0.25">
      <c r="L84"/>
    </row>
    <row r="85" spans="12:12" ht="15" x14ac:dyDescent="0.25">
      <c r="L85"/>
    </row>
    <row r="86" spans="12:12" ht="15" x14ac:dyDescent="0.25">
      <c r="L86"/>
    </row>
    <row r="87" spans="12:12" ht="15" x14ac:dyDescent="0.25">
      <c r="L87"/>
    </row>
    <row r="88" spans="12:12" ht="15" x14ac:dyDescent="0.25">
      <c r="L88"/>
    </row>
    <row r="89" spans="12:12" ht="15" x14ac:dyDescent="0.25">
      <c r="L89"/>
    </row>
    <row r="90" spans="12:12" ht="15" x14ac:dyDescent="0.25">
      <c r="L90"/>
    </row>
    <row r="91" spans="12:12" ht="15" x14ac:dyDescent="0.25">
      <c r="L91"/>
    </row>
    <row r="92" spans="12:12" ht="15" x14ac:dyDescent="0.25">
      <c r="L92"/>
    </row>
    <row r="93" spans="12:12" ht="15" x14ac:dyDescent="0.25">
      <c r="L93"/>
    </row>
    <row r="94" spans="12:12" ht="15" x14ac:dyDescent="0.25">
      <c r="L94"/>
    </row>
    <row r="95" spans="12:12" ht="15" x14ac:dyDescent="0.25">
      <c r="L95"/>
    </row>
    <row r="96" spans="12:12" ht="15" x14ac:dyDescent="0.25">
      <c r="L96"/>
    </row>
    <row r="97" spans="12:12" ht="15" x14ac:dyDescent="0.25">
      <c r="L97"/>
    </row>
    <row r="98" spans="12:12" ht="15" x14ac:dyDescent="0.25">
      <c r="L98"/>
    </row>
    <row r="99" spans="12:12" ht="15" x14ac:dyDescent="0.25">
      <c r="L99"/>
    </row>
    <row r="100" spans="12:12" ht="15" x14ac:dyDescent="0.25">
      <c r="L100"/>
    </row>
    <row r="101" spans="12:12" ht="15" x14ac:dyDescent="0.25">
      <c r="L101"/>
    </row>
    <row r="102" spans="12:12" ht="15" x14ac:dyDescent="0.25">
      <c r="L102"/>
    </row>
    <row r="103" spans="12:12" ht="15" x14ac:dyDescent="0.25">
      <c r="L103"/>
    </row>
    <row r="104" spans="12:12" ht="15" x14ac:dyDescent="0.25">
      <c r="L104"/>
    </row>
    <row r="105" spans="12:12" ht="15" x14ac:dyDescent="0.25">
      <c r="L105"/>
    </row>
    <row r="106" spans="12:12" ht="15" x14ac:dyDescent="0.25">
      <c r="L106"/>
    </row>
    <row r="107" spans="12:12" ht="15" x14ac:dyDescent="0.25">
      <c r="L107"/>
    </row>
    <row r="108" spans="12:12" ht="15" x14ac:dyDescent="0.25">
      <c r="L108"/>
    </row>
    <row r="109" spans="12:12" ht="15" x14ac:dyDescent="0.25">
      <c r="L109"/>
    </row>
    <row r="110" spans="12:12" ht="15" x14ac:dyDescent="0.25">
      <c r="L110"/>
    </row>
    <row r="111" spans="12:12" ht="15" x14ac:dyDescent="0.25">
      <c r="L111"/>
    </row>
    <row r="112" spans="12:12" ht="15" x14ac:dyDescent="0.25">
      <c r="L112"/>
    </row>
    <row r="113" spans="12:12" ht="15" x14ac:dyDescent="0.25">
      <c r="L113"/>
    </row>
    <row r="114" spans="12:12" ht="15" x14ac:dyDescent="0.25">
      <c r="L114"/>
    </row>
    <row r="115" spans="12:12" ht="15" x14ac:dyDescent="0.25">
      <c r="L115"/>
    </row>
    <row r="116" spans="12:12" ht="15" x14ac:dyDescent="0.25">
      <c r="L116"/>
    </row>
    <row r="117" spans="12:12" ht="15" x14ac:dyDescent="0.25">
      <c r="L117"/>
    </row>
    <row r="118" spans="12:12" ht="15" x14ac:dyDescent="0.25">
      <c r="L118"/>
    </row>
    <row r="119" spans="12:12" ht="15" x14ac:dyDescent="0.25">
      <c r="L119"/>
    </row>
    <row r="120" spans="12:12" ht="15" x14ac:dyDescent="0.25">
      <c r="L120"/>
    </row>
    <row r="121" spans="12:12" ht="15" x14ac:dyDescent="0.25">
      <c r="L121"/>
    </row>
    <row r="122" spans="12:12" ht="15" x14ac:dyDescent="0.25">
      <c r="L122"/>
    </row>
    <row r="123" spans="12:12" ht="15" x14ac:dyDescent="0.25">
      <c r="L123"/>
    </row>
    <row r="124" spans="12:12" ht="15" x14ac:dyDescent="0.25">
      <c r="L124"/>
    </row>
    <row r="125" spans="12:12" ht="15" x14ac:dyDescent="0.25">
      <c r="L125"/>
    </row>
    <row r="126" spans="12:12" ht="15" x14ac:dyDescent="0.25">
      <c r="L126"/>
    </row>
    <row r="127" spans="12:12" ht="15" x14ac:dyDescent="0.25">
      <c r="L127"/>
    </row>
    <row r="128" spans="12:12" ht="15" x14ac:dyDescent="0.25">
      <c r="L128"/>
    </row>
    <row r="129" spans="12:12" ht="15" x14ac:dyDescent="0.25">
      <c r="L129"/>
    </row>
    <row r="130" spans="12:12" ht="15" x14ac:dyDescent="0.25">
      <c r="L130"/>
    </row>
    <row r="131" spans="12:12" ht="15" x14ac:dyDescent="0.25">
      <c r="L131"/>
    </row>
    <row r="132" spans="12:12" ht="15" x14ac:dyDescent="0.25">
      <c r="L132"/>
    </row>
    <row r="133" spans="12:12" ht="15" x14ac:dyDescent="0.25">
      <c r="L133"/>
    </row>
    <row r="134" spans="12:12" ht="15" x14ac:dyDescent="0.25">
      <c r="L134"/>
    </row>
    <row r="135" spans="12:12" ht="15" x14ac:dyDescent="0.25">
      <c r="L135"/>
    </row>
    <row r="136" spans="12:12" ht="15" x14ac:dyDescent="0.25">
      <c r="L136"/>
    </row>
    <row r="137" spans="12:12" ht="15" x14ac:dyDescent="0.25">
      <c r="L137"/>
    </row>
    <row r="138" spans="12:12" ht="15" x14ac:dyDescent="0.25">
      <c r="L138"/>
    </row>
    <row r="139" spans="12:12" ht="15" x14ac:dyDescent="0.25">
      <c r="L139"/>
    </row>
    <row r="140" spans="12:12" ht="15" x14ac:dyDescent="0.25">
      <c r="L140"/>
    </row>
    <row r="141" spans="12:12" ht="15" x14ac:dyDescent="0.25">
      <c r="L141"/>
    </row>
    <row r="142" spans="12:12" ht="15" x14ac:dyDescent="0.25">
      <c r="L142"/>
    </row>
    <row r="143" spans="12:12" ht="15" x14ac:dyDescent="0.25">
      <c r="L143"/>
    </row>
    <row r="144" spans="12:12" ht="15" x14ac:dyDescent="0.25">
      <c r="L144"/>
    </row>
    <row r="145" spans="12:12" ht="15" x14ac:dyDescent="0.25">
      <c r="L145"/>
    </row>
    <row r="146" spans="12:12" ht="15" x14ac:dyDescent="0.25">
      <c r="L146"/>
    </row>
    <row r="147" spans="12:12" ht="15" x14ac:dyDescent="0.25">
      <c r="L147"/>
    </row>
    <row r="148" spans="12:12" ht="15" x14ac:dyDescent="0.25">
      <c r="L148"/>
    </row>
    <row r="149" spans="12:12" ht="15" x14ac:dyDescent="0.25">
      <c r="L149"/>
    </row>
    <row r="150" spans="12:12" ht="15" x14ac:dyDescent="0.25">
      <c r="L150"/>
    </row>
    <row r="151" spans="12:12" ht="15" x14ac:dyDescent="0.25">
      <c r="L151"/>
    </row>
    <row r="152" spans="12:12" ht="15" x14ac:dyDescent="0.25">
      <c r="L152"/>
    </row>
    <row r="153" spans="12:12" ht="15" x14ac:dyDescent="0.25">
      <c r="L153"/>
    </row>
    <row r="154" spans="12:12" ht="15" x14ac:dyDescent="0.25">
      <c r="L154"/>
    </row>
    <row r="155" spans="12:12" ht="15" x14ac:dyDescent="0.25">
      <c r="L155"/>
    </row>
    <row r="156" spans="12:12" ht="15" x14ac:dyDescent="0.25">
      <c r="L156"/>
    </row>
    <row r="157" spans="12:12" ht="15" x14ac:dyDescent="0.25">
      <c r="L157"/>
    </row>
    <row r="158" spans="12:12" ht="15" x14ac:dyDescent="0.25">
      <c r="L158"/>
    </row>
    <row r="159" spans="12:12" ht="15" x14ac:dyDescent="0.25">
      <c r="L159"/>
    </row>
    <row r="160" spans="12:12" ht="15" x14ac:dyDescent="0.25">
      <c r="L160"/>
    </row>
    <row r="161" spans="12:12" ht="15" x14ac:dyDescent="0.25">
      <c r="L161"/>
    </row>
    <row r="162" spans="12:12" ht="15" x14ac:dyDescent="0.25">
      <c r="L162"/>
    </row>
    <row r="163" spans="12:12" ht="15" x14ac:dyDescent="0.25">
      <c r="L163"/>
    </row>
    <row r="164" spans="12:12" ht="15" x14ac:dyDescent="0.25">
      <c r="L164"/>
    </row>
    <row r="165" spans="12:12" ht="15" x14ac:dyDescent="0.25">
      <c r="L165"/>
    </row>
    <row r="166" spans="12:12" ht="15" x14ac:dyDescent="0.25">
      <c r="L166"/>
    </row>
    <row r="167" spans="12:12" ht="15" x14ac:dyDescent="0.25">
      <c r="L167"/>
    </row>
    <row r="168" spans="12:12" ht="15" x14ac:dyDescent="0.25">
      <c r="L168"/>
    </row>
    <row r="169" spans="12:12" ht="15" x14ac:dyDescent="0.25">
      <c r="L169"/>
    </row>
    <row r="170" spans="12:12" ht="15" x14ac:dyDescent="0.25">
      <c r="L170"/>
    </row>
    <row r="171" spans="12:12" ht="15" x14ac:dyDescent="0.25">
      <c r="L171"/>
    </row>
    <row r="172" spans="12:12" ht="15" x14ac:dyDescent="0.25">
      <c r="L172"/>
    </row>
    <row r="173" spans="12:12" ht="15" x14ac:dyDescent="0.25">
      <c r="L173"/>
    </row>
    <row r="174" spans="12:12" ht="15" x14ac:dyDescent="0.25">
      <c r="L174"/>
    </row>
    <row r="175" spans="12:12" ht="15" x14ac:dyDescent="0.25">
      <c r="L175"/>
    </row>
    <row r="176" spans="12:12" ht="15" x14ac:dyDescent="0.25">
      <c r="L176"/>
    </row>
    <row r="177" spans="12:12" ht="15" x14ac:dyDescent="0.25">
      <c r="L177"/>
    </row>
    <row r="178" spans="12:12" ht="15" x14ac:dyDescent="0.25">
      <c r="L178"/>
    </row>
    <row r="179" spans="12:12" ht="15" x14ac:dyDescent="0.25">
      <c r="L179"/>
    </row>
    <row r="180" spans="12:12" ht="15" x14ac:dyDescent="0.25">
      <c r="L180"/>
    </row>
    <row r="181" spans="12:12" ht="15" x14ac:dyDescent="0.25">
      <c r="L181"/>
    </row>
    <row r="182" spans="12:12" ht="15" x14ac:dyDescent="0.25">
      <c r="L182"/>
    </row>
    <row r="183" spans="12:12" ht="15" x14ac:dyDescent="0.25">
      <c r="L183"/>
    </row>
    <row r="184" spans="12:12" ht="15" x14ac:dyDescent="0.25">
      <c r="L184"/>
    </row>
    <row r="185" spans="12:12" ht="15" x14ac:dyDescent="0.25">
      <c r="L185"/>
    </row>
    <row r="186" spans="12:12" ht="15" x14ac:dyDescent="0.25">
      <c r="L186"/>
    </row>
    <row r="187" spans="12:12" ht="15" x14ac:dyDescent="0.25">
      <c r="L187"/>
    </row>
    <row r="188" spans="12:12" ht="15" x14ac:dyDescent="0.25">
      <c r="L188"/>
    </row>
    <row r="189" spans="12:12" ht="15" x14ac:dyDescent="0.25">
      <c r="L189"/>
    </row>
    <row r="190" spans="12:12" ht="15" x14ac:dyDescent="0.25">
      <c r="L190"/>
    </row>
    <row r="191" spans="12:12" ht="15" x14ac:dyDescent="0.25">
      <c r="L191"/>
    </row>
    <row r="192" spans="12:12" ht="15" x14ac:dyDescent="0.25">
      <c r="L192"/>
    </row>
    <row r="193" spans="12:12" ht="15" x14ac:dyDescent="0.25">
      <c r="L193"/>
    </row>
    <row r="194" spans="12:12" ht="15" x14ac:dyDescent="0.25">
      <c r="L194"/>
    </row>
    <row r="195" spans="12:12" ht="15" x14ac:dyDescent="0.25">
      <c r="L195"/>
    </row>
    <row r="196" spans="12:12" ht="15" x14ac:dyDescent="0.25">
      <c r="L196"/>
    </row>
    <row r="197" spans="12:12" ht="15" x14ac:dyDescent="0.25">
      <c r="L197"/>
    </row>
    <row r="198" spans="12:12" ht="15" x14ac:dyDescent="0.25">
      <c r="L198"/>
    </row>
    <row r="199" spans="12:12" ht="15" x14ac:dyDescent="0.25">
      <c r="L199"/>
    </row>
    <row r="200" spans="12:12" ht="15" x14ac:dyDescent="0.25">
      <c r="L200"/>
    </row>
    <row r="201" spans="12:12" ht="15" x14ac:dyDescent="0.25">
      <c r="L201"/>
    </row>
    <row r="202" spans="12:12" ht="15" x14ac:dyDescent="0.25">
      <c r="L202"/>
    </row>
    <row r="203" spans="12:12" ht="15" x14ac:dyDescent="0.25">
      <c r="L203"/>
    </row>
    <row r="204" spans="12:12" ht="15" x14ac:dyDescent="0.25">
      <c r="L204"/>
    </row>
    <row r="205" spans="12:12" ht="15" x14ac:dyDescent="0.25">
      <c r="L205"/>
    </row>
    <row r="206" spans="12:12" ht="15" x14ac:dyDescent="0.25">
      <c r="L206"/>
    </row>
    <row r="207" spans="12:12" ht="15" x14ac:dyDescent="0.25">
      <c r="L207"/>
    </row>
    <row r="208" spans="12:12" ht="15" x14ac:dyDescent="0.25">
      <c r="L208"/>
    </row>
    <row r="209" spans="12:12" ht="15" x14ac:dyDescent="0.25">
      <c r="L209"/>
    </row>
    <row r="210" spans="12:12" ht="15" x14ac:dyDescent="0.25">
      <c r="L210"/>
    </row>
    <row r="211" spans="12:12" ht="15" x14ac:dyDescent="0.25">
      <c r="L211"/>
    </row>
    <row r="212" spans="12:12" ht="15" x14ac:dyDescent="0.25">
      <c r="L212"/>
    </row>
    <row r="213" spans="12:12" ht="15" x14ac:dyDescent="0.25">
      <c r="L213"/>
    </row>
    <row r="214" spans="12:12" ht="15" x14ac:dyDescent="0.25">
      <c r="L214"/>
    </row>
    <row r="215" spans="12:12" ht="15" x14ac:dyDescent="0.25">
      <c r="L215"/>
    </row>
    <row r="216" spans="12:12" ht="15" x14ac:dyDescent="0.25">
      <c r="L216"/>
    </row>
    <row r="217" spans="12:12" ht="15" x14ac:dyDescent="0.25">
      <c r="L217"/>
    </row>
    <row r="218" spans="12:12" ht="15" x14ac:dyDescent="0.25">
      <c r="L218"/>
    </row>
    <row r="219" spans="12:12" ht="15" x14ac:dyDescent="0.25">
      <c r="L219"/>
    </row>
    <row r="220" spans="12:12" ht="15" x14ac:dyDescent="0.25">
      <c r="L220"/>
    </row>
    <row r="221" spans="12:12" ht="15" x14ac:dyDescent="0.25">
      <c r="L221"/>
    </row>
    <row r="222" spans="12:12" ht="15" x14ac:dyDescent="0.25">
      <c r="L222"/>
    </row>
    <row r="223" spans="12:12" ht="15" x14ac:dyDescent="0.25">
      <c r="L223"/>
    </row>
    <row r="224" spans="12:12" ht="15" x14ac:dyDescent="0.25">
      <c r="L224"/>
    </row>
    <row r="225" spans="12:12" ht="15" x14ac:dyDescent="0.25">
      <c r="L225"/>
    </row>
    <row r="226" spans="12:12" ht="15" x14ac:dyDescent="0.25">
      <c r="L226"/>
    </row>
    <row r="227" spans="12:12" ht="15" x14ac:dyDescent="0.25">
      <c r="L227"/>
    </row>
    <row r="228" spans="12:12" ht="15" x14ac:dyDescent="0.25">
      <c r="L228"/>
    </row>
    <row r="229" spans="12:12" ht="15" x14ac:dyDescent="0.25">
      <c r="L229"/>
    </row>
    <row r="230" spans="12:12" ht="15" x14ac:dyDescent="0.25">
      <c r="L230"/>
    </row>
    <row r="231" spans="12:12" ht="15" x14ac:dyDescent="0.25">
      <c r="L231"/>
    </row>
    <row r="232" spans="12:12" ht="15" x14ac:dyDescent="0.25">
      <c r="L232"/>
    </row>
    <row r="233" spans="12:12" ht="15" x14ac:dyDescent="0.25">
      <c r="L233"/>
    </row>
    <row r="234" spans="12:12" ht="15" x14ac:dyDescent="0.25">
      <c r="L234"/>
    </row>
    <row r="235" spans="12:12" ht="15" x14ac:dyDescent="0.25">
      <c r="L235"/>
    </row>
    <row r="236" spans="12:12" ht="15" x14ac:dyDescent="0.25">
      <c r="L236"/>
    </row>
    <row r="237" spans="12:12" ht="15" x14ac:dyDescent="0.25">
      <c r="L237"/>
    </row>
    <row r="238" spans="12:12" x14ac:dyDescent="0.25">
      <c r="L238" s="49"/>
    </row>
    <row r="239" spans="12:12" x14ac:dyDescent="0.25">
      <c r="L239" s="49"/>
    </row>
    <row r="240" spans="12:12" x14ac:dyDescent="0.25">
      <c r="L240" s="49"/>
    </row>
    <row r="241" spans="12:12" x14ac:dyDescent="0.25">
      <c r="L241" s="49"/>
    </row>
    <row r="242" spans="12:12" x14ac:dyDescent="0.25">
      <c r="L242" s="49"/>
    </row>
    <row r="243" spans="12:12" x14ac:dyDescent="0.25">
      <c r="L243" s="49"/>
    </row>
    <row r="244" spans="12:12" x14ac:dyDescent="0.25">
      <c r="L244" s="49"/>
    </row>
    <row r="245" spans="12:12" x14ac:dyDescent="0.25">
      <c r="L245" s="49"/>
    </row>
    <row r="246" spans="12:12" x14ac:dyDescent="0.25">
      <c r="L246" s="49"/>
    </row>
    <row r="247" spans="12:12" x14ac:dyDescent="0.25">
      <c r="L247" s="49"/>
    </row>
    <row r="248" spans="12:12" x14ac:dyDescent="0.25">
      <c r="L248" s="49"/>
    </row>
    <row r="249" spans="12:12" x14ac:dyDescent="0.25">
      <c r="L249" s="49"/>
    </row>
    <row r="250" spans="12:12" x14ac:dyDescent="0.25">
      <c r="L250" s="49"/>
    </row>
    <row r="251" spans="12:12" x14ac:dyDescent="0.25">
      <c r="L251" s="49"/>
    </row>
    <row r="252" spans="12:12" x14ac:dyDescent="0.25">
      <c r="L252" s="49"/>
    </row>
    <row r="253" spans="12:12" x14ac:dyDescent="0.25">
      <c r="L253" s="49"/>
    </row>
    <row r="254" spans="12:12" x14ac:dyDescent="0.25">
      <c r="L254" s="49"/>
    </row>
    <row r="255" spans="12:12" x14ac:dyDescent="0.25">
      <c r="L255" s="49"/>
    </row>
    <row r="256" spans="12:12" x14ac:dyDescent="0.25">
      <c r="L256" s="49"/>
    </row>
    <row r="257" spans="12:12" x14ac:dyDescent="0.25">
      <c r="L257" s="49"/>
    </row>
    <row r="258" spans="12:12" x14ac:dyDescent="0.25">
      <c r="L258" s="49"/>
    </row>
    <row r="259" spans="12:12" x14ac:dyDescent="0.25">
      <c r="L259" s="49"/>
    </row>
    <row r="260" spans="12:12" x14ac:dyDescent="0.25">
      <c r="L260" s="49"/>
    </row>
    <row r="261" spans="12:12" x14ac:dyDescent="0.25">
      <c r="L261" s="49"/>
    </row>
    <row r="262" spans="12:12" x14ac:dyDescent="0.25">
      <c r="L262" s="49"/>
    </row>
    <row r="263" spans="12:12" x14ac:dyDescent="0.25">
      <c r="L263" s="49"/>
    </row>
    <row r="264" spans="12:12" x14ac:dyDescent="0.25">
      <c r="L264" s="49"/>
    </row>
    <row r="265" spans="12:12" x14ac:dyDescent="0.25">
      <c r="L265" s="49"/>
    </row>
    <row r="266" spans="12:12" x14ac:dyDescent="0.25">
      <c r="L266" s="49"/>
    </row>
    <row r="267" spans="12:12" x14ac:dyDescent="0.25">
      <c r="L267" s="49"/>
    </row>
    <row r="268" spans="12:12" x14ac:dyDescent="0.25">
      <c r="L268" s="49"/>
    </row>
    <row r="269" spans="12:12" x14ac:dyDescent="0.25">
      <c r="L269" s="49"/>
    </row>
    <row r="270" spans="12:12" x14ac:dyDescent="0.25">
      <c r="L270" s="49"/>
    </row>
    <row r="271" spans="12:12" x14ac:dyDescent="0.25">
      <c r="L271" s="49"/>
    </row>
    <row r="272" spans="12:12" x14ac:dyDescent="0.25">
      <c r="L272" s="49"/>
    </row>
    <row r="273" spans="12:12" x14ac:dyDescent="0.25">
      <c r="L273" s="49"/>
    </row>
    <row r="274" spans="12:12" x14ac:dyDescent="0.25">
      <c r="L274" s="49"/>
    </row>
    <row r="275" spans="12:12" x14ac:dyDescent="0.25">
      <c r="L275" s="49"/>
    </row>
    <row r="276" spans="12:12" x14ac:dyDescent="0.25">
      <c r="L276" s="49"/>
    </row>
    <row r="277" spans="12:12" x14ac:dyDescent="0.25">
      <c r="L277" s="49"/>
    </row>
    <row r="278" spans="12:12" x14ac:dyDescent="0.25">
      <c r="L278" s="49"/>
    </row>
    <row r="279" spans="12:12" x14ac:dyDescent="0.25">
      <c r="L279" s="49"/>
    </row>
    <row r="280" spans="12:12" x14ac:dyDescent="0.25">
      <c r="L280" s="49"/>
    </row>
    <row r="281" spans="12:12" x14ac:dyDescent="0.25">
      <c r="L281" s="49"/>
    </row>
    <row r="282" spans="12:12" x14ac:dyDescent="0.25">
      <c r="L282" s="49"/>
    </row>
    <row r="283" spans="12:12" x14ac:dyDescent="0.25">
      <c r="L283" s="49"/>
    </row>
    <row r="284" spans="12:12" x14ac:dyDescent="0.25">
      <c r="L284" s="49"/>
    </row>
    <row r="285" spans="12:12" x14ac:dyDescent="0.25">
      <c r="L285" s="49"/>
    </row>
    <row r="286" spans="12:12" x14ac:dyDescent="0.25">
      <c r="L286" s="49"/>
    </row>
    <row r="287" spans="12:12" x14ac:dyDescent="0.25">
      <c r="L287" s="49"/>
    </row>
    <row r="288" spans="12:12" x14ac:dyDescent="0.25">
      <c r="L288" s="49"/>
    </row>
    <row r="289" spans="12:12" x14ac:dyDescent="0.25">
      <c r="L289" s="49"/>
    </row>
    <row r="290" spans="12:12" x14ac:dyDescent="0.25">
      <c r="L290" s="49"/>
    </row>
    <row r="291" spans="12:12" x14ac:dyDescent="0.25">
      <c r="L291" s="49"/>
    </row>
    <row r="292" spans="12:12" x14ac:dyDescent="0.25">
      <c r="L292" s="49"/>
    </row>
    <row r="293" spans="12:12" x14ac:dyDescent="0.25">
      <c r="L293" s="49"/>
    </row>
    <row r="294" spans="12:12" x14ac:dyDescent="0.25">
      <c r="L294" s="49"/>
    </row>
    <row r="295" spans="12:12" x14ac:dyDescent="0.25">
      <c r="L295" s="49"/>
    </row>
    <row r="296" spans="12:12" x14ac:dyDescent="0.25">
      <c r="L296" s="49"/>
    </row>
    <row r="297" spans="12:12" x14ac:dyDescent="0.25">
      <c r="L297" s="49"/>
    </row>
    <row r="298" spans="12:12" x14ac:dyDescent="0.25">
      <c r="L298" s="49"/>
    </row>
    <row r="299" spans="12:12" x14ac:dyDescent="0.25">
      <c r="L299" s="49"/>
    </row>
    <row r="300" spans="12:12" x14ac:dyDescent="0.25">
      <c r="L300" s="49"/>
    </row>
    <row r="301" spans="12:12" x14ac:dyDescent="0.25">
      <c r="L301" s="49"/>
    </row>
    <row r="302" spans="12:12" x14ac:dyDescent="0.25">
      <c r="L302" s="49"/>
    </row>
    <row r="303" spans="12:12" x14ac:dyDescent="0.25">
      <c r="L303" s="49"/>
    </row>
    <row r="304" spans="12:12" x14ac:dyDescent="0.25">
      <c r="L304" s="49"/>
    </row>
    <row r="305" spans="12:12" x14ac:dyDescent="0.25">
      <c r="L305" s="49"/>
    </row>
    <row r="306" spans="12:12" x14ac:dyDescent="0.25">
      <c r="L306" s="49"/>
    </row>
    <row r="307" spans="12:12" x14ac:dyDescent="0.25">
      <c r="L307" s="49"/>
    </row>
    <row r="308" spans="12:12" x14ac:dyDescent="0.25">
      <c r="L308" s="49"/>
    </row>
    <row r="309" spans="12:12" x14ac:dyDescent="0.25">
      <c r="L309" s="49"/>
    </row>
    <row r="310" spans="12:12" x14ac:dyDescent="0.25">
      <c r="L310" s="49"/>
    </row>
    <row r="311" spans="12:12" x14ac:dyDescent="0.25">
      <c r="L311" s="49"/>
    </row>
    <row r="312" spans="12:12" x14ac:dyDescent="0.25">
      <c r="L312" s="49"/>
    </row>
    <row r="313" spans="12:12" x14ac:dyDescent="0.25">
      <c r="L313" s="49"/>
    </row>
    <row r="314" spans="12:12" x14ac:dyDescent="0.25">
      <c r="L314" s="49"/>
    </row>
    <row r="315" spans="12:12" x14ac:dyDescent="0.25">
      <c r="L315" s="49"/>
    </row>
    <row r="316" spans="12:12" x14ac:dyDescent="0.25">
      <c r="L316" s="49"/>
    </row>
    <row r="317" spans="12:12" x14ac:dyDescent="0.25">
      <c r="L317" s="49"/>
    </row>
    <row r="318" spans="12:12" x14ac:dyDescent="0.25">
      <c r="L318" s="49"/>
    </row>
    <row r="319" spans="12:12" x14ac:dyDescent="0.25">
      <c r="L319" s="49"/>
    </row>
    <row r="320" spans="12:12" x14ac:dyDescent="0.25">
      <c r="L320" s="49"/>
    </row>
    <row r="321" spans="12:12" x14ac:dyDescent="0.25">
      <c r="L321" s="49"/>
    </row>
    <row r="322" spans="12:12" x14ac:dyDescent="0.25">
      <c r="L322" s="49"/>
    </row>
    <row r="323" spans="12:12" x14ac:dyDescent="0.25">
      <c r="L323" s="49"/>
    </row>
    <row r="324" spans="12:12" x14ac:dyDescent="0.25">
      <c r="L324" s="49"/>
    </row>
    <row r="325" spans="12:12" x14ac:dyDescent="0.25">
      <c r="L325" s="49"/>
    </row>
    <row r="326" spans="12:12" x14ac:dyDescent="0.25">
      <c r="L326" s="49"/>
    </row>
    <row r="327" spans="12:12" x14ac:dyDescent="0.25">
      <c r="L327" s="49"/>
    </row>
    <row r="328" spans="12:12" x14ac:dyDescent="0.25">
      <c r="L328" s="49"/>
    </row>
    <row r="329" spans="12:12" x14ac:dyDescent="0.25">
      <c r="L329" s="49"/>
    </row>
    <row r="330" spans="12:12" x14ac:dyDescent="0.25">
      <c r="L330" s="49"/>
    </row>
    <row r="331" spans="12:12" x14ac:dyDescent="0.25">
      <c r="L331" s="49"/>
    </row>
    <row r="332" spans="12:12" x14ac:dyDescent="0.25">
      <c r="L332" s="49"/>
    </row>
    <row r="333" spans="12:12" x14ac:dyDescent="0.25">
      <c r="L333" s="49"/>
    </row>
    <row r="334" spans="12:12" x14ac:dyDescent="0.25">
      <c r="L334" s="49"/>
    </row>
    <row r="335" spans="12:12" x14ac:dyDescent="0.25">
      <c r="L335" s="49"/>
    </row>
    <row r="336" spans="12:12" x14ac:dyDescent="0.25">
      <c r="L336" s="49"/>
    </row>
    <row r="337" spans="12:12" x14ac:dyDescent="0.25">
      <c r="L337" s="49"/>
    </row>
    <row r="338" spans="12:12" x14ac:dyDescent="0.25">
      <c r="L338" s="49"/>
    </row>
    <row r="339" spans="12:12" x14ac:dyDescent="0.25">
      <c r="L339" s="49"/>
    </row>
    <row r="340" spans="12:12" x14ac:dyDescent="0.25">
      <c r="L340" s="49"/>
    </row>
    <row r="341" spans="12:12" x14ac:dyDescent="0.25">
      <c r="L341" s="49"/>
    </row>
    <row r="342" spans="12:12" x14ac:dyDescent="0.25">
      <c r="L342" s="49"/>
    </row>
    <row r="343" spans="12:12" x14ac:dyDescent="0.25">
      <c r="L343" s="49"/>
    </row>
    <row r="344" spans="12:12" x14ac:dyDescent="0.25">
      <c r="L344" s="49"/>
    </row>
    <row r="345" spans="12:12" x14ac:dyDescent="0.25">
      <c r="L345" s="49"/>
    </row>
    <row r="346" spans="12:12" x14ac:dyDescent="0.25">
      <c r="L346" s="49"/>
    </row>
    <row r="347" spans="12:12" x14ac:dyDescent="0.25">
      <c r="L347" s="49"/>
    </row>
    <row r="348" spans="12:12" x14ac:dyDescent="0.25">
      <c r="L348" s="49"/>
    </row>
    <row r="349" spans="12:12" x14ac:dyDescent="0.25">
      <c r="L349" s="49"/>
    </row>
    <row r="350" spans="12:12" x14ac:dyDescent="0.25">
      <c r="L350" s="49"/>
    </row>
    <row r="351" spans="12:12" x14ac:dyDescent="0.25">
      <c r="L351" s="49"/>
    </row>
    <row r="352" spans="12:12" x14ac:dyDescent="0.25">
      <c r="L352" s="49"/>
    </row>
    <row r="353" spans="12:12" x14ac:dyDescent="0.25">
      <c r="L353" s="49"/>
    </row>
    <row r="354" spans="12:12" x14ac:dyDescent="0.25">
      <c r="L354" s="49"/>
    </row>
    <row r="355" spans="12:12" x14ac:dyDescent="0.25">
      <c r="L355" s="49"/>
    </row>
    <row r="356" spans="12:12" x14ac:dyDescent="0.25">
      <c r="L356" s="49"/>
    </row>
    <row r="357" spans="12:12" x14ac:dyDescent="0.25">
      <c r="L357" s="49"/>
    </row>
    <row r="358" spans="12:12" x14ac:dyDescent="0.25">
      <c r="L358" s="49"/>
    </row>
    <row r="359" spans="12:12" x14ac:dyDescent="0.25">
      <c r="L359" s="49"/>
    </row>
    <row r="360" spans="12:12" x14ac:dyDescent="0.25">
      <c r="L360" s="49"/>
    </row>
    <row r="361" spans="12:12" x14ac:dyDescent="0.25">
      <c r="L361" s="49"/>
    </row>
    <row r="362" spans="12:12" x14ac:dyDescent="0.25">
      <c r="L362" s="49"/>
    </row>
    <row r="363" spans="12:12" x14ac:dyDescent="0.25">
      <c r="L363" s="49"/>
    </row>
    <row r="364" spans="12:12" x14ac:dyDescent="0.25">
      <c r="L364" s="49"/>
    </row>
    <row r="365" spans="12:12" x14ac:dyDescent="0.25">
      <c r="L365" s="49"/>
    </row>
    <row r="366" spans="12:12" x14ac:dyDescent="0.25">
      <c r="L366" s="49"/>
    </row>
    <row r="367" spans="12:12" x14ac:dyDescent="0.25">
      <c r="L367" s="49"/>
    </row>
    <row r="368" spans="12:12" x14ac:dyDescent="0.25">
      <c r="L368" s="49"/>
    </row>
    <row r="369" spans="12:12" x14ac:dyDescent="0.25">
      <c r="L369" s="49"/>
    </row>
    <row r="370" spans="12:12" x14ac:dyDescent="0.25">
      <c r="L370" s="49"/>
    </row>
    <row r="371" spans="12:12" x14ac:dyDescent="0.25">
      <c r="L371" s="49"/>
    </row>
    <row r="372" spans="12:12" x14ac:dyDescent="0.25">
      <c r="L372" s="49"/>
    </row>
    <row r="373" spans="12:12" x14ac:dyDescent="0.25">
      <c r="L373" s="49"/>
    </row>
    <row r="374" spans="12:12" x14ac:dyDescent="0.25">
      <c r="L374" s="49"/>
    </row>
    <row r="375" spans="12:12" x14ac:dyDescent="0.25">
      <c r="L375" s="49"/>
    </row>
    <row r="376" spans="12:12" x14ac:dyDescent="0.25">
      <c r="L376" s="49"/>
    </row>
    <row r="377" spans="12:12" x14ac:dyDescent="0.25">
      <c r="L377" s="49"/>
    </row>
    <row r="378" spans="12:12" x14ac:dyDescent="0.25">
      <c r="L378" s="49"/>
    </row>
    <row r="379" spans="12:12" x14ac:dyDescent="0.25">
      <c r="L379" s="49"/>
    </row>
    <row r="380" spans="12:12" x14ac:dyDescent="0.25">
      <c r="L380" s="49"/>
    </row>
    <row r="381" spans="12:12" x14ac:dyDescent="0.25">
      <c r="L381" s="49"/>
    </row>
    <row r="382" spans="12:12" x14ac:dyDescent="0.25">
      <c r="L382" s="49"/>
    </row>
    <row r="383" spans="12:12" x14ac:dyDescent="0.25">
      <c r="L383" s="49"/>
    </row>
    <row r="384" spans="12:12" x14ac:dyDescent="0.25">
      <c r="L384" s="49"/>
    </row>
    <row r="385" spans="12:12" x14ac:dyDescent="0.25">
      <c r="L385" s="49"/>
    </row>
    <row r="386" spans="12:12" x14ac:dyDescent="0.25">
      <c r="L386" s="49"/>
    </row>
    <row r="387" spans="12:12" x14ac:dyDescent="0.25">
      <c r="L387" s="49"/>
    </row>
    <row r="388" spans="12:12" x14ac:dyDescent="0.25">
      <c r="L388" s="49"/>
    </row>
    <row r="389" spans="12:12" x14ac:dyDescent="0.25">
      <c r="L389" s="49"/>
    </row>
    <row r="390" spans="12:12" x14ac:dyDescent="0.25">
      <c r="L390" s="49"/>
    </row>
    <row r="391" spans="12:12" x14ac:dyDescent="0.25">
      <c r="L391" s="49"/>
    </row>
    <row r="392" spans="12:12" x14ac:dyDescent="0.25">
      <c r="L392" s="49"/>
    </row>
    <row r="393" spans="12:12" x14ac:dyDescent="0.25">
      <c r="L393" s="49"/>
    </row>
    <row r="394" spans="12:12" x14ac:dyDescent="0.25">
      <c r="L394" s="49"/>
    </row>
    <row r="395" spans="12:12" x14ac:dyDescent="0.25">
      <c r="L395" s="49"/>
    </row>
    <row r="396" spans="12:12" x14ac:dyDescent="0.25">
      <c r="L396" s="49"/>
    </row>
    <row r="397" spans="12:12" x14ac:dyDescent="0.25">
      <c r="L397" s="49"/>
    </row>
    <row r="398" spans="12:12" x14ac:dyDescent="0.25">
      <c r="L398" s="49"/>
    </row>
    <row r="399" spans="12:12" x14ac:dyDescent="0.25">
      <c r="L399" s="49"/>
    </row>
    <row r="400" spans="12:12" x14ac:dyDescent="0.25">
      <c r="L400" s="49"/>
    </row>
    <row r="401" spans="12:12" x14ac:dyDescent="0.25">
      <c r="L401" s="49"/>
    </row>
    <row r="402" spans="12:12" x14ac:dyDescent="0.25">
      <c r="L402" s="49"/>
    </row>
    <row r="403" spans="12:12" x14ac:dyDescent="0.25">
      <c r="L403" s="49"/>
    </row>
    <row r="404" spans="12:12" x14ac:dyDescent="0.25">
      <c r="L404" s="49"/>
    </row>
    <row r="405" spans="12:12" x14ac:dyDescent="0.25">
      <c r="L405" s="49"/>
    </row>
    <row r="406" spans="12:12" x14ac:dyDescent="0.25">
      <c r="L406" s="49"/>
    </row>
    <row r="407" spans="12:12" x14ac:dyDescent="0.25">
      <c r="L407" s="49"/>
    </row>
    <row r="408" spans="12:12" x14ac:dyDescent="0.25">
      <c r="L408" s="49"/>
    </row>
    <row r="409" spans="12:12" x14ac:dyDescent="0.25">
      <c r="L409" s="49"/>
    </row>
    <row r="410" spans="12:12" x14ac:dyDescent="0.25">
      <c r="L410" s="49"/>
    </row>
    <row r="411" spans="12:12" x14ac:dyDescent="0.25">
      <c r="L411" s="49"/>
    </row>
    <row r="412" spans="12:12" x14ac:dyDescent="0.25">
      <c r="L412" s="49"/>
    </row>
    <row r="413" spans="12:12" x14ac:dyDescent="0.25">
      <c r="L413" s="49"/>
    </row>
    <row r="414" spans="12:12" x14ac:dyDescent="0.25">
      <c r="L414" s="49"/>
    </row>
    <row r="415" spans="12:12" x14ac:dyDescent="0.25">
      <c r="L415" s="49"/>
    </row>
    <row r="416" spans="12:12" x14ac:dyDescent="0.25">
      <c r="L416" s="49"/>
    </row>
    <row r="417" spans="12:12" x14ac:dyDescent="0.25">
      <c r="L417" s="49"/>
    </row>
    <row r="418" spans="12:12" x14ac:dyDescent="0.25">
      <c r="L418" s="49"/>
    </row>
    <row r="419" spans="12:12" x14ac:dyDescent="0.25">
      <c r="L419" s="49"/>
    </row>
    <row r="420" spans="12:12" x14ac:dyDescent="0.25">
      <c r="L420" s="49"/>
    </row>
    <row r="421" spans="12:12" x14ac:dyDescent="0.25">
      <c r="L421" s="49"/>
    </row>
    <row r="422" spans="12:12" x14ac:dyDescent="0.25">
      <c r="L422" s="49"/>
    </row>
    <row r="423" spans="12:12" x14ac:dyDescent="0.25">
      <c r="L423" s="49"/>
    </row>
    <row r="424" spans="12:12" x14ac:dyDescent="0.25">
      <c r="L424" s="49"/>
    </row>
    <row r="425" spans="12:12" x14ac:dyDescent="0.25">
      <c r="L425" s="49"/>
    </row>
    <row r="426" spans="12:12" x14ac:dyDescent="0.25">
      <c r="L426" s="49"/>
    </row>
    <row r="427" spans="12:12" x14ac:dyDescent="0.25">
      <c r="L427" s="49"/>
    </row>
    <row r="428" spans="12:12" x14ac:dyDescent="0.25">
      <c r="L428" s="49"/>
    </row>
    <row r="429" spans="12:12" x14ac:dyDescent="0.25">
      <c r="L429" s="49"/>
    </row>
    <row r="430" spans="12:12" x14ac:dyDescent="0.25">
      <c r="L430" s="49"/>
    </row>
    <row r="431" spans="12:12" x14ac:dyDescent="0.25">
      <c r="L431" s="49"/>
    </row>
    <row r="432" spans="12:12" x14ac:dyDescent="0.25">
      <c r="L432" s="49"/>
    </row>
    <row r="433" spans="12:12" x14ac:dyDescent="0.25">
      <c r="L433" s="49"/>
    </row>
    <row r="434" spans="12:12" x14ac:dyDescent="0.25">
      <c r="L434" s="49"/>
    </row>
    <row r="435" spans="12:12" x14ac:dyDescent="0.25">
      <c r="L435" s="49"/>
    </row>
    <row r="436" spans="12:12" x14ac:dyDescent="0.25">
      <c r="L436" s="49"/>
    </row>
    <row r="437" spans="12:12" x14ac:dyDescent="0.25">
      <c r="L437" s="49"/>
    </row>
    <row r="438" spans="12:12" x14ac:dyDescent="0.25">
      <c r="L438" s="49"/>
    </row>
    <row r="439" spans="12:12" x14ac:dyDescent="0.25">
      <c r="L439" s="49"/>
    </row>
    <row r="440" spans="12:12" x14ac:dyDescent="0.25">
      <c r="L440" s="49"/>
    </row>
    <row r="441" spans="12:12" x14ac:dyDescent="0.25">
      <c r="L441" s="49"/>
    </row>
    <row r="442" spans="12:12" x14ac:dyDescent="0.25">
      <c r="L442" s="49"/>
    </row>
    <row r="443" spans="12:12" x14ac:dyDescent="0.25">
      <c r="L443" s="49"/>
    </row>
    <row r="444" spans="12:12" x14ac:dyDescent="0.25">
      <c r="L444" s="49"/>
    </row>
    <row r="445" spans="12:12" x14ac:dyDescent="0.25">
      <c r="L445" s="49"/>
    </row>
    <row r="446" spans="12:12" x14ac:dyDescent="0.25">
      <c r="L446" s="49"/>
    </row>
    <row r="447" spans="12:12" x14ac:dyDescent="0.25">
      <c r="L447" s="49"/>
    </row>
    <row r="448" spans="12:12" x14ac:dyDescent="0.25">
      <c r="L448" s="49"/>
    </row>
    <row r="449" spans="12:12" x14ac:dyDescent="0.25">
      <c r="L449" s="49"/>
    </row>
    <row r="450" spans="12:12" x14ac:dyDescent="0.25">
      <c r="L450" s="49"/>
    </row>
    <row r="451" spans="12:12" x14ac:dyDescent="0.25">
      <c r="L451" s="49"/>
    </row>
    <row r="452" spans="12:12" x14ac:dyDescent="0.25">
      <c r="L452" s="49"/>
    </row>
    <row r="453" spans="12:12" x14ac:dyDescent="0.25">
      <c r="L453" s="49"/>
    </row>
    <row r="454" spans="12:12" x14ac:dyDescent="0.25">
      <c r="L454" s="49"/>
    </row>
    <row r="455" spans="12:12" x14ac:dyDescent="0.25">
      <c r="L455" s="49"/>
    </row>
    <row r="456" spans="12:12" x14ac:dyDescent="0.25">
      <c r="L456" s="49"/>
    </row>
    <row r="457" spans="12:12" x14ac:dyDescent="0.25">
      <c r="L457" s="49"/>
    </row>
    <row r="458" spans="12:12" x14ac:dyDescent="0.25">
      <c r="L458" s="49"/>
    </row>
    <row r="459" spans="12:12" x14ac:dyDescent="0.25">
      <c r="L459" s="49"/>
    </row>
    <row r="460" spans="12:12" x14ac:dyDescent="0.25">
      <c r="L460" s="49"/>
    </row>
    <row r="461" spans="12:12" x14ac:dyDescent="0.25">
      <c r="L461" s="49"/>
    </row>
    <row r="462" spans="12:12" x14ac:dyDescent="0.25">
      <c r="L462" s="49"/>
    </row>
    <row r="463" spans="12:12" x14ac:dyDescent="0.25">
      <c r="L463" s="49"/>
    </row>
    <row r="464" spans="12:12" x14ac:dyDescent="0.25">
      <c r="L464" s="49"/>
    </row>
    <row r="465" spans="12:12" x14ac:dyDescent="0.25">
      <c r="L465" s="49"/>
    </row>
    <row r="466" spans="12:12" x14ac:dyDescent="0.25">
      <c r="L466" s="49"/>
    </row>
    <row r="467" spans="12:12" x14ac:dyDescent="0.25">
      <c r="L467" s="49"/>
    </row>
    <row r="468" spans="12:12" x14ac:dyDescent="0.25">
      <c r="L468" s="49"/>
    </row>
    <row r="469" spans="12:12" x14ac:dyDescent="0.25">
      <c r="L469" s="49"/>
    </row>
    <row r="470" spans="12:12" x14ac:dyDescent="0.25">
      <c r="L470" s="49"/>
    </row>
    <row r="471" spans="12:12" x14ac:dyDescent="0.25">
      <c r="L471" s="49"/>
    </row>
    <row r="472" spans="12:12" x14ac:dyDescent="0.25">
      <c r="L472" s="49"/>
    </row>
    <row r="473" spans="12:12" x14ac:dyDescent="0.25">
      <c r="L473" s="49"/>
    </row>
    <row r="474" spans="12:12" x14ac:dyDescent="0.25">
      <c r="L474" s="49"/>
    </row>
    <row r="475" spans="12:12" x14ac:dyDescent="0.25">
      <c r="L475" s="49"/>
    </row>
    <row r="476" spans="12:12" x14ac:dyDescent="0.25">
      <c r="L476" s="49"/>
    </row>
    <row r="477" spans="12:12" x14ac:dyDescent="0.25">
      <c r="L477" s="49"/>
    </row>
    <row r="478" spans="12:12" x14ac:dyDescent="0.25">
      <c r="L478" s="49"/>
    </row>
    <row r="479" spans="12:12" x14ac:dyDescent="0.25">
      <c r="L479" s="49"/>
    </row>
    <row r="480" spans="12:12" x14ac:dyDescent="0.25">
      <c r="L480" s="49"/>
    </row>
    <row r="481" spans="12:12" x14ac:dyDescent="0.25">
      <c r="L481" s="49"/>
    </row>
    <row r="482" spans="12:12" x14ac:dyDescent="0.25">
      <c r="L482" s="49"/>
    </row>
    <row r="483" spans="12:12" x14ac:dyDescent="0.25">
      <c r="L483" s="49"/>
    </row>
    <row r="484" spans="12:12" x14ac:dyDescent="0.25">
      <c r="L484" s="49"/>
    </row>
    <row r="485" spans="12:12" x14ac:dyDescent="0.25">
      <c r="L485" s="49"/>
    </row>
    <row r="486" spans="12:12" x14ac:dyDescent="0.25">
      <c r="L486" s="49"/>
    </row>
    <row r="487" spans="12:12" x14ac:dyDescent="0.25">
      <c r="L487" s="49"/>
    </row>
    <row r="488" spans="12:12" x14ac:dyDescent="0.25">
      <c r="L488" s="49"/>
    </row>
    <row r="489" spans="12:12" x14ac:dyDescent="0.25">
      <c r="L489" s="49"/>
    </row>
    <row r="490" spans="12:12" x14ac:dyDescent="0.25">
      <c r="L490" s="49"/>
    </row>
    <row r="491" spans="12:12" x14ac:dyDescent="0.25">
      <c r="L491" s="49"/>
    </row>
    <row r="492" spans="12:12" x14ac:dyDescent="0.25">
      <c r="L492" s="49"/>
    </row>
    <row r="493" spans="12:12" x14ac:dyDescent="0.25">
      <c r="L493" s="49"/>
    </row>
    <row r="494" spans="12:12" x14ac:dyDescent="0.25">
      <c r="L494" s="49"/>
    </row>
    <row r="495" spans="12:12" x14ac:dyDescent="0.25">
      <c r="L495" s="49"/>
    </row>
    <row r="496" spans="12:12" x14ac:dyDescent="0.25">
      <c r="L496" s="49"/>
    </row>
    <row r="497" spans="12:12" x14ac:dyDescent="0.25">
      <c r="L497" s="49"/>
    </row>
    <row r="498" spans="12:12" x14ac:dyDescent="0.25">
      <c r="L498" s="49"/>
    </row>
    <row r="499" spans="12:12" x14ac:dyDescent="0.25">
      <c r="L499" s="49"/>
    </row>
    <row r="500" spans="12:12" x14ac:dyDescent="0.25">
      <c r="L500" s="49"/>
    </row>
    <row r="501" spans="12:12" x14ac:dyDescent="0.25">
      <c r="L501" s="49"/>
    </row>
    <row r="502" spans="12:12" x14ac:dyDescent="0.25">
      <c r="L502" s="49"/>
    </row>
    <row r="503" spans="12:12" x14ac:dyDescent="0.25">
      <c r="L503" s="49"/>
    </row>
    <row r="504" spans="12:12" x14ac:dyDescent="0.25">
      <c r="L504" s="49"/>
    </row>
    <row r="505" spans="12:12" x14ac:dyDescent="0.25">
      <c r="L505" s="49"/>
    </row>
    <row r="506" spans="12:12" x14ac:dyDescent="0.25">
      <c r="L506" s="49"/>
    </row>
    <row r="507" spans="12:12" x14ac:dyDescent="0.25">
      <c r="L507" s="49"/>
    </row>
    <row r="508" spans="12:12" x14ac:dyDescent="0.25">
      <c r="L508" s="49"/>
    </row>
    <row r="509" spans="12:12" x14ac:dyDescent="0.25">
      <c r="L509" s="49"/>
    </row>
    <row r="510" spans="12:12" x14ac:dyDescent="0.25">
      <c r="L510" s="49"/>
    </row>
    <row r="511" spans="12:12" x14ac:dyDescent="0.25">
      <c r="L511" s="49"/>
    </row>
    <row r="512" spans="12:12" x14ac:dyDescent="0.25">
      <c r="L512" s="49"/>
    </row>
    <row r="513" spans="12:12" x14ac:dyDescent="0.25">
      <c r="L513" s="49"/>
    </row>
    <row r="514" spans="12:12" x14ac:dyDescent="0.25">
      <c r="L514" s="49"/>
    </row>
    <row r="515" spans="12:12" x14ac:dyDescent="0.25">
      <c r="L515" s="49"/>
    </row>
    <row r="516" spans="12:12" x14ac:dyDescent="0.25">
      <c r="L516" s="49"/>
    </row>
    <row r="517" spans="12:12" x14ac:dyDescent="0.25">
      <c r="L517" s="49"/>
    </row>
    <row r="518" spans="12:12" x14ac:dyDescent="0.25">
      <c r="L518" s="49"/>
    </row>
    <row r="519" spans="12:12" x14ac:dyDescent="0.25">
      <c r="L519" s="49"/>
    </row>
    <row r="520" spans="12:12" x14ac:dyDescent="0.25">
      <c r="L520" s="49"/>
    </row>
    <row r="521" spans="12:12" x14ac:dyDescent="0.25">
      <c r="L521" s="49"/>
    </row>
    <row r="522" spans="12:12" x14ac:dyDescent="0.25">
      <c r="L522" s="49"/>
    </row>
    <row r="523" spans="12:12" x14ac:dyDescent="0.25">
      <c r="L523" s="49"/>
    </row>
    <row r="524" spans="12:12" x14ac:dyDescent="0.25">
      <c r="L524" s="49"/>
    </row>
    <row r="525" spans="12:12" x14ac:dyDescent="0.25">
      <c r="L525" s="49"/>
    </row>
    <row r="526" spans="12:12" x14ac:dyDescent="0.25">
      <c r="L526" s="49"/>
    </row>
    <row r="527" spans="12:12" x14ac:dyDescent="0.25">
      <c r="L527" s="49"/>
    </row>
    <row r="528" spans="12:12" x14ac:dyDescent="0.25">
      <c r="L528" s="49"/>
    </row>
    <row r="529" spans="12:12" x14ac:dyDescent="0.25">
      <c r="L529" s="49"/>
    </row>
    <row r="530" spans="12:12" x14ac:dyDescent="0.25">
      <c r="L530" s="49"/>
    </row>
    <row r="531" spans="12:12" x14ac:dyDescent="0.25">
      <c r="L531" s="49"/>
    </row>
    <row r="532" spans="12:12" x14ac:dyDescent="0.25">
      <c r="L532" s="49"/>
    </row>
    <row r="533" spans="12:12" x14ac:dyDescent="0.25">
      <c r="L533" s="49"/>
    </row>
    <row r="534" spans="12:12" x14ac:dyDescent="0.25">
      <c r="L534" s="49"/>
    </row>
    <row r="535" spans="12:12" x14ac:dyDescent="0.25">
      <c r="L535" s="49"/>
    </row>
    <row r="536" spans="12:12" x14ac:dyDescent="0.25">
      <c r="L536" s="49"/>
    </row>
    <row r="537" spans="12:12" x14ac:dyDescent="0.25">
      <c r="L537" s="49"/>
    </row>
    <row r="538" spans="12:12" x14ac:dyDescent="0.25">
      <c r="L538" s="49"/>
    </row>
    <row r="539" spans="12:12" x14ac:dyDescent="0.25">
      <c r="L539" s="49"/>
    </row>
    <row r="540" spans="12:12" x14ac:dyDescent="0.25">
      <c r="L540" s="49"/>
    </row>
    <row r="541" spans="12:12" x14ac:dyDescent="0.25">
      <c r="L541" s="49"/>
    </row>
    <row r="542" spans="12:12" x14ac:dyDescent="0.25">
      <c r="L542" s="49"/>
    </row>
    <row r="543" spans="12:12" x14ac:dyDescent="0.25">
      <c r="L543" s="49"/>
    </row>
    <row r="544" spans="12:12" x14ac:dyDescent="0.25">
      <c r="L544" s="49"/>
    </row>
    <row r="545" spans="12:12" x14ac:dyDescent="0.25">
      <c r="L545" s="49"/>
    </row>
    <row r="546" spans="12:12" x14ac:dyDescent="0.25">
      <c r="L546" s="49"/>
    </row>
    <row r="547" spans="12:12" x14ac:dyDescent="0.25">
      <c r="L547" s="49"/>
    </row>
    <row r="548" spans="12:12" x14ac:dyDescent="0.25">
      <c r="L548" s="49"/>
    </row>
    <row r="549" spans="12:12" x14ac:dyDescent="0.25">
      <c r="L549" s="49"/>
    </row>
    <row r="550" spans="12:12" x14ac:dyDescent="0.25">
      <c r="L550" s="49"/>
    </row>
    <row r="551" spans="12:12" x14ac:dyDescent="0.25">
      <c r="L551" s="49"/>
    </row>
    <row r="552" spans="12:12" x14ac:dyDescent="0.25">
      <c r="L552" s="49"/>
    </row>
    <row r="553" spans="12:12" x14ac:dyDescent="0.25">
      <c r="L553" s="49"/>
    </row>
    <row r="554" spans="12:12" x14ac:dyDescent="0.25">
      <c r="L554" s="49"/>
    </row>
    <row r="555" spans="12:12" x14ac:dyDescent="0.25">
      <c r="L555" s="49"/>
    </row>
    <row r="556" spans="12:12" x14ac:dyDescent="0.25">
      <c r="L556" s="49"/>
    </row>
    <row r="557" spans="12:12" x14ac:dyDescent="0.25">
      <c r="L557" s="49"/>
    </row>
  </sheetData>
  <mergeCells count="5">
    <mergeCell ref="K22:K25"/>
    <mergeCell ref="K34:K36"/>
    <mergeCell ref="K40:K42"/>
    <mergeCell ref="K17:K18"/>
    <mergeCell ref="C7:C10"/>
  </mergeCells>
  <pageMargins left="1.32" right="0.7" top="0.75" bottom="0.75" header="0.3" footer="0.3"/>
  <pageSetup paperSize="9" orientation="landscape" r:id="rId1"/>
  <headerFooter>
    <oddFooter>&amp;C&amp;A&amp;R&amp;P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O67"/>
  <sheetViews>
    <sheetView showGridLines="0" view="pageBreakPreview" zoomScale="60" zoomScaleNormal="70" workbookViewId="0">
      <selection activeCell="AI21" sqref="AI21"/>
    </sheetView>
  </sheetViews>
  <sheetFormatPr defaultColWidth="8.85546875" defaultRowHeight="15" x14ac:dyDescent="0.25"/>
  <cols>
    <col min="1" max="1" width="8.85546875" style="263"/>
    <col min="2" max="2" width="8.85546875" style="352"/>
    <col min="3" max="3" width="40.140625" style="263" customWidth="1"/>
    <col min="4" max="4" width="14.28515625" style="263" customWidth="1"/>
    <col min="5" max="5" width="16.85546875" style="263" customWidth="1"/>
    <col min="6" max="6" width="15.140625" style="263" customWidth="1"/>
    <col min="7" max="7" width="15.7109375" style="263" customWidth="1"/>
    <col min="8" max="8" width="15.28515625" style="263" customWidth="1"/>
    <col min="9" max="9" width="13" style="263" customWidth="1"/>
    <col min="10" max="10" width="14.5703125" style="263" customWidth="1"/>
    <col min="11" max="11" width="8.85546875" style="263"/>
    <col min="12" max="12" width="9.5703125" style="263" hidden="1" customWidth="1"/>
    <col min="13" max="13" width="2" style="263" hidden="1" customWidth="1"/>
    <col min="14" max="14" width="0" style="263" hidden="1" customWidth="1"/>
    <col min="15" max="15" width="3" style="263" hidden="1" customWidth="1"/>
    <col min="16" max="17" width="0" style="263" hidden="1" customWidth="1"/>
    <col min="18" max="19" width="8.85546875" style="263"/>
    <col min="20" max="20" width="35.42578125" style="263" hidden="1" customWidth="1"/>
    <col min="21" max="21" width="12" style="263" hidden="1" customWidth="1"/>
    <col min="22" max="33" width="0" style="263" hidden="1" customWidth="1"/>
    <col min="34" max="37" width="8.85546875" style="263"/>
    <col min="38" max="38" width="9.85546875" style="352" customWidth="1"/>
    <col min="39" max="39" width="41.7109375" style="263" customWidth="1"/>
    <col min="40" max="40" width="11.140625" style="352" customWidth="1"/>
    <col min="41" max="41" width="14.5703125" style="352" customWidth="1"/>
    <col min="42" max="16384" width="8.85546875" style="263"/>
  </cols>
  <sheetData>
    <row r="2" spans="3:17" ht="23.25" customHeight="1" x14ac:dyDescent="0.25">
      <c r="C2" s="387" t="s">
        <v>5</v>
      </c>
      <c r="D2" s="558" t="s">
        <v>505</v>
      </c>
      <c r="E2" s="558"/>
      <c r="F2" s="558"/>
      <c r="G2" s="558"/>
      <c r="H2" s="558"/>
      <c r="I2" s="558"/>
      <c r="J2" s="558"/>
    </row>
    <row r="3" spans="3:17" ht="4.5" customHeight="1" x14ac:dyDescent="0.25">
      <c r="N3" s="355" t="s">
        <v>474</v>
      </c>
      <c r="P3" s="355" t="s">
        <v>475</v>
      </c>
    </row>
    <row r="4" spans="3:17" ht="78.75" x14ac:dyDescent="0.25">
      <c r="C4" s="356" t="s">
        <v>16</v>
      </c>
      <c r="D4" s="357" t="s">
        <v>402</v>
      </c>
      <c r="E4" s="357" t="s">
        <v>403</v>
      </c>
      <c r="F4" s="357" t="s">
        <v>404</v>
      </c>
      <c r="G4" s="357" t="s">
        <v>405</v>
      </c>
      <c r="H4" s="357" t="s">
        <v>406</v>
      </c>
      <c r="I4" s="357" t="s">
        <v>295</v>
      </c>
      <c r="J4" s="358" t="s">
        <v>296</v>
      </c>
      <c r="L4" s="359" t="s">
        <v>476</v>
      </c>
      <c r="N4" s="360" t="s">
        <v>477</v>
      </c>
      <c r="P4" s="361" t="s">
        <v>477</v>
      </c>
    </row>
    <row r="5" spans="3:17" ht="15.75" x14ac:dyDescent="0.25">
      <c r="C5" s="301"/>
      <c r="D5" s="300" t="s">
        <v>221</v>
      </c>
      <c r="E5" s="300" t="s">
        <v>399</v>
      </c>
      <c r="F5" s="300" t="s">
        <v>478</v>
      </c>
      <c r="G5" s="300" t="s">
        <v>225</v>
      </c>
      <c r="H5" s="300" t="s">
        <v>400</v>
      </c>
      <c r="I5" s="300" t="s">
        <v>407</v>
      </c>
      <c r="J5" s="300" t="s">
        <v>408</v>
      </c>
      <c r="L5" s="354"/>
      <c r="N5" s="354"/>
      <c r="P5" s="354"/>
    </row>
    <row r="6" spans="3:17" ht="30" x14ac:dyDescent="0.25">
      <c r="C6" s="297" t="s">
        <v>479</v>
      </c>
      <c r="D6" s="297"/>
      <c r="E6" s="308">
        <v>3.4097716279999997</v>
      </c>
      <c r="F6" s="362"/>
      <c r="G6" s="363">
        <v>2.5569192699999999</v>
      </c>
      <c r="H6" s="363">
        <v>1.6430807300000003</v>
      </c>
      <c r="I6" s="363">
        <f>G6+H6</f>
        <v>4.2</v>
      </c>
      <c r="J6" s="363">
        <v>7.7924294674800008</v>
      </c>
      <c r="L6" s="364">
        <v>4.29</v>
      </c>
      <c r="N6" s="364">
        <f>(G6/$G$21)*120</f>
        <v>6.2762987471876093</v>
      </c>
      <c r="P6" s="364">
        <f>(L6/$L$21)*120</f>
        <v>3.217758840406566</v>
      </c>
      <c r="Q6" s="263">
        <v>7.7924294674800008</v>
      </c>
    </row>
    <row r="7" spans="3:17" x14ac:dyDescent="0.25">
      <c r="C7" s="297" t="s">
        <v>480</v>
      </c>
      <c r="D7" s="297"/>
      <c r="E7" s="308">
        <v>3.4434163579999999</v>
      </c>
      <c r="F7" s="362"/>
      <c r="G7" s="308">
        <v>0.47292978399999996</v>
      </c>
      <c r="H7" s="308">
        <v>0.52707021600000004</v>
      </c>
      <c r="I7" s="308">
        <f t="shared" ref="I7:I20" si="0">G7+H7</f>
        <v>1</v>
      </c>
      <c r="J7" s="308">
        <v>1.5</v>
      </c>
      <c r="L7" s="364">
        <v>3.5708294068000002</v>
      </c>
      <c r="N7" s="364">
        <f t="shared" ref="N7:N20" si="1">(G7/$G$21)*120</f>
        <v>1.1608691152876744</v>
      </c>
      <c r="P7" s="364">
        <f t="shared" ref="P7:P20" si="2">(L7/$L$21)*120</f>
        <v>2.6783375038028985</v>
      </c>
      <c r="Q7" s="263">
        <v>1.5</v>
      </c>
    </row>
    <row r="8" spans="3:17" x14ac:dyDescent="0.25">
      <c r="C8" s="297" t="s">
        <v>481</v>
      </c>
      <c r="D8" s="297"/>
      <c r="E8" s="308">
        <v>1.317560453</v>
      </c>
      <c r="F8" s="362"/>
      <c r="G8" s="308">
        <v>0.58204799299999999</v>
      </c>
      <c r="H8" s="308">
        <v>1.117952007</v>
      </c>
      <c r="I8" s="308">
        <f t="shared" si="0"/>
        <v>1.7</v>
      </c>
      <c r="J8" s="308">
        <v>0.1</v>
      </c>
      <c r="L8" s="364">
        <v>0.2</v>
      </c>
      <c r="N8" s="364">
        <f t="shared" si="1"/>
        <v>1.4287142860278736</v>
      </c>
      <c r="P8" s="364">
        <f t="shared" si="2"/>
        <v>0.15001206715182125</v>
      </c>
      <c r="Q8" s="263">
        <v>0.1</v>
      </c>
    </row>
    <row r="9" spans="3:17" x14ac:dyDescent="0.25">
      <c r="C9" s="297" t="s">
        <v>483</v>
      </c>
      <c r="D9" s="297"/>
      <c r="E9" s="308">
        <v>2.3299304420000002</v>
      </c>
      <c r="F9" s="362"/>
      <c r="G9" s="308">
        <v>0.19525192899999999</v>
      </c>
      <c r="H9" s="308">
        <v>0.9047480710000001</v>
      </c>
      <c r="I9" s="308">
        <f t="shared" si="0"/>
        <v>1.1000000000000001</v>
      </c>
      <c r="J9" s="308">
        <v>2.57</v>
      </c>
      <c r="L9" s="364">
        <v>2.57</v>
      </c>
      <c r="N9" s="364">
        <f t="shared" si="1"/>
        <v>0.47927185333804612</v>
      </c>
      <c r="P9" s="364">
        <f t="shared" si="2"/>
        <v>1.9276550629009028</v>
      </c>
      <c r="Q9" s="263">
        <v>2.57</v>
      </c>
    </row>
    <row r="10" spans="3:17" x14ac:dyDescent="0.25">
      <c r="C10" s="297" t="s">
        <v>484</v>
      </c>
      <c r="D10" s="365"/>
      <c r="E10" s="308">
        <v>1.100091602</v>
      </c>
      <c r="F10" s="366"/>
      <c r="G10" s="308">
        <v>1.537068842</v>
      </c>
      <c r="H10" s="308">
        <v>1.8029311579999998</v>
      </c>
      <c r="I10" s="308">
        <f t="shared" si="0"/>
        <v>3.34</v>
      </c>
      <c r="J10" s="308">
        <v>3.0090000000000003</v>
      </c>
      <c r="L10" s="364">
        <v>2.8379000000000003</v>
      </c>
      <c r="N10" s="364">
        <f t="shared" si="1"/>
        <v>3.7729401004458425</v>
      </c>
      <c r="P10" s="364">
        <f t="shared" si="2"/>
        <v>2.1285962268507674</v>
      </c>
      <c r="Q10" s="263">
        <v>2.8379000000000003</v>
      </c>
    </row>
    <row r="11" spans="3:17" ht="30" x14ac:dyDescent="0.25">
      <c r="C11" s="297" t="s">
        <v>485</v>
      </c>
      <c r="D11" s="365"/>
      <c r="E11" s="308">
        <v>5.3981205570000004</v>
      </c>
      <c r="F11" s="362"/>
      <c r="G11" s="308">
        <v>3.909378647</v>
      </c>
      <c r="H11" s="308">
        <v>4.280621352999999</v>
      </c>
      <c r="I11" s="308">
        <f t="shared" si="0"/>
        <v>8.19</v>
      </c>
      <c r="J11" s="308">
        <v>8.1026557167999993</v>
      </c>
      <c r="L11" s="364">
        <v>8.17</v>
      </c>
      <c r="N11" s="364">
        <f t="shared" si="1"/>
        <v>9.5960903389992804</v>
      </c>
      <c r="P11" s="364">
        <f t="shared" si="2"/>
        <v>6.1279929431518978</v>
      </c>
      <c r="Q11" s="263">
        <v>8.1026557167999993</v>
      </c>
    </row>
    <row r="12" spans="3:17" x14ac:dyDescent="0.25">
      <c r="C12" s="297" t="s">
        <v>96</v>
      </c>
      <c r="D12" s="297"/>
      <c r="E12" s="308">
        <v>11.970016512999999</v>
      </c>
      <c r="F12" s="362"/>
      <c r="G12" s="308">
        <v>4.226516588</v>
      </c>
      <c r="H12" s="308">
        <v>0.233483412</v>
      </c>
      <c r="I12" s="308">
        <f t="shared" si="0"/>
        <v>4.46</v>
      </c>
      <c r="J12" s="308">
        <v>5.4001002399999996</v>
      </c>
      <c r="L12" s="364">
        <v>9.7800000000000011</v>
      </c>
      <c r="N12" s="364">
        <f t="shared" si="1"/>
        <v>10.374547635300214</v>
      </c>
      <c r="P12" s="364">
        <f t="shared" si="2"/>
        <v>7.3355900837240595</v>
      </c>
      <c r="Q12" s="263">
        <v>5.4001002399999996</v>
      </c>
    </row>
    <row r="13" spans="3:17" x14ac:dyDescent="0.25">
      <c r="C13" s="297" t="s">
        <v>486</v>
      </c>
      <c r="D13" s="297"/>
      <c r="E13" s="308">
        <v>1.1322306309999999</v>
      </c>
      <c r="F13" s="362"/>
      <c r="G13" s="308">
        <v>1.3294979909999998</v>
      </c>
      <c r="H13" s="308">
        <v>7.4305020089999996</v>
      </c>
      <c r="I13" s="308">
        <f t="shared" si="0"/>
        <v>8.76</v>
      </c>
      <c r="J13" s="308">
        <v>8.5085311989525145</v>
      </c>
      <c r="L13" s="364">
        <v>12.04</v>
      </c>
      <c r="N13" s="364">
        <f t="shared" si="1"/>
        <v>3.2634298130584867</v>
      </c>
      <c r="P13" s="364">
        <f t="shared" si="2"/>
        <v>9.0307264425396383</v>
      </c>
      <c r="Q13" s="263">
        <v>12.04</v>
      </c>
    </row>
    <row r="14" spans="3:17" x14ac:dyDescent="0.25">
      <c r="C14" s="297" t="s">
        <v>487</v>
      </c>
      <c r="D14" s="297"/>
      <c r="E14" s="308">
        <v>5.7571354779999995</v>
      </c>
      <c r="F14" s="362"/>
      <c r="G14" s="308">
        <v>3.0684853980000004</v>
      </c>
      <c r="H14" s="308">
        <v>4.0604146019999998</v>
      </c>
      <c r="I14" s="308">
        <f t="shared" si="0"/>
        <v>7.1288999999999998</v>
      </c>
      <c r="J14" s="308">
        <v>8.3312719999999985</v>
      </c>
      <c r="L14" s="364">
        <v>8.2363999999999997</v>
      </c>
      <c r="N14" s="364">
        <f t="shared" si="1"/>
        <v>7.5320059124240064</v>
      </c>
      <c r="P14" s="364">
        <f t="shared" si="2"/>
        <v>6.1777969494463019</v>
      </c>
      <c r="Q14" s="263">
        <v>8.2363999999999997</v>
      </c>
    </row>
    <row r="15" spans="3:17" x14ac:dyDescent="0.25">
      <c r="C15" s="297" t="s">
        <v>488</v>
      </c>
      <c r="D15" s="297"/>
      <c r="E15" s="308">
        <v>1.6526097</v>
      </c>
      <c r="F15" s="362"/>
      <c r="G15" s="308">
        <v>0.24544002400000003</v>
      </c>
      <c r="H15" s="308">
        <v>0.25455997599999997</v>
      </c>
      <c r="I15" s="308">
        <f t="shared" si="0"/>
        <v>0.5</v>
      </c>
      <c r="J15" s="367">
        <v>4.82</v>
      </c>
      <c r="L15" s="364">
        <v>1.9799999999999998</v>
      </c>
      <c r="N15" s="364">
        <f t="shared" si="1"/>
        <v>0.60246521398420882</v>
      </c>
      <c r="P15" s="364">
        <f t="shared" si="2"/>
        <v>1.4851194648030301</v>
      </c>
      <c r="Q15" s="263">
        <v>10.682</v>
      </c>
    </row>
    <row r="16" spans="3:17" x14ac:dyDescent="0.25">
      <c r="C16" s="297" t="s">
        <v>489</v>
      </c>
      <c r="D16" s="297"/>
      <c r="E16" s="308">
        <v>3.5269422290000008</v>
      </c>
      <c r="F16" s="362"/>
      <c r="G16" s="308">
        <v>3.0692071359999997</v>
      </c>
      <c r="H16" s="308">
        <v>7.9286399999989321E-4</v>
      </c>
      <c r="I16" s="308">
        <f t="shared" si="0"/>
        <v>3.0699999999999994</v>
      </c>
      <c r="J16" s="308">
        <v>2.833888</v>
      </c>
      <c r="L16" s="364">
        <v>6.6319999999999997</v>
      </c>
      <c r="N16" s="364">
        <f t="shared" si="1"/>
        <v>7.5337775144289427</v>
      </c>
      <c r="P16" s="364">
        <f t="shared" si="2"/>
        <v>4.9744001467543919</v>
      </c>
      <c r="Q16" s="263">
        <v>4.88</v>
      </c>
    </row>
    <row r="17" spans="2:33" x14ac:dyDescent="0.25">
      <c r="C17" s="297" t="s">
        <v>490</v>
      </c>
      <c r="D17" s="365"/>
      <c r="E17" s="308">
        <v>0.92329883400000001</v>
      </c>
      <c r="F17" s="366"/>
      <c r="G17" s="308">
        <v>0.66412997600000001</v>
      </c>
      <c r="H17" s="308">
        <v>1.235870024</v>
      </c>
      <c r="I17" s="308">
        <f t="shared" si="0"/>
        <v>1.9</v>
      </c>
      <c r="J17" s="308">
        <v>2</v>
      </c>
      <c r="L17" s="289">
        <v>2</v>
      </c>
      <c r="N17" s="364">
        <f t="shared" si="1"/>
        <v>1.6301954407573207</v>
      </c>
      <c r="P17" s="364">
        <f t="shared" si="2"/>
        <v>1.5001206715182125</v>
      </c>
      <c r="Q17" s="263">
        <v>2</v>
      </c>
    </row>
    <row r="18" spans="2:33" ht="75" x14ac:dyDescent="0.25">
      <c r="C18" s="297" t="s">
        <v>491</v>
      </c>
      <c r="D18" s="297"/>
      <c r="E18" s="308">
        <v>41.085916148000003</v>
      </c>
      <c r="F18" s="362"/>
      <c r="G18" s="363">
        <v>26.380859392999998</v>
      </c>
      <c r="H18" s="363">
        <v>46.299140606999998</v>
      </c>
      <c r="I18" s="363">
        <f t="shared" si="0"/>
        <v>72.679999999999993</v>
      </c>
      <c r="J18" s="363">
        <v>87.374275999999995</v>
      </c>
      <c r="L18" s="364">
        <v>90.68</v>
      </c>
      <c r="N18" s="364">
        <f t="shared" si="1"/>
        <v>64.755331425860135</v>
      </c>
      <c r="P18" s="364">
        <f t="shared" si="2"/>
        <v>68.015471246635755</v>
      </c>
      <c r="Q18" s="263">
        <v>124.32639399999996</v>
      </c>
    </row>
    <row r="19" spans="2:33" x14ac:dyDescent="0.25">
      <c r="C19" s="297" t="s">
        <v>492</v>
      </c>
      <c r="D19" s="297"/>
      <c r="E19" s="308">
        <v>1.5792687560000001</v>
      </c>
      <c r="F19" s="362"/>
      <c r="G19" s="308">
        <v>0.64940971599999997</v>
      </c>
      <c r="H19" s="308">
        <v>1.6505902840000002</v>
      </c>
      <c r="I19" s="308">
        <f t="shared" si="0"/>
        <v>2.3000000000000003</v>
      </c>
      <c r="J19" s="308">
        <v>2</v>
      </c>
      <c r="L19" s="364">
        <v>2</v>
      </c>
      <c r="N19" s="364">
        <f t="shared" si="1"/>
        <v>1.5940626029003493</v>
      </c>
      <c r="P19" s="364">
        <f t="shared" si="2"/>
        <v>1.5001206715182125</v>
      </c>
      <c r="Q19" s="263">
        <v>2</v>
      </c>
    </row>
    <row r="20" spans="2:33" ht="30" x14ac:dyDescent="0.25">
      <c r="C20" s="297" t="s">
        <v>493</v>
      </c>
      <c r="D20" s="297"/>
      <c r="E20" s="308">
        <v>9.4534941999999997E-2</v>
      </c>
      <c r="F20" s="362"/>
      <c r="G20" s="308"/>
      <c r="H20" s="308">
        <v>0.5</v>
      </c>
      <c r="I20" s="308">
        <f t="shared" si="0"/>
        <v>0.5</v>
      </c>
      <c r="J20" s="308">
        <v>1</v>
      </c>
      <c r="L20" s="368">
        <v>5</v>
      </c>
      <c r="N20" s="364">
        <f t="shared" si="1"/>
        <v>0</v>
      </c>
      <c r="P20" s="364">
        <f t="shared" si="2"/>
        <v>3.7503016787955312</v>
      </c>
      <c r="Q20" s="263">
        <v>0</v>
      </c>
    </row>
    <row r="21" spans="2:33" x14ac:dyDescent="0.25">
      <c r="C21" s="369" t="s">
        <v>69</v>
      </c>
      <c r="D21" s="370">
        <v>28.149235203000003</v>
      </c>
      <c r="E21" s="371">
        <f>SUM(E6:E20)</f>
        <v>84.720844271000004</v>
      </c>
      <c r="F21" s="371">
        <f>D21+E21</f>
        <v>112.87007947400001</v>
      </c>
      <c r="G21" s="371">
        <f>SUM(G6:G20)</f>
        <v>48.887142687000001</v>
      </c>
      <c r="H21" s="371">
        <f>SUM(H6:H20)</f>
        <v>71.941757313000011</v>
      </c>
      <c r="I21" s="371">
        <f>SUM(I6:I20)</f>
        <v>120.82889999999999</v>
      </c>
      <c r="J21" s="372">
        <f>SUM(J6:J20)</f>
        <v>145.34215262323252</v>
      </c>
      <c r="L21" s="373">
        <f>SUM(L6:L20)</f>
        <v>159.98712940680002</v>
      </c>
      <c r="N21" s="373">
        <f>SUM(N6:N20)</f>
        <v>119.99999999999999</v>
      </c>
      <c r="P21" s="373">
        <f>SUM(P6:P20)</f>
        <v>120</v>
      </c>
      <c r="Q21" s="263">
        <v>192.46787942427994</v>
      </c>
    </row>
    <row r="22" spans="2:33" ht="5.25" customHeight="1" x14ac:dyDescent="0.25">
      <c r="J22" s="352"/>
    </row>
    <row r="23" spans="2:33" x14ac:dyDescent="0.25">
      <c r="C23" s="374" t="s">
        <v>494</v>
      </c>
      <c r="D23" s="354"/>
      <c r="E23" s="354"/>
      <c r="F23" s="354"/>
      <c r="G23" s="354"/>
      <c r="H23" s="354"/>
      <c r="I23" s="354"/>
      <c r="J23" s="364">
        <v>0.5</v>
      </c>
      <c r="Q23" s="263">
        <v>0.5</v>
      </c>
    </row>
    <row r="24" spans="2:33" hidden="1" x14ac:dyDescent="0.25">
      <c r="B24" s="352" t="s">
        <v>482</v>
      </c>
      <c r="C24" s="374" t="s">
        <v>495</v>
      </c>
      <c r="D24" s="354"/>
      <c r="E24" s="354"/>
      <c r="F24" s="354"/>
      <c r="G24" s="354"/>
      <c r="H24" s="354"/>
      <c r="I24" s="354"/>
      <c r="J24" s="364"/>
      <c r="Q24" s="263">
        <v>1</v>
      </c>
    </row>
    <row r="25" spans="2:33" ht="30" x14ac:dyDescent="0.25">
      <c r="C25" s="374" t="s">
        <v>560</v>
      </c>
      <c r="D25" s="354"/>
      <c r="E25" s="354"/>
      <c r="F25" s="354"/>
      <c r="G25" s="354"/>
      <c r="H25" s="354"/>
      <c r="I25" s="354"/>
      <c r="J25" s="364">
        <v>1</v>
      </c>
      <c r="Q25" s="263">
        <v>1</v>
      </c>
    </row>
    <row r="26" spans="2:33" x14ac:dyDescent="0.25">
      <c r="C26" s="375" t="s">
        <v>13</v>
      </c>
      <c r="D26" s="376"/>
      <c r="E26" s="376"/>
      <c r="F26" s="376"/>
      <c r="G26" s="376"/>
      <c r="H26" s="376"/>
      <c r="I26" s="376"/>
      <c r="J26" s="377">
        <f>J21+J23+J24+J25</f>
        <v>146.84215262323252</v>
      </c>
      <c r="Q26" s="263">
        <v>194.96787942427994</v>
      </c>
    </row>
    <row r="30" spans="2:33" hidden="1" x14ac:dyDescent="0.25"/>
    <row r="31" spans="2:33" ht="45" hidden="1" x14ac:dyDescent="0.25">
      <c r="AE31" s="355" t="s">
        <v>474</v>
      </c>
      <c r="AG31" s="355" t="s">
        <v>475</v>
      </c>
    </row>
    <row r="32" spans="2:33" ht="110.25" hidden="1" x14ac:dyDescent="0.25">
      <c r="T32" s="378" t="s">
        <v>16</v>
      </c>
      <c r="U32" s="379" t="s">
        <v>402</v>
      </c>
      <c r="V32" s="379" t="s">
        <v>403</v>
      </c>
      <c r="W32" s="379" t="s">
        <v>404</v>
      </c>
      <c r="X32" s="379" t="s">
        <v>405</v>
      </c>
      <c r="Y32" s="379" t="s">
        <v>406</v>
      </c>
      <c r="Z32" s="379" t="s">
        <v>295</v>
      </c>
      <c r="AA32" s="380" t="s">
        <v>296</v>
      </c>
      <c r="AC32" s="359" t="s">
        <v>476</v>
      </c>
      <c r="AE32" s="360" t="s">
        <v>477</v>
      </c>
      <c r="AG32" s="361" t="s">
        <v>477</v>
      </c>
    </row>
    <row r="33" spans="20:33" ht="15.75" hidden="1" x14ac:dyDescent="0.25">
      <c r="T33" s="301"/>
      <c r="U33" s="300" t="s">
        <v>221</v>
      </c>
      <c r="V33" s="300" t="s">
        <v>399</v>
      </c>
      <c r="W33" s="300" t="s">
        <v>478</v>
      </c>
      <c r="X33" s="300" t="s">
        <v>225</v>
      </c>
      <c r="Y33" s="300" t="s">
        <v>400</v>
      </c>
      <c r="Z33" s="300" t="s">
        <v>407</v>
      </c>
      <c r="AA33" s="300" t="s">
        <v>408</v>
      </c>
      <c r="AC33" s="354"/>
      <c r="AE33" s="354"/>
      <c r="AG33" s="354"/>
    </row>
    <row r="34" spans="20:33" ht="30" hidden="1" x14ac:dyDescent="0.25">
      <c r="T34" s="297" t="s">
        <v>479</v>
      </c>
      <c r="U34" s="297"/>
      <c r="V34" s="308">
        <v>3.4097716279999997</v>
      </c>
      <c r="W34" s="362"/>
      <c r="X34" s="308">
        <v>2.5569192699999999</v>
      </c>
      <c r="Y34" s="308">
        <f>AG34-X34</f>
        <v>-2.5569192699999999</v>
      </c>
      <c r="Z34" s="308">
        <f>X34+Y34</f>
        <v>0</v>
      </c>
      <c r="AA34" s="308">
        <v>0</v>
      </c>
      <c r="AC34" s="364">
        <v>0</v>
      </c>
      <c r="AE34" s="364">
        <f>(X34/$G$21)*120</f>
        <v>6.2762987471876093</v>
      </c>
      <c r="AG34" s="364">
        <f>(AC34/$L$21)*120</f>
        <v>0</v>
      </c>
    </row>
    <row r="35" spans="20:33" hidden="1" x14ac:dyDescent="0.25">
      <c r="T35" s="297" t="s">
        <v>480</v>
      </c>
      <c r="U35" s="297"/>
      <c r="V35" s="308">
        <v>3.4434163579999999</v>
      </c>
      <c r="W35" s="362"/>
      <c r="X35" s="308">
        <v>0.47292978399999996</v>
      </c>
      <c r="Y35" s="308">
        <f>AG35-X35+0.43</f>
        <v>-4.2929783999999971E-2</v>
      </c>
      <c r="Z35" s="308">
        <f t="shared" ref="Z35:Z48" si="3">X35+Y35</f>
        <v>0.43</v>
      </c>
      <c r="AA35" s="308">
        <v>0</v>
      </c>
      <c r="AC35" s="364">
        <v>0</v>
      </c>
      <c r="AE35" s="364">
        <f t="shared" ref="AE35:AE48" si="4">(X35/$G$21)*120</f>
        <v>1.1608691152876744</v>
      </c>
      <c r="AG35" s="364">
        <f t="shared" ref="AG35:AG48" si="5">(AC35/$L$21)*120</f>
        <v>0</v>
      </c>
    </row>
    <row r="36" spans="20:33" hidden="1" x14ac:dyDescent="0.25">
      <c r="T36" s="297" t="s">
        <v>497</v>
      </c>
      <c r="U36" s="297"/>
      <c r="V36" s="308">
        <v>1.317560453</v>
      </c>
      <c r="W36" s="362"/>
      <c r="X36" s="308">
        <v>0.58204799299999999</v>
      </c>
      <c r="Y36" s="308">
        <v>0</v>
      </c>
      <c r="Z36" s="308">
        <f t="shared" si="3"/>
        <v>0.58204799299999999</v>
      </c>
      <c r="AA36" s="308">
        <v>0</v>
      </c>
      <c r="AC36" s="364">
        <v>0</v>
      </c>
      <c r="AE36" s="364">
        <f t="shared" si="4"/>
        <v>1.4287142860278736</v>
      </c>
      <c r="AG36" s="364">
        <f t="shared" si="5"/>
        <v>0</v>
      </c>
    </row>
    <row r="37" spans="20:33" hidden="1" x14ac:dyDescent="0.25">
      <c r="T37" s="297" t="s">
        <v>483</v>
      </c>
      <c r="U37" s="297"/>
      <c r="V37" s="308">
        <v>2.3299304420000002</v>
      </c>
      <c r="W37" s="362"/>
      <c r="X37" s="308">
        <v>0.19525192899999999</v>
      </c>
      <c r="Y37" s="308">
        <f t="shared" ref="Y37:Y48" si="6">AG37-X37</f>
        <v>-0.19525192899999999</v>
      </c>
      <c r="Z37" s="308">
        <f t="shared" si="3"/>
        <v>0</v>
      </c>
      <c r="AA37" s="308">
        <v>0</v>
      </c>
      <c r="AC37" s="364">
        <v>0</v>
      </c>
      <c r="AE37" s="364">
        <f t="shared" si="4"/>
        <v>0.47927185333804612</v>
      </c>
      <c r="AG37" s="364">
        <f t="shared" si="5"/>
        <v>0</v>
      </c>
    </row>
    <row r="38" spans="20:33" hidden="1" x14ac:dyDescent="0.25">
      <c r="T38" s="297" t="s">
        <v>484</v>
      </c>
      <c r="U38" s="365"/>
      <c r="V38" s="308">
        <v>1.100091602</v>
      </c>
      <c r="W38" s="366"/>
      <c r="X38" s="308">
        <v>1.537068842</v>
      </c>
      <c r="Y38" s="308">
        <f t="shared" si="6"/>
        <v>-1.537068842</v>
      </c>
      <c r="Z38" s="308">
        <f t="shared" si="3"/>
        <v>0</v>
      </c>
      <c r="AA38" s="308">
        <v>0</v>
      </c>
      <c r="AC38" s="364">
        <v>0</v>
      </c>
      <c r="AE38" s="364">
        <f t="shared" si="4"/>
        <v>3.7729401004458425</v>
      </c>
      <c r="AG38" s="364">
        <f t="shared" si="5"/>
        <v>0</v>
      </c>
    </row>
    <row r="39" spans="20:33" ht="30" x14ac:dyDescent="0.25">
      <c r="T39" s="297" t="s">
        <v>485</v>
      </c>
      <c r="U39" s="365"/>
      <c r="V39" s="308">
        <v>5.3981205570000004</v>
      </c>
      <c r="W39" s="362"/>
      <c r="X39" s="308">
        <v>3.909378647</v>
      </c>
      <c r="Y39" s="308">
        <f t="shared" si="6"/>
        <v>-3.909378647</v>
      </c>
      <c r="Z39" s="308">
        <f t="shared" si="3"/>
        <v>0</v>
      </c>
      <c r="AA39" s="308">
        <v>0</v>
      </c>
      <c r="AC39" s="364">
        <v>0</v>
      </c>
      <c r="AE39" s="364">
        <f t="shared" si="4"/>
        <v>9.5960903389992804</v>
      </c>
      <c r="AG39" s="364">
        <f t="shared" si="5"/>
        <v>0</v>
      </c>
    </row>
    <row r="40" spans="20:33" x14ac:dyDescent="0.25">
      <c r="T40" s="297" t="s">
        <v>96</v>
      </c>
      <c r="U40" s="297"/>
      <c r="V40" s="308">
        <v>11.970016512999999</v>
      </c>
      <c r="W40" s="362"/>
      <c r="X40" s="308">
        <v>4.226516588</v>
      </c>
      <c r="Y40" s="308">
        <f t="shared" si="6"/>
        <v>-4.226516588</v>
      </c>
      <c r="Z40" s="308">
        <f t="shared" si="3"/>
        <v>0</v>
      </c>
      <c r="AA40" s="308">
        <v>0</v>
      </c>
      <c r="AC40" s="364">
        <v>0</v>
      </c>
      <c r="AE40" s="364">
        <f t="shared" si="4"/>
        <v>10.374547635300214</v>
      </c>
      <c r="AG40" s="364">
        <f t="shared" si="5"/>
        <v>0</v>
      </c>
    </row>
    <row r="41" spans="20:33" x14ac:dyDescent="0.25">
      <c r="T41" s="297" t="s">
        <v>486</v>
      </c>
      <c r="U41" s="297"/>
      <c r="V41" s="308">
        <v>1.1322306309999999</v>
      </c>
      <c r="W41" s="362"/>
      <c r="X41" s="308">
        <v>1.3294979909999998</v>
      </c>
      <c r="Y41" s="308">
        <f t="shared" si="6"/>
        <v>-1.3294979909999998</v>
      </c>
      <c r="Z41" s="308">
        <f t="shared" si="3"/>
        <v>0</v>
      </c>
      <c r="AA41" s="308">
        <v>0</v>
      </c>
      <c r="AC41" s="364">
        <v>0</v>
      </c>
      <c r="AE41" s="364">
        <f t="shared" si="4"/>
        <v>3.2634298130584867</v>
      </c>
      <c r="AG41" s="364">
        <f t="shared" si="5"/>
        <v>0</v>
      </c>
    </row>
    <row r="42" spans="20:33" x14ac:dyDescent="0.25">
      <c r="T42" s="297" t="s">
        <v>487</v>
      </c>
      <c r="U42" s="297"/>
      <c r="V42" s="308">
        <v>5.7571354779999995</v>
      </c>
      <c r="W42" s="362"/>
      <c r="X42" s="308">
        <v>3.0684853980000004</v>
      </c>
      <c r="Y42" s="308">
        <f t="shared" si="6"/>
        <v>-3.0684853980000004</v>
      </c>
      <c r="Z42" s="308">
        <f t="shared" si="3"/>
        <v>0</v>
      </c>
      <c r="AA42" s="308">
        <v>0</v>
      </c>
      <c r="AC42" s="364">
        <v>0</v>
      </c>
      <c r="AE42" s="364">
        <f t="shared" si="4"/>
        <v>7.5320059124240064</v>
      </c>
      <c r="AG42" s="364">
        <f t="shared" si="5"/>
        <v>0</v>
      </c>
    </row>
    <row r="43" spans="20:33" x14ac:dyDescent="0.25">
      <c r="T43" s="297" t="s">
        <v>488</v>
      </c>
      <c r="U43" s="297"/>
      <c r="V43" s="308">
        <v>1.6526097</v>
      </c>
      <c r="W43" s="362"/>
      <c r="X43" s="308">
        <v>0.24544002400000003</v>
      </c>
      <c r="Y43" s="308">
        <f t="shared" si="6"/>
        <v>-0.24544002400000003</v>
      </c>
      <c r="Z43" s="308">
        <f t="shared" si="3"/>
        <v>0</v>
      </c>
      <c r="AA43" s="308">
        <v>10</v>
      </c>
      <c r="AC43" s="364">
        <v>0</v>
      </c>
      <c r="AE43" s="364">
        <f t="shared" si="4"/>
        <v>0.60246521398420882</v>
      </c>
      <c r="AG43" s="364">
        <f t="shared" si="5"/>
        <v>0</v>
      </c>
    </row>
    <row r="44" spans="20:33" x14ac:dyDescent="0.25">
      <c r="T44" s="297" t="s">
        <v>498</v>
      </c>
      <c r="U44" s="297"/>
      <c r="V44" s="308">
        <v>3.5269422290000008</v>
      </c>
      <c r="W44" s="362"/>
      <c r="X44" s="308">
        <v>3.0692071359999997</v>
      </c>
      <c r="Y44" s="308">
        <f t="shared" si="6"/>
        <v>-3.0692071359999997</v>
      </c>
      <c r="Z44" s="308">
        <f t="shared" si="3"/>
        <v>0</v>
      </c>
      <c r="AA44" s="308">
        <v>0</v>
      </c>
      <c r="AC44" s="364">
        <v>0</v>
      </c>
      <c r="AE44" s="364">
        <f t="shared" si="4"/>
        <v>7.5337775144289427</v>
      </c>
      <c r="AG44" s="364">
        <f t="shared" si="5"/>
        <v>0</v>
      </c>
    </row>
    <row r="45" spans="20:33" x14ac:dyDescent="0.25">
      <c r="T45" s="297" t="s">
        <v>490</v>
      </c>
      <c r="U45" s="365"/>
      <c r="V45" s="308">
        <v>0.92329883400000001</v>
      </c>
      <c r="W45" s="366"/>
      <c r="X45" s="308">
        <v>0.66412997600000001</v>
      </c>
      <c r="Y45" s="308">
        <f t="shared" si="6"/>
        <v>-0.66412997600000001</v>
      </c>
      <c r="Z45" s="308">
        <f t="shared" si="3"/>
        <v>0</v>
      </c>
      <c r="AA45" s="308">
        <v>0</v>
      </c>
      <c r="AC45" s="289">
        <v>0</v>
      </c>
      <c r="AE45" s="364">
        <f t="shared" si="4"/>
        <v>1.6301954407573207</v>
      </c>
      <c r="AG45" s="364">
        <f t="shared" si="5"/>
        <v>0</v>
      </c>
    </row>
    <row r="46" spans="20:33" ht="90" x14ac:dyDescent="0.25">
      <c r="T46" s="297" t="s">
        <v>491</v>
      </c>
      <c r="U46" s="297"/>
      <c r="V46" s="308">
        <v>41.085916148000003</v>
      </c>
      <c r="W46" s="362"/>
      <c r="X46" s="308">
        <v>26.380859392999998</v>
      </c>
      <c r="Y46" s="308">
        <f t="shared" si="6"/>
        <v>-26.380859392999998</v>
      </c>
      <c r="Z46" s="308">
        <f t="shared" si="3"/>
        <v>0</v>
      </c>
      <c r="AA46" s="308"/>
      <c r="AC46" s="364">
        <v>0</v>
      </c>
      <c r="AE46" s="364">
        <f t="shared" si="4"/>
        <v>64.755331425860135</v>
      </c>
      <c r="AG46" s="364">
        <f t="shared" si="5"/>
        <v>0</v>
      </c>
    </row>
    <row r="47" spans="20:33" x14ac:dyDescent="0.25">
      <c r="T47" s="297" t="s">
        <v>499</v>
      </c>
      <c r="U47" s="297"/>
      <c r="V47" s="308">
        <v>1.5792687560000001</v>
      </c>
      <c r="W47" s="362"/>
      <c r="X47" s="308">
        <v>0.64940971599999997</v>
      </c>
      <c r="Y47" s="308">
        <f t="shared" si="6"/>
        <v>-0.64940971599999997</v>
      </c>
      <c r="Z47" s="308">
        <f t="shared" si="3"/>
        <v>0</v>
      </c>
      <c r="AA47" s="308">
        <v>0</v>
      </c>
      <c r="AC47" s="364">
        <v>0</v>
      </c>
      <c r="AE47" s="364">
        <f t="shared" si="4"/>
        <v>1.5940626029003493</v>
      </c>
      <c r="AG47" s="364">
        <f t="shared" si="5"/>
        <v>0</v>
      </c>
    </row>
    <row r="48" spans="20:33" ht="30" x14ac:dyDescent="0.25">
      <c r="T48" s="297" t="s">
        <v>493</v>
      </c>
      <c r="U48" s="297"/>
      <c r="V48" s="308">
        <v>9.4534941999999997E-2</v>
      </c>
      <c r="W48" s="362"/>
      <c r="X48" s="308"/>
      <c r="Y48" s="308">
        <f t="shared" si="6"/>
        <v>0</v>
      </c>
      <c r="Z48" s="308">
        <f t="shared" si="3"/>
        <v>0</v>
      </c>
      <c r="AA48" s="308">
        <v>0</v>
      </c>
      <c r="AC48" s="368">
        <v>0</v>
      </c>
      <c r="AE48" s="364">
        <f t="shared" si="4"/>
        <v>0</v>
      </c>
      <c r="AG48" s="364">
        <f t="shared" si="5"/>
        <v>0</v>
      </c>
    </row>
    <row r="49" spans="20:41" x14ac:dyDescent="0.25">
      <c r="T49" s="369" t="s">
        <v>69</v>
      </c>
      <c r="U49" s="370">
        <v>28.149235203000003</v>
      </c>
      <c r="V49" s="371">
        <f>SUM(V34:V48)</f>
        <v>84.720844271000004</v>
      </c>
      <c r="W49" s="371">
        <f>U49+V49</f>
        <v>112.87007947400001</v>
      </c>
      <c r="X49" s="371">
        <f>SUM(X34:X48)</f>
        <v>48.887142687000001</v>
      </c>
      <c r="Y49" s="371">
        <f>SUM(Y34:Y48)</f>
        <v>-47.875094694000005</v>
      </c>
      <c r="Z49" s="371">
        <f>SUM(Z34:Z48)</f>
        <v>1.0120479929999999</v>
      </c>
      <c r="AA49" s="372">
        <f>SUM(AA34:AA48)</f>
        <v>10</v>
      </c>
      <c r="AC49" s="373">
        <f>SUM(AC34:AC48)</f>
        <v>0</v>
      </c>
      <c r="AE49" s="373">
        <f>SUM(AE34:AE48)</f>
        <v>119.99999999999999</v>
      </c>
      <c r="AG49" s="373">
        <f>SUM(AG34:AG48)</f>
        <v>0</v>
      </c>
    </row>
    <row r="50" spans="20:41" x14ac:dyDescent="0.25">
      <c r="AA50" s="352"/>
    </row>
    <row r="51" spans="20:41" x14ac:dyDescent="0.25">
      <c r="T51" s="374" t="s">
        <v>494</v>
      </c>
      <c r="U51" s="354"/>
      <c r="V51" s="354"/>
      <c r="W51" s="354"/>
      <c r="X51" s="354"/>
      <c r="Y51" s="354"/>
      <c r="Z51" s="354"/>
      <c r="AA51" s="364">
        <v>2</v>
      </c>
    </row>
    <row r="52" spans="20:41" x14ac:dyDescent="0.25">
      <c r="T52" s="374" t="s">
        <v>495</v>
      </c>
      <c r="U52" s="354"/>
      <c r="V52" s="354"/>
      <c r="W52" s="354"/>
      <c r="X52" s="354"/>
      <c r="Y52" s="354"/>
      <c r="Z52" s="354"/>
      <c r="AA52" s="364">
        <v>2</v>
      </c>
    </row>
    <row r="53" spans="20:41" x14ac:dyDescent="0.25">
      <c r="T53" s="374" t="s">
        <v>496</v>
      </c>
      <c r="U53" s="354"/>
      <c r="V53" s="354"/>
      <c r="W53" s="354"/>
      <c r="X53" s="354"/>
      <c r="Y53" s="354"/>
      <c r="Z53" s="354"/>
      <c r="AA53" s="364">
        <v>1</v>
      </c>
    </row>
    <row r="54" spans="20:41" x14ac:dyDescent="0.25">
      <c r="T54" s="375" t="s">
        <v>13</v>
      </c>
      <c r="U54" s="376"/>
      <c r="V54" s="376"/>
      <c r="W54" s="376"/>
      <c r="X54" s="376"/>
      <c r="Y54" s="376"/>
      <c r="Z54" s="376"/>
      <c r="AA54" s="377">
        <f>AA49+AA51+AA52+AA53</f>
        <v>15</v>
      </c>
    </row>
    <row r="60" spans="20:41" x14ac:dyDescent="0.25">
      <c r="AO60" s="352" t="s">
        <v>15</v>
      </c>
    </row>
    <row r="61" spans="20:41" x14ac:dyDescent="0.25">
      <c r="AL61" s="381" t="s">
        <v>2</v>
      </c>
      <c r="AM61" s="382" t="s">
        <v>16</v>
      </c>
      <c r="AN61" s="381" t="s">
        <v>158</v>
      </c>
      <c r="AO61" s="381" t="s">
        <v>263</v>
      </c>
    </row>
    <row r="62" spans="20:41" x14ac:dyDescent="0.25">
      <c r="AL62" s="289">
        <v>1</v>
      </c>
      <c r="AM62" s="354" t="s">
        <v>500</v>
      </c>
      <c r="AN62" s="364">
        <f>+SUMIF($B$6:$B$25,"cr",$I$6:$I$25)</f>
        <v>0</v>
      </c>
      <c r="AO62" s="364">
        <f>+SUMIF($B$6:$B$25,"cr",$J$6:$J$25)</f>
        <v>0</v>
      </c>
    </row>
    <row r="63" spans="20:41" x14ac:dyDescent="0.25">
      <c r="AL63" s="289">
        <v>2</v>
      </c>
      <c r="AM63" s="354" t="s">
        <v>501</v>
      </c>
      <c r="AN63" s="364">
        <f t="shared" ref="AN63" si="7">+SUMIF($B$6:$B$25,"a",$I$6:$I$25)</f>
        <v>0</v>
      </c>
      <c r="AO63" s="364">
        <f>+SUMIF($B$6:$B$25,"a",$J$6:$J$25)</f>
        <v>0</v>
      </c>
    </row>
    <row r="64" spans="20:41" x14ac:dyDescent="0.25">
      <c r="AL64" s="289">
        <v>3</v>
      </c>
      <c r="AM64" s="354" t="s">
        <v>502</v>
      </c>
      <c r="AN64" s="364">
        <f>+SUMIF($B$6:$B$25,"f",$I$6:$I$25)</f>
        <v>0</v>
      </c>
      <c r="AO64" s="364">
        <f>+SUMIF($B$6:$B$25,"f",$J$6:$J$25)</f>
        <v>0</v>
      </c>
    </row>
    <row r="65" spans="38:41" x14ac:dyDescent="0.25">
      <c r="AL65" s="352">
        <v>4</v>
      </c>
      <c r="AM65" s="263" t="s">
        <v>503</v>
      </c>
      <c r="AN65" s="364">
        <f>+SUMIF($B$6:$B$25,"it",$I$6:$I$25)</f>
        <v>0</v>
      </c>
      <c r="AO65" s="364">
        <f>+SUMIF($B$6:$B$25,"it",$J$6:$J$25)</f>
        <v>0</v>
      </c>
    </row>
    <row r="66" spans="38:41" x14ac:dyDescent="0.25">
      <c r="AL66" s="383">
        <v>5</v>
      </c>
      <c r="AM66" s="353" t="s">
        <v>504</v>
      </c>
      <c r="AN66" s="384">
        <f>+SUMIF($B$6:$B$25,"o",$I$6:$I$25)</f>
        <v>0</v>
      </c>
      <c r="AO66" s="384">
        <f>+SUMIF($B$6:$B$25,"o",$J$6:$J$25)</f>
        <v>0</v>
      </c>
    </row>
    <row r="67" spans="38:41" x14ac:dyDescent="0.25">
      <c r="AL67" s="385"/>
      <c r="AM67" s="264" t="s">
        <v>13</v>
      </c>
      <c r="AN67" s="386">
        <f>+SUM(AN62:AN66)</f>
        <v>0</v>
      </c>
      <c r="AO67" s="386">
        <f>+SUM(AO62:AO66)</f>
        <v>0</v>
      </c>
    </row>
  </sheetData>
  <mergeCells count="1">
    <mergeCell ref="D2:J2"/>
  </mergeCells>
  <pageMargins left="0.95" right="0.7" top="0.75" bottom="0.75" header="0.3" footer="0.3"/>
  <pageSetup paperSize="9" scale="84" orientation="landscape" r:id="rId1"/>
  <headerFooter>
    <oddFooter>&amp;CForm:&amp;A&amp;R&amp;Pof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0"/>
  <sheetViews>
    <sheetView showGridLines="0" topLeftCell="A7" zoomScale="80" zoomScaleNormal="80" workbookViewId="0">
      <selection activeCell="AH11" sqref="AH11"/>
    </sheetView>
  </sheetViews>
  <sheetFormatPr defaultColWidth="22.7109375" defaultRowHeight="18" x14ac:dyDescent="0.25"/>
  <cols>
    <col min="1" max="1" width="30.7109375" style="216" customWidth="1"/>
    <col min="2" max="2" width="24.42578125" style="216" customWidth="1"/>
    <col min="3" max="3" width="17.42578125" style="216" customWidth="1"/>
    <col min="4" max="5" width="22.7109375" style="216"/>
    <col min="6" max="6" width="17.28515625" style="216" customWidth="1"/>
    <col min="7" max="7" width="22.42578125" style="216" customWidth="1"/>
    <col min="8" max="10" width="22.7109375" style="216"/>
    <col min="11" max="17" width="0" style="216" hidden="1" customWidth="1"/>
    <col min="18" max="18" width="33.42578125" style="216" hidden="1" customWidth="1"/>
    <col min="19" max="256" width="22.7109375" style="216"/>
    <col min="257" max="257" width="30.7109375" style="216" customWidth="1"/>
    <col min="258" max="258" width="24.42578125" style="216" customWidth="1"/>
    <col min="259" max="259" width="14.42578125" style="216" customWidth="1"/>
    <col min="260" max="261" width="22.7109375" style="216"/>
    <col min="262" max="262" width="17.28515625" style="216" customWidth="1"/>
    <col min="263" max="263" width="13.7109375" style="216" customWidth="1"/>
    <col min="264" max="273" width="22.7109375" style="216"/>
    <col min="274" max="274" width="33.42578125" style="216" customWidth="1"/>
    <col min="275" max="512" width="22.7109375" style="216"/>
    <col min="513" max="513" width="30.7109375" style="216" customWidth="1"/>
    <col min="514" max="514" width="24.42578125" style="216" customWidth="1"/>
    <col min="515" max="515" width="14.42578125" style="216" customWidth="1"/>
    <col min="516" max="517" width="22.7109375" style="216"/>
    <col min="518" max="518" width="17.28515625" style="216" customWidth="1"/>
    <col min="519" max="519" width="13.7109375" style="216" customWidth="1"/>
    <col min="520" max="529" width="22.7109375" style="216"/>
    <col min="530" max="530" width="33.42578125" style="216" customWidth="1"/>
    <col min="531" max="768" width="22.7109375" style="216"/>
    <col min="769" max="769" width="30.7109375" style="216" customWidth="1"/>
    <col min="770" max="770" width="24.42578125" style="216" customWidth="1"/>
    <col min="771" max="771" width="14.42578125" style="216" customWidth="1"/>
    <col min="772" max="773" width="22.7109375" style="216"/>
    <col min="774" max="774" width="17.28515625" style="216" customWidth="1"/>
    <col min="775" max="775" width="13.7109375" style="216" customWidth="1"/>
    <col min="776" max="785" width="22.7109375" style="216"/>
    <col min="786" max="786" width="33.42578125" style="216" customWidth="1"/>
    <col min="787" max="1024" width="22.7109375" style="216"/>
    <col min="1025" max="1025" width="30.7109375" style="216" customWidth="1"/>
    <col min="1026" max="1026" width="24.42578125" style="216" customWidth="1"/>
    <col min="1027" max="1027" width="14.42578125" style="216" customWidth="1"/>
    <col min="1028" max="1029" width="22.7109375" style="216"/>
    <col min="1030" max="1030" width="17.28515625" style="216" customWidth="1"/>
    <col min="1031" max="1031" width="13.7109375" style="216" customWidth="1"/>
    <col min="1032" max="1041" width="22.7109375" style="216"/>
    <col min="1042" max="1042" width="33.42578125" style="216" customWidth="1"/>
    <col min="1043" max="1280" width="22.7109375" style="216"/>
    <col min="1281" max="1281" width="30.7109375" style="216" customWidth="1"/>
    <col min="1282" max="1282" width="24.42578125" style="216" customWidth="1"/>
    <col min="1283" max="1283" width="14.42578125" style="216" customWidth="1"/>
    <col min="1284" max="1285" width="22.7109375" style="216"/>
    <col min="1286" max="1286" width="17.28515625" style="216" customWidth="1"/>
    <col min="1287" max="1287" width="13.7109375" style="216" customWidth="1"/>
    <col min="1288" max="1297" width="22.7109375" style="216"/>
    <col min="1298" max="1298" width="33.42578125" style="216" customWidth="1"/>
    <col min="1299" max="1536" width="22.7109375" style="216"/>
    <col min="1537" max="1537" width="30.7109375" style="216" customWidth="1"/>
    <col min="1538" max="1538" width="24.42578125" style="216" customWidth="1"/>
    <col min="1539" max="1539" width="14.42578125" style="216" customWidth="1"/>
    <col min="1540" max="1541" width="22.7109375" style="216"/>
    <col min="1542" max="1542" width="17.28515625" style="216" customWidth="1"/>
    <col min="1543" max="1543" width="13.7109375" style="216" customWidth="1"/>
    <col min="1544" max="1553" width="22.7109375" style="216"/>
    <col min="1554" max="1554" width="33.42578125" style="216" customWidth="1"/>
    <col min="1555" max="1792" width="22.7109375" style="216"/>
    <col min="1793" max="1793" width="30.7109375" style="216" customWidth="1"/>
    <col min="1794" max="1794" width="24.42578125" style="216" customWidth="1"/>
    <col min="1795" max="1795" width="14.42578125" style="216" customWidth="1"/>
    <col min="1796" max="1797" width="22.7109375" style="216"/>
    <col min="1798" max="1798" width="17.28515625" style="216" customWidth="1"/>
    <col min="1799" max="1799" width="13.7109375" style="216" customWidth="1"/>
    <col min="1800" max="1809" width="22.7109375" style="216"/>
    <col min="1810" max="1810" width="33.42578125" style="216" customWidth="1"/>
    <col min="1811" max="2048" width="22.7109375" style="216"/>
    <col min="2049" max="2049" width="30.7109375" style="216" customWidth="1"/>
    <col min="2050" max="2050" width="24.42578125" style="216" customWidth="1"/>
    <col min="2051" max="2051" width="14.42578125" style="216" customWidth="1"/>
    <col min="2052" max="2053" width="22.7109375" style="216"/>
    <col min="2054" max="2054" width="17.28515625" style="216" customWidth="1"/>
    <col min="2055" max="2055" width="13.7109375" style="216" customWidth="1"/>
    <col min="2056" max="2065" width="22.7109375" style="216"/>
    <col min="2066" max="2066" width="33.42578125" style="216" customWidth="1"/>
    <col min="2067" max="2304" width="22.7109375" style="216"/>
    <col min="2305" max="2305" width="30.7109375" style="216" customWidth="1"/>
    <col min="2306" max="2306" width="24.42578125" style="216" customWidth="1"/>
    <col min="2307" max="2307" width="14.42578125" style="216" customWidth="1"/>
    <col min="2308" max="2309" width="22.7109375" style="216"/>
    <col min="2310" max="2310" width="17.28515625" style="216" customWidth="1"/>
    <col min="2311" max="2311" width="13.7109375" style="216" customWidth="1"/>
    <col min="2312" max="2321" width="22.7109375" style="216"/>
    <col min="2322" max="2322" width="33.42578125" style="216" customWidth="1"/>
    <col min="2323" max="2560" width="22.7109375" style="216"/>
    <col min="2561" max="2561" width="30.7109375" style="216" customWidth="1"/>
    <col min="2562" max="2562" width="24.42578125" style="216" customWidth="1"/>
    <col min="2563" max="2563" width="14.42578125" style="216" customWidth="1"/>
    <col min="2564" max="2565" width="22.7109375" style="216"/>
    <col min="2566" max="2566" width="17.28515625" style="216" customWidth="1"/>
    <col min="2567" max="2567" width="13.7109375" style="216" customWidth="1"/>
    <col min="2568" max="2577" width="22.7109375" style="216"/>
    <col min="2578" max="2578" width="33.42578125" style="216" customWidth="1"/>
    <col min="2579" max="2816" width="22.7109375" style="216"/>
    <col min="2817" max="2817" width="30.7109375" style="216" customWidth="1"/>
    <col min="2818" max="2818" width="24.42578125" style="216" customWidth="1"/>
    <col min="2819" max="2819" width="14.42578125" style="216" customWidth="1"/>
    <col min="2820" max="2821" width="22.7109375" style="216"/>
    <col min="2822" max="2822" width="17.28515625" style="216" customWidth="1"/>
    <col min="2823" max="2823" width="13.7109375" style="216" customWidth="1"/>
    <col min="2824" max="2833" width="22.7109375" style="216"/>
    <col min="2834" max="2834" width="33.42578125" style="216" customWidth="1"/>
    <col min="2835" max="3072" width="22.7109375" style="216"/>
    <col min="3073" max="3073" width="30.7109375" style="216" customWidth="1"/>
    <col min="3074" max="3074" width="24.42578125" style="216" customWidth="1"/>
    <col min="3075" max="3075" width="14.42578125" style="216" customWidth="1"/>
    <col min="3076" max="3077" width="22.7109375" style="216"/>
    <col min="3078" max="3078" width="17.28515625" style="216" customWidth="1"/>
    <col min="3079" max="3079" width="13.7109375" style="216" customWidth="1"/>
    <col min="3080" max="3089" width="22.7109375" style="216"/>
    <col min="3090" max="3090" width="33.42578125" style="216" customWidth="1"/>
    <col min="3091" max="3328" width="22.7109375" style="216"/>
    <col min="3329" max="3329" width="30.7109375" style="216" customWidth="1"/>
    <col min="3330" max="3330" width="24.42578125" style="216" customWidth="1"/>
    <col min="3331" max="3331" width="14.42578125" style="216" customWidth="1"/>
    <col min="3332" max="3333" width="22.7109375" style="216"/>
    <col min="3334" max="3334" width="17.28515625" style="216" customWidth="1"/>
    <col min="3335" max="3335" width="13.7109375" style="216" customWidth="1"/>
    <col min="3336" max="3345" width="22.7109375" style="216"/>
    <col min="3346" max="3346" width="33.42578125" style="216" customWidth="1"/>
    <col min="3347" max="3584" width="22.7109375" style="216"/>
    <col min="3585" max="3585" width="30.7109375" style="216" customWidth="1"/>
    <col min="3586" max="3586" width="24.42578125" style="216" customWidth="1"/>
    <col min="3587" max="3587" width="14.42578125" style="216" customWidth="1"/>
    <col min="3588" max="3589" width="22.7109375" style="216"/>
    <col min="3590" max="3590" width="17.28515625" style="216" customWidth="1"/>
    <col min="3591" max="3591" width="13.7109375" style="216" customWidth="1"/>
    <col min="3592" max="3601" width="22.7109375" style="216"/>
    <col min="3602" max="3602" width="33.42578125" style="216" customWidth="1"/>
    <col min="3603" max="3840" width="22.7109375" style="216"/>
    <col min="3841" max="3841" width="30.7109375" style="216" customWidth="1"/>
    <col min="3842" max="3842" width="24.42578125" style="216" customWidth="1"/>
    <col min="3843" max="3843" width="14.42578125" style="216" customWidth="1"/>
    <col min="3844" max="3845" width="22.7109375" style="216"/>
    <col min="3846" max="3846" width="17.28515625" style="216" customWidth="1"/>
    <col min="3847" max="3847" width="13.7109375" style="216" customWidth="1"/>
    <col min="3848" max="3857" width="22.7109375" style="216"/>
    <col min="3858" max="3858" width="33.42578125" style="216" customWidth="1"/>
    <col min="3859" max="4096" width="22.7109375" style="216"/>
    <col min="4097" max="4097" width="30.7109375" style="216" customWidth="1"/>
    <col min="4098" max="4098" width="24.42578125" style="216" customWidth="1"/>
    <col min="4099" max="4099" width="14.42578125" style="216" customWidth="1"/>
    <col min="4100" max="4101" width="22.7109375" style="216"/>
    <col min="4102" max="4102" width="17.28515625" style="216" customWidth="1"/>
    <col min="4103" max="4103" width="13.7109375" style="216" customWidth="1"/>
    <col min="4104" max="4113" width="22.7109375" style="216"/>
    <col min="4114" max="4114" width="33.42578125" style="216" customWidth="1"/>
    <col min="4115" max="4352" width="22.7109375" style="216"/>
    <col min="4353" max="4353" width="30.7109375" style="216" customWidth="1"/>
    <col min="4354" max="4354" width="24.42578125" style="216" customWidth="1"/>
    <col min="4355" max="4355" width="14.42578125" style="216" customWidth="1"/>
    <col min="4356" max="4357" width="22.7109375" style="216"/>
    <col min="4358" max="4358" width="17.28515625" style="216" customWidth="1"/>
    <col min="4359" max="4359" width="13.7109375" style="216" customWidth="1"/>
    <col min="4360" max="4369" width="22.7109375" style="216"/>
    <col min="4370" max="4370" width="33.42578125" style="216" customWidth="1"/>
    <col min="4371" max="4608" width="22.7109375" style="216"/>
    <col min="4609" max="4609" width="30.7109375" style="216" customWidth="1"/>
    <col min="4610" max="4610" width="24.42578125" style="216" customWidth="1"/>
    <col min="4611" max="4611" width="14.42578125" style="216" customWidth="1"/>
    <col min="4612" max="4613" width="22.7109375" style="216"/>
    <col min="4614" max="4614" width="17.28515625" style="216" customWidth="1"/>
    <col min="4615" max="4615" width="13.7109375" style="216" customWidth="1"/>
    <col min="4616" max="4625" width="22.7109375" style="216"/>
    <col min="4626" max="4626" width="33.42578125" style="216" customWidth="1"/>
    <col min="4627" max="4864" width="22.7109375" style="216"/>
    <col min="4865" max="4865" width="30.7109375" style="216" customWidth="1"/>
    <col min="4866" max="4866" width="24.42578125" style="216" customWidth="1"/>
    <col min="4867" max="4867" width="14.42578125" style="216" customWidth="1"/>
    <col min="4868" max="4869" width="22.7109375" style="216"/>
    <col min="4870" max="4870" width="17.28515625" style="216" customWidth="1"/>
    <col min="4871" max="4871" width="13.7109375" style="216" customWidth="1"/>
    <col min="4872" max="4881" width="22.7109375" style="216"/>
    <col min="4882" max="4882" width="33.42578125" style="216" customWidth="1"/>
    <col min="4883" max="5120" width="22.7109375" style="216"/>
    <col min="5121" max="5121" width="30.7109375" style="216" customWidth="1"/>
    <col min="5122" max="5122" width="24.42578125" style="216" customWidth="1"/>
    <col min="5123" max="5123" width="14.42578125" style="216" customWidth="1"/>
    <col min="5124" max="5125" width="22.7109375" style="216"/>
    <col min="5126" max="5126" width="17.28515625" style="216" customWidth="1"/>
    <col min="5127" max="5127" width="13.7109375" style="216" customWidth="1"/>
    <col min="5128" max="5137" width="22.7109375" style="216"/>
    <col min="5138" max="5138" width="33.42578125" style="216" customWidth="1"/>
    <col min="5139" max="5376" width="22.7109375" style="216"/>
    <col min="5377" max="5377" width="30.7109375" style="216" customWidth="1"/>
    <col min="5378" max="5378" width="24.42578125" style="216" customWidth="1"/>
    <col min="5379" max="5379" width="14.42578125" style="216" customWidth="1"/>
    <col min="5380" max="5381" width="22.7109375" style="216"/>
    <col min="5382" max="5382" width="17.28515625" style="216" customWidth="1"/>
    <col min="5383" max="5383" width="13.7109375" style="216" customWidth="1"/>
    <col min="5384" max="5393" width="22.7109375" style="216"/>
    <col min="5394" max="5394" width="33.42578125" style="216" customWidth="1"/>
    <col min="5395" max="5632" width="22.7109375" style="216"/>
    <col min="5633" max="5633" width="30.7109375" style="216" customWidth="1"/>
    <col min="5634" max="5634" width="24.42578125" style="216" customWidth="1"/>
    <col min="5635" max="5635" width="14.42578125" style="216" customWidth="1"/>
    <col min="5636" max="5637" width="22.7109375" style="216"/>
    <col min="5638" max="5638" width="17.28515625" style="216" customWidth="1"/>
    <col min="5639" max="5639" width="13.7109375" style="216" customWidth="1"/>
    <col min="5640" max="5649" width="22.7109375" style="216"/>
    <col min="5650" max="5650" width="33.42578125" style="216" customWidth="1"/>
    <col min="5651" max="5888" width="22.7109375" style="216"/>
    <col min="5889" max="5889" width="30.7109375" style="216" customWidth="1"/>
    <col min="5890" max="5890" width="24.42578125" style="216" customWidth="1"/>
    <col min="5891" max="5891" width="14.42578125" style="216" customWidth="1"/>
    <col min="5892" max="5893" width="22.7109375" style="216"/>
    <col min="5894" max="5894" width="17.28515625" style="216" customWidth="1"/>
    <col min="5895" max="5895" width="13.7109375" style="216" customWidth="1"/>
    <col min="5896" max="5905" width="22.7109375" style="216"/>
    <col min="5906" max="5906" width="33.42578125" style="216" customWidth="1"/>
    <col min="5907" max="6144" width="22.7109375" style="216"/>
    <col min="6145" max="6145" width="30.7109375" style="216" customWidth="1"/>
    <col min="6146" max="6146" width="24.42578125" style="216" customWidth="1"/>
    <col min="6147" max="6147" width="14.42578125" style="216" customWidth="1"/>
    <col min="6148" max="6149" width="22.7109375" style="216"/>
    <col min="6150" max="6150" width="17.28515625" style="216" customWidth="1"/>
    <col min="6151" max="6151" width="13.7109375" style="216" customWidth="1"/>
    <col min="6152" max="6161" width="22.7109375" style="216"/>
    <col min="6162" max="6162" width="33.42578125" style="216" customWidth="1"/>
    <col min="6163" max="6400" width="22.7109375" style="216"/>
    <col min="6401" max="6401" width="30.7109375" style="216" customWidth="1"/>
    <col min="6402" max="6402" width="24.42578125" style="216" customWidth="1"/>
    <col min="6403" max="6403" width="14.42578125" style="216" customWidth="1"/>
    <col min="6404" max="6405" width="22.7109375" style="216"/>
    <col min="6406" max="6406" width="17.28515625" style="216" customWidth="1"/>
    <col min="6407" max="6407" width="13.7109375" style="216" customWidth="1"/>
    <col min="6408" max="6417" width="22.7109375" style="216"/>
    <col min="6418" max="6418" width="33.42578125" style="216" customWidth="1"/>
    <col min="6419" max="6656" width="22.7109375" style="216"/>
    <col min="6657" max="6657" width="30.7109375" style="216" customWidth="1"/>
    <col min="6658" max="6658" width="24.42578125" style="216" customWidth="1"/>
    <col min="6659" max="6659" width="14.42578125" style="216" customWidth="1"/>
    <col min="6660" max="6661" width="22.7109375" style="216"/>
    <col min="6662" max="6662" width="17.28515625" style="216" customWidth="1"/>
    <col min="6663" max="6663" width="13.7109375" style="216" customWidth="1"/>
    <col min="6664" max="6673" width="22.7109375" style="216"/>
    <col min="6674" max="6674" width="33.42578125" style="216" customWidth="1"/>
    <col min="6675" max="6912" width="22.7109375" style="216"/>
    <col min="6913" max="6913" width="30.7109375" style="216" customWidth="1"/>
    <col min="6914" max="6914" width="24.42578125" style="216" customWidth="1"/>
    <col min="6915" max="6915" width="14.42578125" style="216" customWidth="1"/>
    <col min="6916" max="6917" width="22.7109375" style="216"/>
    <col min="6918" max="6918" width="17.28515625" style="216" customWidth="1"/>
    <col min="6919" max="6919" width="13.7109375" style="216" customWidth="1"/>
    <col min="6920" max="6929" width="22.7109375" style="216"/>
    <col min="6930" max="6930" width="33.42578125" style="216" customWidth="1"/>
    <col min="6931" max="7168" width="22.7109375" style="216"/>
    <col min="7169" max="7169" width="30.7109375" style="216" customWidth="1"/>
    <col min="7170" max="7170" width="24.42578125" style="216" customWidth="1"/>
    <col min="7171" max="7171" width="14.42578125" style="216" customWidth="1"/>
    <col min="7172" max="7173" width="22.7109375" style="216"/>
    <col min="7174" max="7174" width="17.28515625" style="216" customWidth="1"/>
    <col min="7175" max="7175" width="13.7109375" style="216" customWidth="1"/>
    <col min="7176" max="7185" width="22.7109375" style="216"/>
    <col min="7186" max="7186" width="33.42578125" style="216" customWidth="1"/>
    <col min="7187" max="7424" width="22.7109375" style="216"/>
    <col min="7425" max="7425" width="30.7109375" style="216" customWidth="1"/>
    <col min="7426" max="7426" width="24.42578125" style="216" customWidth="1"/>
    <col min="7427" max="7427" width="14.42578125" style="216" customWidth="1"/>
    <col min="7428" max="7429" width="22.7109375" style="216"/>
    <col min="7430" max="7430" width="17.28515625" style="216" customWidth="1"/>
    <col min="7431" max="7431" width="13.7109375" style="216" customWidth="1"/>
    <col min="7432" max="7441" width="22.7109375" style="216"/>
    <col min="7442" max="7442" width="33.42578125" style="216" customWidth="1"/>
    <col min="7443" max="7680" width="22.7109375" style="216"/>
    <col min="7681" max="7681" width="30.7109375" style="216" customWidth="1"/>
    <col min="7682" max="7682" width="24.42578125" style="216" customWidth="1"/>
    <col min="7683" max="7683" width="14.42578125" style="216" customWidth="1"/>
    <col min="7684" max="7685" width="22.7109375" style="216"/>
    <col min="7686" max="7686" width="17.28515625" style="216" customWidth="1"/>
    <col min="7687" max="7687" width="13.7109375" style="216" customWidth="1"/>
    <col min="7688" max="7697" width="22.7109375" style="216"/>
    <col min="7698" max="7698" width="33.42578125" style="216" customWidth="1"/>
    <col min="7699" max="7936" width="22.7109375" style="216"/>
    <col min="7937" max="7937" width="30.7109375" style="216" customWidth="1"/>
    <col min="7938" max="7938" width="24.42578125" style="216" customWidth="1"/>
    <col min="7939" max="7939" width="14.42578125" style="216" customWidth="1"/>
    <col min="7940" max="7941" width="22.7109375" style="216"/>
    <col min="7942" max="7942" width="17.28515625" style="216" customWidth="1"/>
    <col min="7943" max="7943" width="13.7109375" style="216" customWidth="1"/>
    <col min="7944" max="7953" width="22.7109375" style="216"/>
    <col min="7954" max="7954" width="33.42578125" style="216" customWidth="1"/>
    <col min="7955" max="8192" width="22.7109375" style="216"/>
    <col min="8193" max="8193" width="30.7109375" style="216" customWidth="1"/>
    <col min="8194" max="8194" width="24.42578125" style="216" customWidth="1"/>
    <col min="8195" max="8195" width="14.42578125" style="216" customWidth="1"/>
    <col min="8196" max="8197" width="22.7109375" style="216"/>
    <col min="8198" max="8198" width="17.28515625" style="216" customWidth="1"/>
    <col min="8199" max="8199" width="13.7109375" style="216" customWidth="1"/>
    <col min="8200" max="8209" width="22.7109375" style="216"/>
    <col min="8210" max="8210" width="33.42578125" style="216" customWidth="1"/>
    <col min="8211" max="8448" width="22.7109375" style="216"/>
    <col min="8449" max="8449" width="30.7109375" style="216" customWidth="1"/>
    <col min="8450" max="8450" width="24.42578125" style="216" customWidth="1"/>
    <col min="8451" max="8451" width="14.42578125" style="216" customWidth="1"/>
    <col min="8452" max="8453" width="22.7109375" style="216"/>
    <col min="8454" max="8454" width="17.28515625" style="216" customWidth="1"/>
    <col min="8455" max="8455" width="13.7109375" style="216" customWidth="1"/>
    <col min="8456" max="8465" width="22.7109375" style="216"/>
    <col min="8466" max="8466" width="33.42578125" style="216" customWidth="1"/>
    <col min="8467" max="8704" width="22.7109375" style="216"/>
    <col min="8705" max="8705" width="30.7109375" style="216" customWidth="1"/>
    <col min="8706" max="8706" width="24.42578125" style="216" customWidth="1"/>
    <col min="8707" max="8707" width="14.42578125" style="216" customWidth="1"/>
    <col min="8708" max="8709" width="22.7109375" style="216"/>
    <col min="8710" max="8710" width="17.28515625" style="216" customWidth="1"/>
    <col min="8711" max="8711" width="13.7109375" style="216" customWidth="1"/>
    <col min="8712" max="8721" width="22.7109375" style="216"/>
    <col min="8722" max="8722" width="33.42578125" style="216" customWidth="1"/>
    <col min="8723" max="8960" width="22.7109375" style="216"/>
    <col min="8961" max="8961" width="30.7109375" style="216" customWidth="1"/>
    <col min="8962" max="8962" width="24.42578125" style="216" customWidth="1"/>
    <col min="8963" max="8963" width="14.42578125" style="216" customWidth="1"/>
    <col min="8964" max="8965" width="22.7109375" style="216"/>
    <col min="8966" max="8966" width="17.28515625" style="216" customWidth="1"/>
    <col min="8967" max="8967" width="13.7109375" style="216" customWidth="1"/>
    <col min="8968" max="8977" width="22.7109375" style="216"/>
    <col min="8978" max="8978" width="33.42578125" style="216" customWidth="1"/>
    <col min="8979" max="9216" width="22.7109375" style="216"/>
    <col min="9217" max="9217" width="30.7109375" style="216" customWidth="1"/>
    <col min="9218" max="9218" width="24.42578125" style="216" customWidth="1"/>
    <col min="9219" max="9219" width="14.42578125" style="216" customWidth="1"/>
    <col min="9220" max="9221" width="22.7109375" style="216"/>
    <col min="9222" max="9222" width="17.28515625" style="216" customWidth="1"/>
    <col min="9223" max="9223" width="13.7109375" style="216" customWidth="1"/>
    <col min="9224" max="9233" width="22.7109375" style="216"/>
    <col min="9234" max="9234" width="33.42578125" style="216" customWidth="1"/>
    <col min="9235" max="9472" width="22.7109375" style="216"/>
    <col min="9473" max="9473" width="30.7109375" style="216" customWidth="1"/>
    <col min="9474" max="9474" width="24.42578125" style="216" customWidth="1"/>
    <col min="9475" max="9475" width="14.42578125" style="216" customWidth="1"/>
    <col min="9476" max="9477" width="22.7109375" style="216"/>
    <col min="9478" max="9478" width="17.28515625" style="216" customWidth="1"/>
    <col min="9479" max="9479" width="13.7109375" style="216" customWidth="1"/>
    <col min="9480" max="9489" width="22.7109375" style="216"/>
    <col min="9490" max="9490" width="33.42578125" style="216" customWidth="1"/>
    <col min="9491" max="9728" width="22.7109375" style="216"/>
    <col min="9729" max="9729" width="30.7109375" style="216" customWidth="1"/>
    <col min="9730" max="9730" width="24.42578125" style="216" customWidth="1"/>
    <col min="9731" max="9731" width="14.42578125" style="216" customWidth="1"/>
    <col min="9732" max="9733" width="22.7109375" style="216"/>
    <col min="9734" max="9734" width="17.28515625" style="216" customWidth="1"/>
    <col min="9735" max="9735" width="13.7109375" style="216" customWidth="1"/>
    <col min="9736" max="9745" width="22.7109375" style="216"/>
    <col min="9746" max="9746" width="33.42578125" style="216" customWidth="1"/>
    <col min="9747" max="9984" width="22.7109375" style="216"/>
    <col min="9985" max="9985" width="30.7109375" style="216" customWidth="1"/>
    <col min="9986" max="9986" width="24.42578125" style="216" customWidth="1"/>
    <col min="9987" max="9987" width="14.42578125" style="216" customWidth="1"/>
    <col min="9988" max="9989" width="22.7109375" style="216"/>
    <col min="9990" max="9990" width="17.28515625" style="216" customWidth="1"/>
    <col min="9991" max="9991" width="13.7109375" style="216" customWidth="1"/>
    <col min="9992" max="10001" width="22.7109375" style="216"/>
    <col min="10002" max="10002" width="33.42578125" style="216" customWidth="1"/>
    <col min="10003" max="10240" width="22.7109375" style="216"/>
    <col min="10241" max="10241" width="30.7109375" style="216" customWidth="1"/>
    <col min="10242" max="10242" width="24.42578125" style="216" customWidth="1"/>
    <col min="10243" max="10243" width="14.42578125" style="216" customWidth="1"/>
    <col min="10244" max="10245" width="22.7109375" style="216"/>
    <col min="10246" max="10246" width="17.28515625" style="216" customWidth="1"/>
    <col min="10247" max="10247" width="13.7109375" style="216" customWidth="1"/>
    <col min="10248" max="10257" width="22.7109375" style="216"/>
    <col min="10258" max="10258" width="33.42578125" style="216" customWidth="1"/>
    <col min="10259" max="10496" width="22.7109375" style="216"/>
    <col min="10497" max="10497" width="30.7109375" style="216" customWidth="1"/>
    <col min="10498" max="10498" width="24.42578125" style="216" customWidth="1"/>
    <col min="10499" max="10499" width="14.42578125" style="216" customWidth="1"/>
    <col min="10500" max="10501" width="22.7109375" style="216"/>
    <col min="10502" max="10502" width="17.28515625" style="216" customWidth="1"/>
    <col min="10503" max="10503" width="13.7109375" style="216" customWidth="1"/>
    <col min="10504" max="10513" width="22.7109375" style="216"/>
    <col min="10514" max="10514" width="33.42578125" style="216" customWidth="1"/>
    <col min="10515" max="10752" width="22.7109375" style="216"/>
    <col min="10753" max="10753" width="30.7109375" style="216" customWidth="1"/>
    <col min="10754" max="10754" width="24.42578125" style="216" customWidth="1"/>
    <col min="10755" max="10755" width="14.42578125" style="216" customWidth="1"/>
    <col min="10756" max="10757" width="22.7109375" style="216"/>
    <col min="10758" max="10758" width="17.28515625" style="216" customWidth="1"/>
    <col min="10759" max="10759" width="13.7109375" style="216" customWidth="1"/>
    <col min="10760" max="10769" width="22.7109375" style="216"/>
    <col min="10770" max="10770" width="33.42578125" style="216" customWidth="1"/>
    <col min="10771" max="11008" width="22.7109375" style="216"/>
    <col min="11009" max="11009" width="30.7109375" style="216" customWidth="1"/>
    <col min="11010" max="11010" width="24.42578125" style="216" customWidth="1"/>
    <col min="11011" max="11011" width="14.42578125" style="216" customWidth="1"/>
    <col min="11012" max="11013" width="22.7109375" style="216"/>
    <col min="11014" max="11014" width="17.28515625" style="216" customWidth="1"/>
    <col min="11015" max="11015" width="13.7109375" style="216" customWidth="1"/>
    <col min="11016" max="11025" width="22.7109375" style="216"/>
    <col min="11026" max="11026" width="33.42578125" style="216" customWidth="1"/>
    <col min="11027" max="11264" width="22.7109375" style="216"/>
    <col min="11265" max="11265" width="30.7109375" style="216" customWidth="1"/>
    <col min="11266" max="11266" width="24.42578125" style="216" customWidth="1"/>
    <col min="11267" max="11267" width="14.42578125" style="216" customWidth="1"/>
    <col min="11268" max="11269" width="22.7109375" style="216"/>
    <col min="11270" max="11270" width="17.28515625" style="216" customWidth="1"/>
    <col min="11271" max="11271" width="13.7109375" style="216" customWidth="1"/>
    <col min="11272" max="11281" width="22.7109375" style="216"/>
    <col min="11282" max="11282" width="33.42578125" style="216" customWidth="1"/>
    <col min="11283" max="11520" width="22.7109375" style="216"/>
    <col min="11521" max="11521" width="30.7109375" style="216" customWidth="1"/>
    <col min="11522" max="11522" width="24.42578125" style="216" customWidth="1"/>
    <col min="11523" max="11523" width="14.42578125" style="216" customWidth="1"/>
    <col min="11524" max="11525" width="22.7109375" style="216"/>
    <col min="11526" max="11526" width="17.28515625" style="216" customWidth="1"/>
    <col min="11527" max="11527" width="13.7109375" style="216" customWidth="1"/>
    <col min="11528" max="11537" width="22.7109375" style="216"/>
    <col min="11538" max="11538" width="33.42578125" style="216" customWidth="1"/>
    <col min="11539" max="11776" width="22.7109375" style="216"/>
    <col min="11777" max="11777" width="30.7109375" style="216" customWidth="1"/>
    <col min="11778" max="11778" width="24.42578125" style="216" customWidth="1"/>
    <col min="11779" max="11779" width="14.42578125" style="216" customWidth="1"/>
    <col min="11780" max="11781" width="22.7109375" style="216"/>
    <col min="11782" max="11782" width="17.28515625" style="216" customWidth="1"/>
    <col min="11783" max="11783" width="13.7109375" style="216" customWidth="1"/>
    <col min="11784" max="11793" width="22.7109375" style="216"/>
    <col min="11794" max="11794" width="33.42578125" style="216" customWidth="1"/>
    <col min="11795" max="12032" width="22.7109375" style="216"/>
    <col min="12033" max="12033" width="30.7109375" style="216" customWidth="1"/>
    <col min="12034" max="12034" width="24.42578125" style="216" customWidth="1"/>
    <col min="12035" max="12035" width="14.42578125" style="216" customWidth="1"/>
    <col min="12036" max="12037" width="22.7109375" style="216"/>
    <col min="12038" max="12038" width="17.28515625" style="216" customWidth="1"/>
    <col min="12039" max="12039" width="13.7109375" style="216" customWidth="1"/>
    <col min="12040" max="12049" width="22.7109375" style="216"/>
    <col min="12050" max="12050" width="33.42578125" style="216" customWidth="1"/>
    <col min="12051" max="12288" width="22.7109375" style="216"/>
    <col min="12289" max="12289" width="30.7109375" style="216" customWidth="1"/>
    <col min="12290" max="12290" width="24.42578125" style="216" customWidth="1"/>
    <col min="12291" max="12291" width="14.42578125" style="216" customWidth="1"/>
    <col min="12292" max="12293" width="22.7109375" style="216"/>
    <col min="12294" max="12294" width="17.28515625" style="216" customWidth="1"/>
    <col min="12295" max="12295" width="13.7109375" style="216" customWidth="1"/>
    <col min="12296" max="12305" width="22.7109375" style="216"/>
    <col min="12306" max="12306" width="33.42578125" style="216" customWidth="1"/>
    <col min="12307" max="12544" width="22.7109375" style="216"/>
    <col min="12545" max="12545" width="30.7109375" style="216" customWidth="1"/>
    <col min="12546" max="12546" width="24.42578125" style="216" customWidth="1"/>
    <col min="12547" max="12547" width="14.42578125" style="216" customWidth="1"/>
    <col min="12548" max="12549" width="22.7109375" style="216"/>
    <col min="12550" max="12550" width="17.28515625" style="216" customWidth="1"/>
    <col min="12551" max="12551" width="13.7109375" style="216" customWidth="1"/>
    <col min="12552" max="12561" width="22.7109375" style="216"/>
    <col min="12562" max="12562" width="33.42578125" style="216" customWidth="1"/>
    <col min="12563" max="12800" width="22.7109375" style="216"/>
    <col min="12801" max="12801" width="30.7109375" style="216" customWidth="1"/>
    <col min="12802" max="12802" width="24.42578125" style="216" customWidth="1"/>
    <col min="12803" max="12803" width="14.42578125" style="216" customWidth="1"/>
    <col min="12804" max="12805" width="22.7109375" style="216"/>
    <col min="12806" max="12806" width="17.28515625" style="216" customWidth="1"/>
    <col min="12807" max="12807" width="13.7109375" style="216" customWidth="1"/>
    <col min="12808" max="12817" width="22.7109375" style="216"/>
    <col min="12818" max="12818" width="33.42578125" style="216" customWidth="1"/>
    <col min="12819" max="13056" width="22.7109375" style="216"/>
    <col min="13057" max="13057" width="30.7109375" style="216" customWidth="1"/>
    <col min="13058" max="13058" width="24.42578125" style="216" customWidth="1"/>
    <col min="13059" max="13059" width="14.42578125" style="216" customWidth="1"/>
    <col min="13060" max="13061" width="22.7109375" style="216"/>
    <col min="13062" max="13062" width="17.28515625" style="216" customWidth="1"/>
    <col min="13063" max="13063" width="13.7109375" style="216" customWidth="1"/>
    <col min="13064" max="13073" width="22.7109375" style="216"/>
    <col min="13074" max="13074" width="33.42578125" style="216" customWidth="1"/>
    <col min="13075" max="13312" width="22.7109375" style="216"/>
    <col min="13313" max="13313" width="30.7109375" style="216" customWidth="1"/>
    <col min="13314" max="13314" width="24.42578125" style="216" customWidth="1"/>
    <col min="13315" max="13315" width="14.42578125" style="216" customWidth="1"/>
    <col min="13316" max="13317" width="22.7109375" style="216"/>
    <col min="13318" max="13318" width="17.28515625" style="216" customWidth="1"/>
    <col min="13319" max="13319" width="13.7109375" style="216" customWidth="1"/>
    <col min="13320" max="13329" width="22.7109375" style="216"/>
    <col min="13330" max="13330" width="33.42578125" style="216" customWidth="1"/>
    <col min="13331" max="13568" width="22.7109375" style="216"/>
    <col min="13569" max="13569" width="30.7109375" style="216" customWidth="1"/>
    <col min="13570" max="13570" width="24.42578125" style="216" customWidth="1"/>
    <col min="13571" max="13571" width="14.42578125" style="216" customWidth="1"/>
    <col min="13572" max="13573" width="22.7109375" style="216"/>
    <col min="13574" max="13574" width="17.28515625" style="216" customWidth="1"/>
    <col min="13575" max="13575" width="13.7109375" style="216" customWidth="1"/>
    <col min="13576" max="13585" width="22.7109375" style="216"/>
    <col min="13586" max="13586" width="33.42578125" style="216" customWidth="1"/>
    <col min="13587" max="13824" width="22.7109375" style="216"/>
    <col min="13825" max="13825" width="30.7109375" style="216" customWidth="1"/>
    <col min="13826" max="13826" width="24.42578125" style="216" customWidth="1"/>
    <col min="13827" max="13827" width="14.42578125" style="216" customWidth="1"/>
    <col min="13828" max="13829" width="22.7109375" style="216"/>
    <col min="13830" max="13830" width="17.28515625" style="216" customWidth="1"/>
    <col min="13831" max="13831" width="13.7109375" style="216" customWidth="1"/>
    <col min="13832" max="13841" width="22.7109375" style="216"/>
    <col min="13842" max="13842" width="33.42578125" style="216" customWidth="1"/>
    <col min="13843" max="14080" width="22.7109375" style="216"/>
    <col min="14081" max="14081" width="30.7109375" style="216" customWidth="1"/>
    <col min="14082" max="14082" width="24.42578125" style="216" customWidth="1"/>
    <col min="14083" max="14083" width="14.42578125" style="216" customWidth="1"/>
    <col min="14084" max="14085" width="22.7109375" style="216"/>
    <col min="14086" max="14086" width="17.28515625" style="216" customWidth="1"/>
    <col min="14087" max="14087" width="13.7109375" style="216" customWidth="1"/>
    <col min="14088" max="14097" width="22.7109375" style="216"/>
    <col min="14098" max="14098" width="33.42578125" style="216" customWidth="1"/>
    <col min="14099" max="14336" width="22.7109375" style="216"/>
    <col min="14337" max="14337" width="30.7109375" style="216" customWidth="1"/>
    <col min="14338" max="14338" width="24.42578125" style="216" customWidth="1"/>
    <col min="14339" max="14339" width="14.42578125" style="216" customWidth="1"/>
    <col min="14340" max="14341" width="22.7109375" style="216"/>
    <col min="14342" max="14342" width="17.28515625" style="216" customWidth="1"/>
    <col min="14343" max="14343" width="13.7109375" style="216" customWidth="1"/>
    <col min="14344" max="14353" width="22.7109375" style="216"/>
    <col min="14354" max="14354" width="33.42578125" style="216" customWidth="1"/>
    <col min="14355" max="14592" width="22.7109375" style="216"/>
    <col min="14593" max="14593" width="30.7109375" style="216" customWidth="1"/>
    <col min="14594" max="14594" width="24.42578125" style="216" customWidth="1"/>
    <col min="14595" max="14595" width="14.42578125" style="216" customWidth="1"/>
    <col min="14596" max="14597" width="22.7109375" style="216"/>
    <col min="14598" max="14598" width="17.28515625" style="216" customWidth="1"/>
    <col min="14599" max="14599" width="13.7109375" style="216" customWidth="1"/>
    <col min="14600" max="14609" width="22.7109375" style="216"/>
    <col min="14610" max="14610" width="33.42578125" style="216" customWidth="1"/>
    <col min="14611" max="14848" width="22.7109375" style="216"/>
    <col min="14849" max="14849" width="30.7109375" style="216" customWidth="1"/>
    <col min="14850" max="14850" width="24.42578125" style="216" customWidth="1"/>
    <col min="14851" max="14851" width="14.42578125" style="216" customWidth="1"/>
    <col min="14852" max="14853" width="22.7109375" style="216"/>
    <col min="14854" max="14854" width="17.28515625" style="216" customWidth="1"/>
    <col min="14855" max="14855" width="13.7109375" style="216" customWidth="1"/>
    <col min="14856" max="14865" width="22.7109375" style="216"/>
    <col min="14866" max="14866" width="33.42578125" style="216" customWidth="1"/>
    <col min="14867" max="15104" width="22.7109375" style="216"/>
    <col min="15105" max="15105" width="30.7109375" style="216" customWidth="1"/>
    <col min="15106" max="15106" width="24.42578125" style="216" customWidth="1"/>
    <col min="15107" max="15107" width="14.42578125" style="216" customWidth="1"/>
    <col min="15108" max="15109" width="22.7109375" style="216"/>
    <col min="15110" max="15110" width="17.28515625" style="216" customWidth="1"/>
    <col min="15111" max="15111" width="13.7109375" style="216" customWidth="1"/>
    <col min="15112" max="15121" width="22.7109375" style="216"/>
    <col min="15122" max="15122" width="33.42578125" style="216" customWidth="1"/>
    <col min="15123" max="15360" width="22.7109375" style="216"/>
    <col min="15361" max="15361" width="30.7109375" style="216" customWidth="1"/>
    <col min="15362" max="15362" width="24.42578125" style="216" customWidth="1"/>
    <col min="15363" max="15363" width="14.42578125" style="216" customWidth="1"/>
    <col min="15364" max="15365" width="22.7109375" style="216"/>
    <col min="15366" max="15366" width="17.28515625" style="216" customWidth="1"/>
    <col min="15367" max="15367" width="13.7109375" style="216" customWidth="1"/>
    <col min="15368" max="15377" width="22.7109375" style="216"/>
    <col min="15378" max="15378" width="33.42578125" style="216" customWidth="1"/>
    <col min="15379" max="15616" width="22.7109375" style="216"/>
    <col min="15617" max="15617" width="30.7109375" style="216" customWidth="1"/>
    <col min="15618" max="15618" width="24.42578125" style="216" customWidth="1"/>
    <col min="15619" max="15619" width="14.42578125" style="216" customWidth="1"/>
    <col min="15620" max="15621" width="22.7109375" style="216"/>
    <col min="15622" max="15622" width="17.28515625" style="216" customWidth="1"/>
    <col min="15623" max="15623" width="13.7109375" style="216" customWidth="1"/>
    <col min="15624" max="15633" width="22.7109375" style="216"/>
    <col min="15634" max="15634" width="33.42578125" style="216" customWidth="1"/>
    <col min="15635" max="15872" width="22.7109375" style="216"/>
    <col min="15873" max="15873" width="30.7109375" style="216" customWidth="1"/>
    <col min="15874" max="15874" width="24.42578125" style="216" customWidth="1"/>
    <col min="15875" max="15875" width="14.42578125" style="216" customWidth="1"/>
    <col min="15876" max="15877" width="22.7109375" style="216"/>
    <col min="15878" max="15878" width="17.28515625" style="216" customWidth="1"/>
    <col min="15879" max="15879" width="13.7109375" style="216" customWidth="1"/>
    <col min="15880" max="15889" width="22.7109375" style="216"/>
    <col min="15890" max="15890" width="33.42578125" style="216" customWidth="1"/>
    <col min="15891" max="16128" width="22.7109375" style="216"/>
    <col min="16129" max="16129" width="30.7109375" style="216" customWidth="1"/>
    <col min="16130" max="16130" width="24.42578125" style="216" customWidth="1"/>
    <col min="16131" max="16131" width="14.42578125" style="216" customWidth="1"/>
    <col min="16132" max="16133" width="22.7109375" style="216"/>
    <col min="16134" max="16134" width="17.28515625" style="216" customWidth="1"/>
    <col min="16135" max="16135" width="13.7109375" style="216" customWidth="1"/>
    <col min="16136" max="16145" width="22.7109375" style="216"/>
    <col min="16146" max="16146" width="33.42578125" style="216" customWidth="1"/>
    <col min="16147" max="16384" width="22.7109375" style="216"/>
  </cols>
  <sheetData>
    <row r="1" spans="1:18" x14ac:dyDescent="0.25">
      <c r="A1" s="389" t="s">
        <v>127</v>
      </c>
      <c r="B1" s="390"/>
      <c r="C1" s="390"/>
      <c r="D1" s="391"/>
      <c r="E1" s="390"/>
      <c r="F1" s="390"/>
      <c r="G1" s="390"/>
      <c r="H1" s="559" t="s">
        <v>514</v>
      </c>
      <c r="I1" s="559"/>
      <c r="J1" s="559"/>
      <c r="K1" s="390"/>
      <c r="L1" s="390"/>
      <c r="M1" s="390"/>
      <c r="N1" s="390"/>
      <c r="O1" s="390"/>
      <c r="P1" s="392" t="s">
        <v>19</v>
      </c>
      <c r="Q1" s="389" t="s">
        <v>128</v>
      </c>
      <c r="R1" s="390"/>
    </row>
    <row r="2" spans="1:18" x14ac:dyDescent="0.25">
      <c r="A2" s="393" t="s">
        <v>129</v>
      </c>
      <c r="B2" s="394"/>
      <c r="C2" s="394"/>
      <c r="D2" s="394"/>
      <c r="E2" s="394"/>
      <c r="F2" s="394"/>
      <c r="G2" s="394"/>
      <c r="M2" s="394"/>
      <c r="N2" s="394"/>
      <c r="O2" s="394"/>
      <c r="P2" s="394"/>
      <c r="Q2" s="394"/>
      <c r="R2" s="394"/>
    </row>
    <row r="3" spans="1:18" x14ac:dyDescent="0.25">
      <c r="A3" s="390"/>
      <c r="B3" s="395" t="s">
        <v>297</v>
      </c>
      <c r="C3" s="560" t="s">
        <v>320</v>
      </c>
      <c r="D3" s="560"/>
      <c r="E3" s="390"/>
      <c r="F3" s="390"/>
      <c r="G3" s="390"/>
      <c r="H3" s="390"/>
      <c r="L3" s="390"/>
      <c r="M3" s="390"/>
      <c r="N3" s="390"/>
      <c r="O3" s="390"/>
      <c r="P3" s="390"/>
      <c r="Q3" s="390"/>
      <c r="R3" s="389" t="s">
        <v>298</v>
      </c>
    </row>
    <row r="4" spans="1:18" x14ac:dyDescent="0.25">
      <c r="A4" s="559" t="s">
        <v>299</v>
      </c>
      <c r="B4" s="559"/>
      <c r="C4" s="559"/>
      <c r="D4" s="559"/>
      <c r="E4" s="559"/>
      <c r="F4" s="559"/>
      <c r="G4" s="559"/>
      <c r="H4" s="559"/>
      <c r="I4" s="559"/>
      <c r="J4" s="559"/>
      <c r="K4" s="559" t="s">
        <v>300</v>
      </c>
      <c r="L4" s="559"/>
      <c r="M4" s="559"/>
      <c r="N4" s="396"/>
      <c r="O4" s="559" t="s">
        <v>301</v>
      </c>
      <c r="P4" s="559"/>
      <c r="Q4" s="559"/>
      <c r="R4" s="559"/>
    </row>
    <row r="5" spans="1:18" s="388" customFormat="1" ht="72" x14ac:dyDescent="0.25">
      <c r="A5" s="397" t="s">
        <v>302</v>
      </c>
      <c r="B5" s="397" t="s">
        <v>303</v>
      </c>
      <c r="C5" s="397" t="s">
        <v>304</v>
      </c>
      <c r="D5" s="397" t="s">
        <v>305</v>
      </c>
      <c r="E5" s="397" t="s">
        <v>306</v>
      </c>
      <c r="F5" s="397" t="s">
        <v>307</v>
      </c>
      <c r="G5" s="397" t="s">
        <v>308</v>
      </c>
      <c r="H5" s="397" t="s">
        <v>309</v>
      </c>
      <c r="I5" s="397" t="s">
        <v>310</v>
      </c>
      <c r="J5" s="397" t="s">
        <v>311</v>
      </c>
      <c r="K5" s="397" t="s">
        <v>312</v>
      </c>
      <c r="L5" s="397" t="s">
        <v>313</v>
      </c>
      <c r="M5" s="397" t="s">
        <v>314</v>
      </c>
      <c r="N5" s="397" t="s">
        <v>315</v>
      </c>
      <c r="O5" s="397" t="s">
        <v>316</v>
      </c>
      <c r="P5" s="397" t="s">
        <v>317</v>
      </c>
      <c r="Q5" s="397" t="s">
        <v>318</v>
      </c>
      <c r="R5" s="397" t="s">
        <v>319</v>
      </c>
    </row>
    <row r="6" spans="1:18" x14ac:dyDescent="0.25">
      <c r="A6" s="398" t="s">
        <v>268</v>
      </c>
      <c r="B6" s="390" t="s">
        <v>510</v>
      </c>
      <c r="C6" s="390"/>
      <c r="D6" s="399"/>
      <c r="E6" s="390"/>
      <c r="F6" s="400"/>
      <c r="G6" s="390"/>
      <c r="H6" s="401"/>
      <c r="I6" s="390"/>
      <c r="J6" s="390"/>
      <c r="K6" s="399"/>
      <c r="L6" s="390"/>
      <c r="M6" s="402"/>
      <c r="N6" s="402"/>
      <c r="O6" s="399"/>
      <c r="P6" s="390"/>
      <c r="Q6" s="390"/>
      <c r="R6" s="390"/>
    </row>
    <row r="7" spans="1:18" x14ac:dyDescent="0.25">
      <c r="A7" s="390"/>
      <c r="B7" s="395" t="s">
        <v>297</v>
      </c>
      <c r="C7" s="403" t="s">
        <v>269</v>
      </c>
      <c r="D7" s="403"/>
      <c r="E7" s="390"/>
      <c r="F7" s="390"/>
      <c r="G7" s="390"/>
      <c r="H7" s="390"/>
      <c r="L7" s="390"/>
      <c r="M7" s="390"/>
      <c r="N7" s="390"/>
      <c r="O7" s="390"/>
      <c r="P7" s="390"/>
      <c r="Q7" s="390"/>
      <c r="R7" s="389" t="s">
        <v>298</v>
      </c>
    </row>
    <row r="8" spans="1:18" x14ac:dyDescent="0.25">
      <c r="A8" s="559" t="s">
        <v>299</v>
      </c>
      <c r="B8" s="559"/>
      <c r="C8" s="559"/>
      <c r="D8" s="559"/>
      <c r="E8" s="559"/>
      <c r="F8" s="559"/>
      <c r="G8" s="559"/>
      <c r="H8" s="559"/>
      <c r="I8" s="559"/>
      <c r="J8" s="559"/>
      <c r="K8" s="559" t="s">
        <v>300</v>
      </c>
      <c r="L8" s="559"/>
      <c r="M8" s="559"/>
      <c r="N8" s="396"/>
      <c r="O8" s="559" t="s">
        <v>301</v>
      </c>
      <c r="P8" s="559"/>
      <c r="Q8" s="559"/>
      <c r="R8" s="559"/>
    </row>
    <row r="9" spans="1:18" s="388" customFormat="1" ht="72" x14ac:dyDescent="0.25">
      <c r="A9" s="405" t="s">
        <v>302</v>
      </c>
      <c r="B9" s="405" t="s">
        <v>303</v>
      </c>
      <c r="C9" s="405" t="s">
        <v>304</v>
      </c>
      <c r="D9" s="405" t="s">
        <v>305</v>
      </c>
      <c r="E9" s="405" t="s">
        <v>306</v>
      </c>
      <c r="F9" s="405" t="s">
        <v>307</v>
      </c>
      <c r="G9" s="405" t="s">
        <v>308</v>
      </c>
      <c r="H9" s="405" t="s">
        <v>309</v>
      </c>
      <c r="I9" s="405" t="s">
        <v>310</v>
      </c>
      <c r="J9" s="405" t="s">
        <v>311</v>
      </c>
      <c r="K9" s="405" t="s">
        <v>312</v>
      </c>
      <c r="L9" s="405" t="s">
        <v>313</v>
      </c>
      <c r="M9" s="405" t="s">
        <v>314</v>
      </c>
      <c r="N9" s="405" t="s">
        <v>315</v>
      </c>
      <c r="O9" s="405" t="s">
        <v>316</v>
      </c>
      <c r="P9" s="405" t="s">
        <v>317</v>
      </c>
      <c r="Q9" s="405" t="s">
        <v>318</v>
      </c>
      <c r="R9" s="405" t="s">
        <v>319</v>
      </c>
    </row>
    <row r="10" spans="1:18" s="404" customFormat="1" ht="264.75" customHeight="1" x14ac:dyDescent="0.25">
      <c r="A10" s="406" t="s">
        <v>268</v>
      </c>
      <c r="B10" s="407"/>
      <c r="C10" s="407"/>
      <c r="D10" s="408">
        <v>247</v>
      </c>
      <c r="E10" s="409" t="s">
        <v>511</v>
      </c>
      <c r="F10" s="410">
        <v>120.968</v>
      </c>
      <c r="G10" s="411" t="s">
        <v>513</v>
      </c>
      <c r="H10" s="412">
        <f>6.95%+0.75%</f>
        <v>7.7000000000000013E-2</v>
      </c>
      <c r="I10" s="413" t="s">
        <v>438</v>
      </c>
      <c r="J10" s="413" t="s">
        <v>512</v>
      </c>
      <c r="K10" s="414"/>
      <c r="L10" s="407"/>
      <c r="M10" s="415"/>
      <c r="N10" s="415"/>
      <c r="O10" s="414"/>
      <c r="P10" s="407"/>
      <c r="Q10" s="407"/>
      <c r="R10" s="407"/>
    </row>
  </sheetData>
  <mergeCells count="8">
    <mergeCell ref="A8:J8"/>
    <mergeCell ref="K8:M8"/>
    <mergeCell ref="O8:R8"/>
    <mergeCell ref="H1:J1"/>
    <mergeCell ref="A4:J4"/>
    <mergeCell ref="K4:M4"/>
    <mergeCell ref="O4:R4"/>
    <mergeCell ref="C3:D3"/>
  </mergeCells>
  <pageMargins left="1.1599999999999999" right="0.17" top="1.55" bottom="1" header="0.5" footer="0.5"/>
  <pageSetup paperSize="9" scale="38" orientation="landscape" verticalDpi="300" r:id="rId1"/>
  <headerFooter alignWithMargins="0">
    <oddFooter>&amp;CForm:&amp;A&amp;R&amp;Pof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9"/>
  <sheetViews>
    <sheetView view="pageBreakPreview" topLeftCell="B1" zoomScale="75" zoomScaleNormal="75" zoomScaleSheetLayoutView="75" workbookViewId="0">
      <selection activeCell="AH11" sqref="AH11"/>
    </sheetView>
  </sheetViews>
  <sheetFormatPr defaultRowHeight="12.75" x14ac:dyDescent="0.2"/>
  <cols>
    <col min="1" max="1" width="8.42578125" style="179" customWidth="1"/>
    <col min="2" max="2" width="13.85546875" style="179" bestFit="1" customWidth="1"/>
    <col min="3" max="3" width="53.42578125" style="179" customWidth="1"/>
    <col min="4" max="4" width="16.5703125" style="179" customWidth="1"/>
    <col min="5" max="5" width="16.42578125" style="179" customWidth="1"/>
    <col min="6" max="6" width="18.5703125" style="179" customWidth="1"/>
    <col min="7" max="7" width="13.7109375" style="179" bestFit="1" customWidth="1"/>
    <col min="8" max="8" width="12.28515625" style="179" customWidth="1"/>
    <col min="9" max="9" width="12.85546875" style="179" customWidth="1"/>
    <col min="10" max="10" width="12.140625" style="179" customWidth="1"/>
    <col min="11" max="11" width="11.28515625" style="179" customWidth="1"/>
    <col min="12" max="254" width="9.140625" style="179"/>
    <col min="255" max="255" width="25.85546875" style="179" customWidth="1"/>
    <col min="256" max="256" width="14.28515625" style="179" customWidth="1"/>
    <col min="257" max="257" width="13.140625" style="179" customWidth="1"/>
    <col min="258" max="258" width="11.28515625" style="179" customWidth="1"/>
    <col min="259" max="259" width="12.7109375" style="179" customWidth="1"/>
    <col min="260" max="260" width="14.7109375" style="179" customWidth="1"/>
    <col min="261" max="261" width="14.5703125" style="179" customWidth="1"/>
    <col min="262" max="262" width="13.140625" style="179" customWidth="1"/>
    <col min="263" max="263" width="13.7109375" style="179" bestFit="1" customWidth="1"/>
    <col min="264" max="264" width="12.28515625" style="179" customWidth="1"/>
    <col min="265" max="265" width="12.85546875" style="179" customWidth="1"/>
    <col min="266" max="266" width="12.140625" style="179" customWidth="1"/>
    <col min="267" max="267" width="11.28515625" style="179" customWidth="1"/>
    <col min="268" max="510" width="9.140625" style="179"/>
    <col min="511" max="511" width="25.85546875" style="179" customWidth="1"/>
    <col min="512" max="512" width="14.28515625" style="179" customWidth="1"/>
    <col min="513" max="513" width="13.140625" style="179" customWidth="1"/>
    <col min="514" max="514" width="11.28515625" style="179" customWidth="1"/>
    <col min="515" max="515" width="12.7109375" style="179" customWidth="1"/>
    <col min="516" max="516" width="14.7109375" style="179" customWidth="1"/>
    <col min="517" max="517" width="14.5703125" style="179" customWidth="1"/>
    <col min="518" max="518" width="13.140625" style="179" customWidth="1"/>
    <col min="519" max="519" width="13.7109375" style="179" bestFit="1" customWidth="1"/>
    <col min="520" max="520" width="12.28515625" style="179" customWidth="1"/>
    <col min="521" max="521" width="12.85546875" style="179" customWidth="1"/>
    <col min="522" max="522" width="12.140625" style="179" customWidth="1"/>
    <col min="523" max="523" width="11.28515625" style="179" customWidth="1"/>
    <col min="524" max="766" width="9.140625" style="179"/>
    <col min="767" max="767" width="25.85546875" style="179" customWidth="1"/>
    <col min="768" max="768" width="14.28515625" style="179" customWidth="1"/>
    <col min="769" max="769" width="13.140625" style="179" customWidth="1"/>
    <col min="770" max="770" width="11.28515625" style="179" customWidth="1"/>
    <col min="771" max="771" width="12.7109375" style="179" customWidth="1"/>
    <col min="772" max="772" width="14.7109375" style="179" customWidth="1"/>
    <col min="773" max="773" width="14.5703125" style="179" customWidth="1"/>
    <col min="774" max="774" width="13.140625" style="179" customWidth="1"/>
    <col min="775" max="775" width="13.7109375" style="179" bestFit="1" customWidth="1"/>
    <col min="776" max="776" width="12.28515625" style="179" customWidth="1"/>
    <col min="777" max="777" width="12.85546875" style="179" customWidth="1"/>
    <col min="778" max="778" width="12.140625" style="179" customWidth="1"/>
    <col min="779" max="779" width="11.28515625" style="179" customWidth="1"/>
    <col min="780" max="1022" width="9.140625" style="179"/>
    <col min="1023" max="1023" width="25.85546875" style="179" customWidth="1"/>
    <col min="1024" max="1024" width="14.28515625" style="179" customWidth="1"/>
    <col min="1025" max="1025" width="13.140625" style="179" customWidth="1"/>
    <col min="1026" max="1026" width="11.28515625" style="179" customWidth="1"/>
    <col min="1027" max="1027" width="12.7109375" style="179" customWidth="1"/>
    <col min="1028" max="1028" width="14.7109375" style="179" customWidth="1"/>
    <col min="1029" max="1029" width="14.5703125" style="179" customWidth="1"/>
    <col min="1030" max="1030" width="13.140625" style="179" customWidth="1"/>
    <col min="1031" max="1031" width="13.7109375" style="179" bestFit="1" customWidth="1"/>
    <col min="1032" max="1032" width="12.28515625" style="179" customWidth="1"/>
    <col min="1033" max="1033" width="12.85546875" style="179" customWidth="1"/>
    <col min="1034" max="1034" width="12.140625" style="179" customWidth="1"/>
    <col min="1035" max="1035" width="11.28515625" style="179" customWidth="1"/>
    <col min="1036" max="1278" width="9.140625" style="179"/>
    <col min="1279" max="1279" width="25.85546875" style="179" customWidth="1"/>
    <col min="1280" max="1280" width="14.28515625" style="179" customWidth="1"/>
    <col min="1281" max="1281" width="13.140625" style="179" customWidth="1"/>
    <col min="1282" max="1282" width="11.28515625" style="179" customWidth="1"/>
    <col min="1283" max="1283" width="12.7109375" style="179" customWidth="1"/>
    <col min="1284" max="1284" width="14.7109375" style="179" customWidth="1"/>
    <col min="1285" max="1285" width="14.5703125" style="179" customWidth="1"/>
    <col min="1286" max="1286" width="13.140625" style="179" customWidth="1"/>
    <col min="1287" max="1287" width="13.7109375" style="179" bestFit="1" customWidth="1"/>
    <col min="1288" max="1288" width="12.28515625" style="179" customWidth="1"/>
    <col min="1289" max="1289" width="12.85546875" style="179" customWidth="1"/>
    <col min="1290" max="1290" width="12.140625" style="179" customWidth="1"/>
    <col min="1291" max="1291" width="11.28515625" style="179" customWidth="1"/>
    <col min="1292" max="1534" width="9.140625" style="179"/>
    <col min="1535" max="1535" width="25.85546875" style="179" customWidth="1"/>
    <col min="1536" max="1536" width="14.28515625" style="179" customWidth="1"/>
    <col min="1537" max="1537" width="13.140625" style="179" customWidth="1"/>
    <col min="1538" max="1538" width="11.28515625" style="179" customWidth="1"/>
    <col min="1539" max="1539" width="12.7109375" style="179" customWidth="1"/>
    <col min="1540" max="1540" width="14.7109375" style="179" customWidth="1"/>
    <col min="1541" max="1541" width="14.5703125" style="179" customWidth="1"/>
    <col min="1542" max="1542" width="13.140625" style="179" customWidth="1"/>
    <col min="1543" max="1543" width="13.7109375" style="179" bestFit="1" customWidth="1"/>
    <col min="1544" max="1544" width="12.28515625" style="179" customWidth="1"/>
    <col min="1545" max="1545" width="12.85546875" style="179" customWidth="1"/>
    <col min="1546" max="1546" width="12.140625" style="179" customWidth="1"/>
    <col min="1547" max="1547" width="11.28515625" style="179" customWidth="1"/>
    <col min="1548" max="1790" width="9.140625" style="179"/>
    <col min="1791" max="1791" width="25.85546875" style="179" customWidth="1"/>
    <col min="1792" max="1792" width="14.28515625" style="179" customWidth="1"/>
    <col min="1793" max="1793" width="13.140625" style="179" customWidth="1"/>
    <col min="1794" max="1794" width="11.28515625" style="179" customWidth="1"/>
    <col min="1795" max="1795" width="12.7109375" style="179" customWidth="1"/>
    <col min="1796" max="1796" width="14.7109375" style="179" customWidth="1"/>
    <col min="1797" max="1797" width="14.5703125" style="179" customWidth="1"/>
    <col min="1798" max="1798" width="13.140625" style="179" customWidth="1"/>
    <col min="1799" max="1799" width="13.7109375" style="179" bestFit="1" customWidth="1"/>
    <col min="1800" max="1800" width="12.28515625" style="179" customWidth="1"/>
    <col min="1801" max="1801" width="12.85546875" style="179" customWidth="1"/>
    <col min="1802" max="1802" width="12.140625" style="179" customWidth="1"/>
    <col min="1803" max="1803" width="11.28515625" style="179" customWidth="1"/>
    <col min="1804" max="2046" width="9.140625" style="179"/>
    <col min="2047" max="2047" width="25.85546875" style="179" customWidth="1"/>
    <col min="2048" max="2048" width="14.28515625" style="179" customWidth="1"/>
    <col min="2049" max="2049" width="13.140625" style="179" customWidth="1"/>
    <col min="2050" max="2050" width="11.28515625" style="179" customWidth="1"/>
    <col min="2051" max="2051" width="12.7109375" style="179" customWidth="1"/>
    <col min="2052" max="2052" width="14.7109375" style="179" customWidth="1"/>
    <col min="2053" max="2053" width="14.5703125" style="179" customWidth="1"/>
    <col min="2054" max="2054" width="13.140625" style="179" customWidth="1"/>
    <col min="2055" max="2055" width="13.7109375" style="179" bestFit="1" customWidth="1"/>
    <col min="2056" max="2056" width="12.28515625" style="179" customWidth="1"/>
    <col min="2057" max="2057" width="12.85546875" style="179" customWidth="1"/>
    <col min="2058" max="2058" width="12.140625" style="179" customWidth="1"/>
    <col min="2059" max="2059" width="11.28515625" style="179" customWidth="1"/>
    <col min="2060" max="2302" width="9.140625" style="179"/>
    <col min="2303" max="2303" width="25.85546875" style="179" customWidth="1"/>
    <col min="2304" max="2304" width="14.28515625" style="179" customWidth="1"/>
    <col min="2305" max="2305" width="13.140625" style="179" customWidth="1"/>
    <col min="2306" max="2306" width="11.28515625" style="179" customWidth="1"/>
    <col min="2307" max="2307" width="12.7109375" style="179" customWidth="1"/>
    <col min="2308" max="2308" width="14.7109375" style="179" customWidth="1"/>
    <col min="2309" max="2309" width="14.5703125" style="179" customWidth="1"/>
    <col min="2310" max="2310" width="13.140625" style="179" customWidth="1"/>
    <col min="2311" max="2311" width="13.7109375" style="179" bestFit="1" customWidth="1"/>
    <col min="2312" max="2312" width="12.28515625" style="179" customWidth="1"/>
    <col min="2313" max="2313" width="12.85546875" style="179" customWidth="1"/>
    <col min="2314" max="2314" width="12.140625" style="179" customWidth="1"/>
    <col min="2315" max="2315" width="11.28515625" style="179" customWidth="1"/>
    <col min="2316" max="2558" width="9.140625" style="179"/>
    <col min="2559" max="2559" width="25.85546875" style="179" customWidth="1"/>
    <col min="2560" max="2560" width="14.28515625" style="179" customWidth="1"/>
    <col min="2561" max="2561" width="13.140625" style="179" customWidth="1"/>
    <col min="2562" max="2562" width="11.28515625" style="179" customWidth="1"/>
    <col min="2563" max="2563" width="12.7109375" style="179" customWidth="1"/>
    <col min="2564" max="2564" width="14.7109375" style="179" customWidth="1"/>
    <col min="2565" max="2565" width="14.5703125" style="179" customWidth="1"/>
    <col min="2566" max="2566" width="13.140625" style="179" customWidth="1"/>
    <col min="2567" max="2567" width="13.7109375" style="179" bestFit="1" customWidth="1"/>
    <col min="2568" max="2568" width="12.28515625" style="179" customWidth="1"/>
    <col min="2569" max="2569" width="12.85546875" style="179" customWidth="1"/>
    <col min="2570" max="2570" width="12.140625" style="179" customWidth="1"/>
    <col min="2571" max="2571" width="11.28515625" style="179" customWidth="1"/>
    <col min="2572" max="2814" width="9.140625" style="179"/>
    <col min="2815" max="2815" width="25.85546875" style="179" customWidth="1"/>
    <col min="2816" max="2816" width="14.28515625" style="179" customWidth="1"/>
    <col min="2817" max="2817" width="13.140625" style="179" customWidth="1"/>
    <col min="2818" max="2818" width="11.28515625" style="179" customWidth="1"/>
    <col min="2819" max="2819" width="12.7109375" style="179" customWidth="1"/>
    <col min="2820" max="2820" width="14.7109375" style="179" customWidth="1"/>
    <col min="2821" max="2821" width="14.5703125" style="179" customWidth="1"/>
    <col min="2822" max="2822" width="13.140625" style="179" customWidth="1"/>
    <col min="2823" max="2823" width="13.7109375" style="179" bestFit="1" customWidth="1"/>
    <col min="2824" max="2824" width="12.28515625" style="179" customWidth="1"/>
    <col min="2825" max="2825" width="12.85546875" style="179" customWidth="1"/>
    <col min="2826" max="2826" width="12.140625" style="179" customWidth="1"/>
    <col min="2827" max="2827" width="11.28515625" style="179" customWidth="1"/>
    <col min="2828" max="3070" width="9.140625" style="179"/>
    <col min="3071" max="3071" width="25.85546875" style="179" customWidth="1"/>
    <col min="3072" max="3072" width="14.28515625" style="179" customWidth="1"/>
    <col min="3073" max="3073" width="13.140625" style="179" customWidth="1"/>
    <col min="3074" max="3074" width="11.28515625" style="179" customWidth="1"/>
    <col min="3075" max="3075" width="12.7109375" style="179" customWidth="1"/>
    <col min="3076" max="3076" width="14.7109375" style="179" customWidth="1"/>
    <col min="3077" max="3077" width="14.5703125" style="179" customWidth="1"/>
    <col min="3078" max="3078" width="13.140625" style="179" customWidth="1"/>
    <col min="3079" max="3079" width="13.7109375" style="179" bestFit="1" customWidth="1"/>
    <col min="3080" max="3080" width="12.28515625" style="179" customWidth="1"/>
    <col min="3081" max="3081" width="12.85546875" style="179" customWidth="1"/>
    <col min="3082" max="3082" width="12.140625" style="179" customWidth="1"/>
    <col min="3083" max="3083" width="11.28515625" style="179" customWidth="1"/>
    <col min="3084" max="3326" width="9.140625" style="179"/>
    <col min="3327" max="3327" width="25.85546875" style="179" customWidth="1"/>
    <col min="3328" max="3328" width="14.28515625" style="179" customWidth="1"/>
    <col min="3329" max="3329" width="13.140625" style="179" customWidth="1"/>
    <col min="3330" max="3330" width="11.28515625" style="179" customWidth="1"/>
    <col min="3331" max="3331" width="12.7109375" style="179" customWidth="1"/>
    <col min="3332" max="3332" width="14.7109375" style="179" customWidth="1"/>
    <col min="3333" max="3333" width="14.5703125" style="179" customWidth="1"/>
    <col min="3334" max="3334" width="13.140625" style="179" customWidth="1"/>
    <col min="3335" max="3335" width="13.7109375" style="179" bestFit="1" customWidth="1"/>
    <col min="3336" max="3336" width="12.28515625" style="179" customWidth="1"/>
    <col min="3337" max="3337" width="12.85546875" style="179" customWidth="1"/>
    <col min="3338" max="3338" width="12.140625" style="179" customWidth="1"/>
    <col min="3339" max="3339" width="11.28515625" style="179" customWidth="1"/>
    <col min="3340" max="3582" width="9.140625" style="179"/>
    <col min="3583" max="3583" width="25.85546875" style="179" customWidth="1"/>
    <col min="3584" max="3584" width="14.28515625" style="179" customWidth="1"/>
    <col min="3585" max="3585" width="13.140625" style="179" customWidth="1"/>
    <col min="3586" max="3586" width="11.28515625" style="179" customWidth="1"/>
    <col min="3587" max="3587" width="12.7109375" style="179" customWidth="1"/>
    <col min="3588" max="3588" width="14.7109375" style="179" customWidth="1"/>
    <col min="3589" max="3589" width="14.5703125" style="179" customWidth="1"/>
    <col min="3590" max="3590" width="13.140625" style="179" customWidth="1"/>
    <col min="3591" max="3591" width="13.7109375" style="179" bestFit="1" customWidth="1"/>
    <col min="3592" max="3592" width="12.28515625" style="179" customWidth="1"/>
    <col min="3593" max="3593" width="12.85546875" style="179" customWidth="1"/>
    <col min="3594" max="3594" width="12.140625" style="179" customWidth="1"/>
    <col min="3595" max="3595" width="11.28515625" style="179" customWidth="1"/>
    <col min="3596" max="3838" width="9.140625" style="179"/>
    <col min="3839" max="3839" width="25.85546875" style="179" customWidth="1"/>
    <col min="3840" max="3840" width="14.28515625" style="179" customWidth="1"/>
    <col min="3841" max="3841" width="13.140625" style="179" customWidth="1"/>
    <col min="3842" max="3842" width="11.28515625" style="179" customWidth="1"/>
    <col min="3843" max="3843" width="12.7109375" style="179" customWidth="1"/>
    <col min="3844" max="3844" width="14.7109375" style="179" customWidth="1"/>
    <col min="3845" max="3845" width="14.5703125" style="179" customWidth="1"/>
    <col min="3846" max="3846" width="13.140625" style="179" customWidth="1"/>
    <col min="3847" max="3847" width="13.7109375" style="179" bestFit="1" customWidth="1"/>
    <col min="3848" max="3848" width="12.28515625" style="179" customWidth="1"/>
    <col min="3849" max="3849" width="12.85546875" style="179" customWidth="1"/>
    <col min="3850" max="3850" width="12.140625" style="179" customWidth="1"/>
    <col min="3851" max="3851" width="11.28515625" style="179" customWidth="1"/>
    <col min="3852" max="4094" width="9.140625" style="179"/>
    <col min="4095" max="4095" width="25.85546875" style="179" customWidth="1"/>
    <col min="4096" max="4096" width="14.28515625" style="179" customWidth="1"/>
    <col min="4097" max="4097" width="13.140625" style="179" customWidth="1"/>
    <col min="4098" max="4098" width="11.28515625" style="179" customWidth="1"/>
    <col min="4099" max="4099" width="12.7109375" style="179" customWidth="1"/>
    <col min="4100" max="4100" width="14.7109375" style="179" customWidth="1"/>
    <col min="4101" max="4101" width="14.5703125" style="179" customWidth="1"/>
    <col min="4102" max="4102" width="13.140625" style="179" customWidth="1"/>
    <col min="4103" max="4103" width="13.7109375" style="179" bestFit="1" customWidth="1"/>
    <col min="4104" max="4104" width="12.28515625" style="179" customWidth="1"/>
    <col min="4105" max="4105" width="12.85546875" style="179" customWidth="1"/>
    <col min="4106" max="4106" width="12.140625" style="179" customWidth="1"/>
    <col min="4107" max="4107" width="11.28515625" style="179" customWidth="1"/>
    <col min="4108" max="4350" width="9.140625" style="179"/>
    <col min="4351" max="4351" width="25.85546875" style="179" customWidth="1"/>
    <col min="4352" max="4352" width="14.28515625" style="179" customWidth="1"/>
    <col min="4353" max="4353" width="13.140625" style="179" customWidth="1"/>
    <col min="4354" max="4354" width="11.28515625" style="179" customWidth="1"/>
    <col min="4355" max="4355" width="12.7109375" style="179" customWidth="1"/>
    <col min="4356" max="4356" width="14.7109375" style="179" customWidth="1"/>
    <col min="4357" max="4357" width="14.5703125" style="179" customWidth="1"/>
    <col min="4358" max="4358" width="13.140625" style="179" customWidth="1"/>
    <col min="4359" max="4359" width="13.7109375" style="179" bestFit="1" customWidth="1"/>
    <col min="4360" max="4360" width="12.28515625" style="179" customWidth="1"/>
    <col min="4361" max="4361" width="12.85546875" style="179" customWidth="1"/>
    <col min="4362" max="4362" width="12.140625" style="179" customWidth="1"/>
    <col min="4363" max="4363" width="11.28515625" style="179" customWidth="1"/>
    <col min="4364" max="4606" width="9.140625" style="179"/>
    <col min="4607" max="4607" width="25.85546875" style="179" customWidth="1"/>
    <col min="4608" max="4608" width="14.28515625" style="179" customWidth="1"/>
    <col min="4609" max="4609" width="13.140625" style="179" customWidth="1"/>
    <col min="4610" max="4610" width="11.28515625" style="179" customWidth="1"/>
    <col min="4611" max="4611" width="12.7109375" style="179" customWidth="1"/>
    <col min="4612" max="4612" width="14.7109375" style="179" customWidth="1"/>
    <col min="4613" max="4613" width="14.5703125" style="179" customWidth="1"/>
    <col min="4614" max="4614" width="13.140625" style="179" customWidth="1"/>
    <col min="4615" max="4615" width="13.7109375" style="179" bestFit="1" customWidth="1"/>
    <col min="4616" max="4616" width="12.28515625" style="179" customWidth="1"/>
    <col min="4617" max="4617" width="12.85546875" style="179" customWidth="1"/>
    <col min="4618" max="4618" width="12.140625" style="179" customWidth="1"/>
    <col min="4619" max="4619" width="11.28515625" style="179" customWidth="1"/>
    <col min="4620" max="4862" width="9.140625" style="179"/>
    <col min="4863" max="4863" width="25.85546875" style="179" customWidth="1"/>
    <col min="4864" max="4864" width="14.28515625" style="179" customWidth="1"/>
    <col min="4865" max="4865" width="13.140625" style="179" customWidth="1"/>
    <col min="4866" max="4866" width="11.28515625" style="179" customWidth="1"/>
    <col min="4867" max="4867" width="12.7109375" style="179" customWidth="1"/>
    <col min="4868" max="4868" width="14.7109375" style="179" customWidth="1"/>
    <col min="4869" max="4869" width="14.5703125" style="179" customWidth="1"/>
    <col min="4870" max="4870" width="13.140625" style="179" customWidth="1"/>
    <col min="4871" max="4871" width="13.7109375" style="179" bestFit="1" customWidth="1"/>
    <col min="4872" max="4872" width="12.28515625" style="179" customWidth="1"/>
    <col min="4873" max="4873" width="12.85546875" style="179" customWidth="1"/>
    <col min="4874" max="4874" width="12.140625" style="179" customWidth="1"/>
    <col min="4875" max="4875" width="11.28515625" style="179" customWidth="1"/>
    <col min="4876" max="5118" width="9.140625" style="179"/>
    <col min="5119" max="5119" width="25.85546875" style="179" customWidth="1"/>
    <col min="5120" max="5120" width="14.28515625" style="179" customWidth="1"/>
    <col min="5121" max="5121" width="13.140625" style="179" customWidth="1"/>
    <col min="5122" max="5122" width="11.28515625" style="179" customWidth="1"/>
    <col min="5123" max="5123" width="12.7109375" style="179" customWidth="1"/>
    <col min="5124" max="5124" width="14.7109375" style="179" customWidth="1"/>
    <col min="5125" max="5125" width="14.5703125" style="179" customWidth="1"/>
    <col min="5126" max="5126" width="13.140625" style="179" customWidth="1"/>
    <col min="5127" max="5127" width="13.7109375" style="179" bestFit="1" customWidth="1"/>
    <col min="5128" max="5128" width="12.28515625" style="179" customWidth="1"/>
    <col min="5129" max="5129" width="12.85546875" style="179" customWidth="1"/>
    <col min="5130" max="5130" width="12.140625" style="179" customWidth="1"/>
    <col min="5131" max="5131" width="11.28515625" style="179" customWidth="1"/>
    <col min="5132" max="5374" width="9.140625" style="179"/>
    <col min="5375" max="5375" width="25.85546875" style="179" customWidth="1"/>
    <col min="5376" max="5376" width="14.28515625" style="179" customWidth="1"/>
    <col min="5377" max="5377" width="13.140625" style="179" customWidth="1"/>
    <col min="5378" max="5378" width="11.28515625" style="179" customWidth="1"/>
    <col min="5379" max="5379" width="12.7109375" style="179" customWidth="1"/>
    <col min="5380" max="5380" width="14.7109375" style="179" customWidth="1"/>
    <col min="5381" max="5381" width="14.5703125" style="179" customWidth="1"/>
    <col min="5382" max="5382" width="13.140625" style="179" customWidth="1"/>
    <col min="5383" max="5383" width="13.7109375" style="179" bestFit="1" customWidth="1"/>
    <col min="5384" max="5384" width="12.28515625" style="179" customWidth="1"/>
    <col min="5385" max="5385" width="12.85546875" style="179" customWidth="1"/>
    <col min="5386" max="5386" width="12.140625" style="179" customWidth="1"/>
    <col min="5387" max="5387" width="11.28515625" style="179" customWidth="1"/>
    <col min="5388" max="5630" width="9.140625" style="179"/>
    <col min="5631" max="5631" width="25.85546875" style="179" customWidth="1"/>
    <col min="5632" max="5632" width="14.28515625" style="179" customWidth="1"/>
    <col min="5633" max="5633" width="13.140625" style="179" customWidth="1"/>
    <col min="5634" max="5634" width="11.28515625" style="179" customWidth="1"/>
    <col min="5635" max="5635" width="12.7109375" style="179" customWidth="1"/>
    <col min="5636" max="5636" width="14.7109375" style="179" customWidth="1"/>
    <col min="5637" max="5637" width="14.5703125" style="179" customWidth="1"/>
    <col min="5638" max="5638" width="13.140625" style="179" customWidth="1"/>
    <col min="5639" max="5639" width="13.7109375" style="179" bestFit="1" customWidth="1"/>
    <col min="5640" max="5640" width="12.28515625" style="179" customWidth="1"/>
    <col min="5641" max="5641" width="12.85546875" style="179" customWidth="1"/>
    <col min="5642" max="5642" width="12.140625" style="179" customWidth="1"/>
    <col min="5643" max="5643" width="11.28515625" style="179" customWidth="1"/>
    <col min="5644" max="5886" width="9.140625" style="179"/>
    <col min="5887" max="5887" width="25.85546875" style="179" customWidth="1"/>
    <col min="5888" max="5888" width="14.28515625" style="179" customWidth="1"/>
    <col min="5889" max="5889" width="13.140625" style="179" customWidth="1"/>
    <col min="5890" max="5890" width="11.28515625" style="179" customWidth="1"/>
    <col min="5891" max="5891" width="12.7109375" style="179" customWidth="1"/>
    <col min="5892" max="5892" width="14.7109375" style="179" customWidth="1"/>
    <col min="5893" max="5893" width="14.5703125" style="179" customWidth="1"/>
    <col min="5894" max="5894" width="13.140625" style="179" customWidth="1"/>
    <col min="5895" max="5895" width="13.7109375" style="179" bestFit="1" customWidth="1"/>
    <col min="5896" max="5896" width="12.28515625" style="179" customWidth="1"/>
    <col min="5897" max="5897" width="12.85546875" style="179" customWidth="1"/>
    <col min="5898" max="5898" width="12.140625" style="179" customWidth="1"/>
    <col min="5899" max="5899" width="11.28515625" style="179" customWidth="1"/>
    <col min="5900" max="6142" width="9.140625" style="179"/>
    <col min="6143" max="6143" width="25.85546875" style="179" customWidth="1"/>
    <col min="6144" max="6144" width="14.28515625" style="179" customWidth="1"/>
    <col min="6145" max="6145" width="13.140625" style="179" customWidth="1"/>
    <col min="6146" max="6146" width="11.28515625" style="179" customWidth="1"/>
    <col min="6147" max="6147" width="12.7109375" style="179" customWidth="1"/>
    <col min="6148" max="6148" width="14.7109375" style="179" customWidth="1"/>
    <col min="6149" max="6149" width="14.5703125" style="179" customWidth="1"/>
    <col min="6150" max="6150" width="13.140625" style="179" customWidth="1"/>
    <col min="6151" max="6151" width="13.7109375" style="179" bestFit="1" customWidth="1"/>
    <col min="6152" max="6152" width="12.28515625" style="179" customWidth="1"/>
    <col min="6153" max="6153" width="12.85546875" style="179" customWidth="1"/>
    <col min="6154" max="6154" width="12.140625" style="179" customWidth="1"/>
    <col min="6155" max="6155" width="11.28515625" style="179" customWidth="1"/>
    <col min="6156" max="6398" width="9.140625" style="179"/>
    <col min="6399" max="6399" width="25.85546875" style="179" customWidth="1"/>
    <col min="6400" max="6400" width="14.28515625" style="179" customWidth="1"/>
    <col min="6401" max="6401" width="13.140625" style="179" customWidth="1"/>
    <col min="6402" max="6402" width="11.28515625" style="179" customWidth="1"/>
    <col min="6403" max="6403" width="12.7109375" style="179" customWidth="1"/>
    <col min="6404" max="6404" width="14.7109375" style="179" customWidth="1"/>
    <col min="6405" max="6405" width="14.5703125" style="179" customWidth="1"/>
    <col min="6406" max="6406" width="13.140625" style="179" customWidth="1"/>
    <col min="6407" max="6407" width="13.7109375" style="179" bestFit="1" customWidth="1"/>
    <col min="6408" max="6408" width="12.28515625" style="179" customWidth="1"/>
    <col min="6409" max="6409" width="12.85546875" style="179" customWidth="1"/>
    <col min="6410" max="6410" width="12.140625" style="179" customWidth="1"/>
    <col min="6411" max="6411" width="11.28515625" style="179" customWidth="1"/>
    <col min="6412" max="6654" width="9.140625" style="179"/>
    <col min="6655" max="6655" width="25.85546875" style="179" customWidth="1"/>
    <col min="6656" max="6656" width="14.28515625" style="179" customWidth="1"/>
    <col min="6657" max="6657" width="13.140625" style="179" customWidth="1"/>
    <col min="6658" max="6658" width="11.28515625" style="179" customWidth="1"/>
    <col min="6659" max="6659" width="12.7109375" style="179" customWidth="1"/>
    <col min="6660" max="6660" width="14.7109375" style="179" customWidth="1"/>
    <col min="6661" max="6661" width="14.5703125" style="179" customWidth="1"/>
    <col min="6662" max="6662" width="13.140625" style="179" customWidth="1"/>
    <col min="6663" max="6663" width="13.7109375" style="179" bestFit="1" customWidth="1"/>
    <col min="6664" max="6664" width="12.28515625" style="179" customWidth="1"/>
    <col min="6665" max="6665" width="12.85546875" style="179" customWidth="1"/>
    <col min="6666" max="6666" width="12.140625" style="179" customWidth="1"/>
    <col min="6667" max="6667" width="11.28515625" style="179" customWidth="1"/>
    <col min="6668" max="6910" width="9.140625" style="179"/>
    <col min="6911" max="6911" width="25.85546875" style="179" customWidth="1"/>
    <col min="6912" max="6912" width="14.28515625" style="179" customWidth="1"/>
    <col min="6913" max="6913" width="13.140625" style="179" customWidth="1"/>
    <col min="6914" max="6914" width="11.28515625" style="179" customWidth="1"/>
    <col min="6915" max="6915" width="12.7109375" style="179" customWidth="1"/>
    <col min="6916" max="6916" width="14.7109375" style="179" customWidth="1"/>
    <col min="6917" max="6917" width="14.5703125" style="179" customWidth="1"/>
    <col min="6918" max="6918" width="13.140625" style="179" customWidth="1"/>
    <col min="6919" max="6919" width="13.7109375" style="179" bestFit="1" customWidth="1"/>
    <col min="6920" max="6920" width="12.28515625" style="179" customWidth="1"/>
    <col min="6921" max="6921" width="12.85546875" style="179" customWidth="1"/>
    <col min="6922" max="6922" width="12.140625" style="179" customWidth="1"/>
    <col min="6923" max="6923" width="11.28515625" style="179" customWidth="1"/>
    <col min="6924" max="7166" width="9.140625" style="179"/>
    <col min="7167" max="7167" width="25.85546875" style="179" customWidth="1"/>
    <col min="7168" max="7168" width="14.28515625" style="179" customWidth="1"/>
    <col min="7169" max="7169" width="13.140625" style="179" customWidth="1"/>
    <col min="7170" max="7170" width="11.28515625" style="179" customWidth="1"/>
    <col min="7171" max="7171" width="12.7109375" style="179" customWidth="1"/>
    <col min="7172" max="7172" width="14.7109375" style="179" customWidth="1"/>
    <col min="7173" max="7173" width="14.5703125" style="179" customWidth="1"/>
    <col min="7174" max="7174" width="13.140625" style="179" customWidth="1"/>
    <col min="7175" max="7175" width="13.7109375" style="179" bestFit="1" customWidth="1"/>
    <col min="7176" max="7176" width="12.28515625" style="179" customWidth="1"/>
    <col min="7177" max="7177" width="12.85546875" style="179" customWidth="1"/>
    <col min="7178" max="7178" width="12.140625" style="179" customWidth="1"/>
    <col min="7179" max="7179" width="11.28515625" style="179" customWidth="1"/>
    <col min="7180" max="7422" width="9.140625" style="179"/>
    <col min="7423" max="7423" width="25.85546875" style="179" customWidth="1"/>
    <col min="7424" max="7424" width="14.28515625" style="179" customWidth="1"/>
    <col min="7425" max="7425" width="13.140625" style="179" customWidth="1"/>
    <col min="7426" max="7426" width="11.28515625" style="179" customWidth="1"/>
    <col min="7427" max="7427" width="12.7109375" style="179" customWidth="1"/>
    <col min="7428" max="7428" width="14.7109375" style="179" customWidth="1"/>
    <col min="7429" max="7429" width="14.5703125" style="179" customWidth="1"/>
    <col min="7430" max="7430" width="13.140625" style="179" customWidth="1"/>
    <col min="7431" max="7431" width="13.7109375" style="179" bestFit="1" customWidth="1"/>
    <col min="7432" max="7432" width="12.28515625" style="179" customWidth="1"/>
    <col min="7433" max="7433" width="12.85546875" style="179" customWidth="1"/>
    <col min="7434" max="7434" width="12.140625" style="179" customWidth="1"/>
    <col min="7435" max="7435" width="11.28515625" style="179" customWidth="1"/>
    <col min="7436" max="7678" width="9.140625" style="179"/>
    <col min="7679" max="7679" width="25.85546875" style="179" customWidth="1"/>
    <col min="7680" max="7680" width="14.28515625" style="179" customWidth="1"/>
    <col min="7681" max="7681" width="13.140625" style="179" customWidth="1"/>
    <col min="7682" max="7682" width="11.28515625" style="179" customWidth="1"/>
    <col min="7683" max="7683" width="12.7109375" style="179" customWidth="1"/>
    <col min="7684" max="7684" width="14.7109375" style="179" customWidth="1"/>
    <col min="7685" max="7685" width="14.5703125" style="179" customWidth="1"/>
    <col min="7686" max="7686" width="13.140625" style="179" customWidth="1"/>
    <col min="7687" max="7687" width="13.7109375" style="179" bestFit="1" customWidth="1"/>
    <col min="7688" max="7688" width="12.28515625" style="179" customWidth="1"/>
    <col min="7689" max="7689" width="12.85546875" style="179" customWidth="1"/>
    <col min="7690" max="7690" width="12.140625" style="179" customWidth="1"/>
    <col min="7691" max="7691" width="11.28515625" style="179" customWidth="1"/>
    <col min="7692" max="7934" width="9.140625" style="179"/>
    <col min="7935" max="7935" width="25.85546875" style="179" customWidth="1"/>
    <col min="7936" max="7936" width="14.28515625" style="179" customWidth="1"/>
    <col min="7937" max="7937" width="13.140625" style="179" customWidth="1"/>
    <col min="7938" max="7938" width="11.28515625" style="179" customWidth="1"/>
    <col min="7939" max="7939" width="12.7109375" style="179" customWidth="1"/>
    <col min="7940" max="7940" width="14.7109375" style="179" customWidth="1"/>
    <col min="7941" max="7941" width="14.5703125" style="179" customWidth="1"/>
    <col min="7942" max="7942" width="13.140625" style="179" customWidth="1"/>
    <col min="7943" max="7943" width="13.7109375" style="179" bestFit="1" customWidth="1"/>
    <col min="7944" max="7944" width="12.28515625" style="179" customWidth="1"/>
    <col min="7945" max="7945" width="12.85546875" style="179" customWidth="1"/>
    <col min="7946" max="7946" width="12.140625" style="179" customWidth="1"/>
    <col min="7947" max="7947" width="11.28515625" style="179" customWidth="1"/>
    <col min="7948" max="8190" width="9.140625" style="179"/>
    <col min="8191" max="8191" width="25.85546875" style="179" customWidth="1"/>
    <col min="8192" max="8192" width="14.28515625" style="179" customWidth="1"/>
    <col min="8193" max="8193" width="13.140625" style="179" customWidth="1"/>
    <col min="8194" max="8194" width="11.28515625" style="179" customWidth="1"/>
    <col min="8195" max="8195" width="12.7109375" style="179" customWidth="1"/>
    <col min="8196" max="8196" width="14.7109375" style="179" customWidth="1"/>
    <col min="8197" max="8197" width="14.5703125" style="179" customWidth="1"/>
    <col min="8198" max="8198" width="13.140625" style="179" customWidth="1"/>
    <col min="8199" max="8199" width="13.7109375" style="179" bestFit="1" customWidth="1"/>
    <col min="8200" max="8200" width="12.28515625" style="179" customWidth="1"/>
    <col min="8201" max="8201" width="12.85546875" style="179" customWidth="1"/>
    <col min="8202" max="8202" width="12.140625" style="179" customWidth="1"/>
    <col min="8203" max="8203" width="11.28515625" style="179" customWidth="1"/>
    <col min="8204" max="8446" width="9.140625" style="179"/>
    <col min="8447" max="8447" width="25.85546875" style="179" customWidth="1"/>
    <col min="8448" max="8448" width="14.28515625" style="179" customWidth="1"/>
    <col min="8449" max="8449" width="13.140625" style="179" customWidth="1"/>
    <col min="8450" max="8450" width="11.28515625" style="179" customWidth="1"/>
    <col min="8451" max="8451" width="12.7109375" style="179" customWidth="1"/>
    <col min="8452" max="8452" width="14.7109375" style="179" customWidth="1"/>
    <col min="8453" max="8453" width="14.5703125" style="179" customWidth="1"/>
    <col min="8454" max="8454" width="13.140625" style="179" customWidth="1"/>
    <col min="8455" max="8455" width="13.7109375" style="179" bestFit="1" customWidth="1"/>
    <col min="8456" max="8456" width="12.28515625" style="179" customWidth="1"/>
    <col min="8457" max="8457" width="12.85546875" style="179" customWidth="1"/>
    <col min="8458" max="8458" width="12.140625" style="179" customWidth="1"/>
    <col min="8459" max="8459" width="11.28515625" style="179" customWidth="1"/>
    <col min="8460" max="8702" width="9.140625" style="179"/>
    <col min="8703" max="8703" width="25.85546875" style="179" customWidth="1"/>
    <col min="8704" max="8704" width="14.28515625" style="179" customWidth="1"/>
    <col min="8705" max="8705" width="13.140625" style="179" customWidth="1"/>
    <col min="8706" max="8706" width="11.28515625" style="179" customWidth="1"/>
    <col min="8707" max="8707" width="12.7109375" style="179" customWidth="1"/>
    <col min="8708" max="8708" width="14.7109375" style="179" customWidth="1"/>
    <col min="8709" max="8709" width="14.5703125" style="179" customWidth="1"/>
    <col min="8710" max="8710" width="13.140625" style="179" customWidth="1"/>
    <col min="8711" max="8711" width="13.7109375" style="179" bestFit="1" customWidth="1"/>
    <col min="8712" max="8712" width="12.28515625" style="179" customWidth="1"/>
    <col min="8713" max="8713" width="12.85546875" style="179" customWidth="1"/>
    <col min="8714" max="8714" width="12.140625" style="179" customWidth="1"/>
    <col min="8715" max="8715" width="11.28515625" style="179" customWidth="1"/>
    <col min="8716" max="8958" width="9.140625" style="179"/>
    <col min="8959" max="8959" width="25.85546875" style="179" customWidth="1"/>
    <col min="8960" max="8960" width="14.28515625" style="179" customWidth="1"/>
    <col min="8961" max="8961" width="13.140625" style="179" customWidth="1"/>
    <col min="8962" max="8962" width="11.28515625" style="179" customWidth="1"/>
    <col min="8963" max="8963" width="12.7109375" style="179" customWidth="1"/>
    <col min="8964" max="8964" width="14.7109375" style="179" customWidth="1"/>
    <col min="8965" max="8965" width="14.5703125" style="179" customWidth="1"/>
    <col min="8966" max="8966" width="13.140625" style="179" customWidth="1"/>
    <col min="8967" max="8967" width="13.7109375" style="179" bestFit="1" customWidth="1"/>
    <col min="8968" max="8968" width="12.28515625" style="179" customWidth="1"/>
    <col min="8969" max="8969" width="12.85546875" style="179" customWidth="1"/>
    <col min="8970" max="8970" width="12.140625" style="179" customWidth="1"/>
    <col min="8971" max="8971" width="11.28515625" style="179" customWidth="1"/>
    <col min="8972" max="9214" width="9.140625" style="179"/>
    <col min="9215" max="9215" width="25.85546875" style="179" customWidth="1"/>
    <col min="9216" max="9216" width="14.28515625" style="179" customWidth="1"/>
    <col min="9217" max="9217" width="13.140625" style="179" customWidth="1"/>
    <col min="9218" max="9218" width="11.28515625" style="179" customWidth="1"/>
    <col min="9219" max="9219" width="12.7109375" style="179" customWidth="1"/>
    <col min="9220" max="9220" width="14.7109375" style="179" customWidth="1"/>
    <col min="9221" max="9221" width="14.5703125" style="179" customWidth="1"/>
    <col min="9222" max="9222" width="13.140625" style="179" customWidth="1"/>
    <col min="9223" max="9223" width="13.7109375" style="179" bestFit="1" customWidth="1"/>
    <col min="9224" max="9224" width="12.28515625" style="179" customWidth="1"/>
    <col min="9225" max="9225" width="12.85546875" style="179" customWidth="1"/>
    <col min="9226" max="9226" width="12.140625" style="179" customWidth="1"/>
    <col min="9227" max="9227" width="11.28515625" style="179" customWidth="1"/>
    <col min="9228" max="9470" width="9.140625" style="179"/>
    <col min="9471" max="9471" width="25.85546875" style="179" customWidth="1"/>
    <col min="9472" max="9472" width="14.28515625" style="179" customWidth="1"/>
    <col min="9473" max="9473" width="13.140625" style="179" customWidth="1"/>
    <col min="9474" max="9474" width="11.28515625" style="179" customWidth="1"/>
    <col min="9475" max="9475" width="12.7109375" style="179" customWidth="1"/>
    <col min="9476" max="9476" width="14.7109375" style="179" customWidth="1"/>
    <col min="9477" max="9477" width="14.5703125" style="179" customWidth="1"/>
    <col min="9478" max="9478" width="13.140625" style="179" customWidth="1"/>
    <col min="9479" max="9479" width="13.7109375" style="179" bestFit="1" customWidth="1"/>
    <col min="9480" max="9480" width="12.28515625" style="179" customWidth="1"/>
    <col min="9481" max="9481" width="12.85546875" style="179" customWidth="1"/>
    <col min="9482" max="9482" width="12.140625" style="179" customWidth="1"/>
    <col min="9483" max="9483" width="11.28515625" style="179" customWidth="1"/>
    <col min="9484" max="9726" width="9.140625" style="179"/>
    <col min="9727" max="9727" width="25.85546875" style="179" customWidth="1"/>
    <col min="9728" max="9728" width="14.28515625" style="179" customWidth="1"/>
    <col min="9729" max="9729" width="13.140625" style="179" customWidth="1"/>
    <col min="9730" max="9730" width="11.28515625" style="179" customWidth="1"/>
    <col min="9731" max="9731" width="12.7109375" style="179" customWidth="1"/>
    <col min="9732" max="9732" width="14.7109375" style="179" customWidth="1"/>
    <col min="9733" max="9733" width="14.5703125" style="179" customWidth="1"/>
    <col min="9734" max="9734" width="13.140625" style="179" customWidth="1"/>
    <col min="9735" max="9735" width="13.7109375" style="179" bestFit="1" customWidth="1"/>
    <col min="9736" max="9736" width="12.28515625" style="179" customWidth="1"/>
    <col min="9737" max="9737" width="12.85546875" style="179" customWidth="1"/>
    <col min="9738" max="9738" width="12.140625" style="179" customWidth="1"/>
    <col min="9739" max="9739" width="11.28515625" style="179" customWidth="1"/>
    <col min="9740" max="9982" width="9.140625" style="179"/>
    <col min="9983" max="9983" width="25.85546875" style="179" customWidth="1"/>
    <col min="9984" max="9984" width="14.28515625" style="179" customWidth="1"/>
    <col min="9985" max="9985" width="13.140625" style="179" customWidth="1"/>
    <col min="9986" max="9986" width="11.28515625" style="179" customWidth="1"/>
    <col min="9987" max="9987" width="12.7109375" style="179" customWidth="1"/>
    <col min="9988" max="9988" width="14.7109375" style="179" customWidth="1"/>
    <col min="9989" max="9989" width="14.5703125" style="179" customWidth="1"/>
    <col min="9990" max="9990" width="13.140625" style="179" customWidth="1"/>
    <col min="9991" max="9991" width="13.7109375" style="179" bestFit="1" customWidth="1"/>
    <col min="9992" max="9992" width="12.28515625" style="179" customWidth="1"/>
    <col min="9993" max="9993" width="12.85546875" style="179" customWidth="1"/>
    <col min="9994" max="9994" width="12.140625" style="179" customWidth="1"/>
    <col min="9995" max="9995" width="11.28515625" style="179" customWidth="1"/>
    <col min="9996" max="10238" width="9.140625" style="179"/>
    <col min="10239" max="10239" width="25.85546875" style="179" customWidth="1"/>
    <col min="10240" max="10240" width="14.28515625" style="179" customWidth="1"/>
    <col min="10241" max="10241" width="13.140625" style="179" customWidth="1"/>
    <col min="10242" max="10242" width="11.28515625" style="179" customWidth="1"/>
    <col min="10243" max="10243" width="12.7109375" style="179" customWidth="1"/>
    <col min="10244" max="10244" width="14.7109375" style="179" customWidth="1"/>
    <col min="10245" max="10245" width="14.5703125" style="179" customWidth="1"/>
    <col min="10246" max="10246" width="13.140625" style="179" customWidth="1"/>
    <col min="10247" max="10247" width="13.7109375" style="179" bestFit="1" customWidth="1"/>
    <col min="10248" max="10248" width="12.28515625" style="179" customWidth="1"/>
    <col min="10249" max="10249" width="12.85546875" style="179" customWidth="1"/>
    <col min="10250" max="10250" width="12.140625" style="179" customWidth="1"/>
    <col min="10251" max="10251" width="11.28515625" style="179" customWidth="1"/>
    <col min="10252" max="10494" width="9.140625" style="179"/>
    <col min="10495" max="10495" width="25.85546875" style="179" customWidth="1"/>
    <col min="10496" max="10496" width="14.28515625" style="179" customWidth="1"/>
    <col min="10497" max="10497" width="13.140625" style="179" customWidth="1"/>
    <col min="10498" max="10498" width="11.28515625" style="179" customWidth="1"/>
    <col min="10499" max="10499" width="12.7109375" style="179" customWidth="1"/>
    <col min="10500" max="10500" width="14.7109375" style="179" customWidth="1"/>
    <col min="10501" max="10501" width="14.5703125" style="179" customWidth="1"/>
    <col min="10502" max="10502" width="13.140625" style="179" customWidth="1"/>
    <col min="10503" max="10503" width="13.7109375" style="179" bestFit="1" customWidth="1"/>
    <col min="10504" max="10504" width="12.28515625" style="179" customWidth="1"/>
    <col min="10505" max="10505" width="12.85546875" style="179" customWidth="1"/>
    <col min="10506" max="10506" width="12.140625" style="179" customWidth="1"/>
    <col min="10507" max="10507" width="11.28515625" style="179" customWidth="1"/>
    <col min="10508" max="10750" width="9.140625" style="179"/>
    <col min="10751" max="10751" width="25.85546875" style="179" customWidth="1"/>
    <col min="10752" max="10752" width="14.28515625" style="179" customWidth="1"/>
    <col min="10753" max="10753" width="13.140625" style="179" customWidth="1"/>
    <col min="10754" max="10754" width="11.28515625" style="179" customWidth="1"/>
    <col min="10755" max="10755" width="12.7109375" style="179" customWidth="1"/>
    <col min="10756" max="10756" width="14.7109375" style="179" customWidth="1"/>
    <col min="10757" max="10757" width="14.5703125" style="179" customWidth="1"/>
    <col min="10758" max="10758" width="13.140625" style="179" customWidth="1"/>
    <col min="10759" max="10759" width="13.7109375" style="179" bestFit="1" customWidth="1"/>
    <col min="10760" max="10760" width="12.28515625" style="179" customWidth="1"/>
    <col min="10761" max="10761" width="12.85546875" style="179" customWidth="1"/>
    <col min="10762" max="10762" width="12.140625" style="179" customWidth="1"/>
    <col min="10763" max="10763" width="11.28515625" style="179" customWidth="1"/>
    <col min="10764" max="11006" width="9.140625" style="179"/>
    <col min="11007" max="11007" width="25.85546875" style="179" customWidth="1"/>
    <col min="11008" max="11008" width="14.28515625" style="179" customWidth="1"/>
    <col min="11009" max="11009" width="13.140625" style="179" customWidth="1"/>
    <col min="11010" max="11010" width="11.28515625" style="179" customWidth="1"/>
    <col min="11011" max="11011" width="12.7109375" style="179" customWidth="1"/>
    <col min="11012" max="11012" width="14.7109375" style="179" customWidth="1"/>
    <col min="11013" max="11013" width="14.5703125" style="179" customWidth="1"/>
    <col min="11014" max="11014" width="13.140625" style="179" customWidth="1"/>
    <col min="11015" max="11015" width="13.7109375" style="179" bestFit="1" customWidth="1"/>
    <col min="11016" max="11016" width="12.28515625" style="179" customWidth="1"/>
    <col min="11017" max="11017" width="12.85546875" style="179" customWidth="1"/>
    <col min="11018" max="11018" width="12.140625" style="179" customWidth="1"/>
    <col min="11019" max="11019" width="11.28515625" style="179" customWidth="1"/>
    <col min="11020" max="11262" width="9.140625" style="179"/>
    <col min="11263" max="11263" width="25.85546875" style="179" customWidth="1"/>
    <col min="11264" max="11264" width="14.28515625" style="179" customWidth="1"/>
    <col min="11265" max="11265" width="13.140625" style="179" customWidth="1"/>
    <col min="11266" max="11266" width="11.28515625" style="179" customWidth="1"/>
    <col min="11267" max="11267" width="12.7109375" style="179" customWidth="1"/>
    <col min="11268" max="11268" width="14.7109375" style="179" customWidth="1"/>
    <col min="11269" max="11269" width="14.5703125" style="179" customWidth="1"/>
    <col min="11270" max="11270" width="13.140625" style="179" customWidth="1"/>
    <col min="11271" max="11271" width="13.7109375" style="179" bestFit="1" customWidth="1"/>
    <col min="11272" max="11272" width="12.28515625" style="179" customWidth="1"/>
    <col min="11273" max="11273" width="12.85546875" style="179" customWidth="1"/>
    <col min="11274" max="11274" width="12.140625" style="179" customWidth="1"/>
    <col min="11275" max="11275" width="11.28515625" style="179" customWidth="1"/>
    <col min="11276" max="11518" width="9.140625" style="179"/>
    <col min="11519" max="11519" width="25.85546875" style="179" customWidth="1"/>
    <col min="11520" max="11520" width="14.28515625" style="179" customWidth="1"/>
    <col min="11521" max="11521" width="13.140625" style="179" customWidth="1"/>
    <col min="11522" max="11522" width="11.28515625" style="179" customWidth="1"/>
    <col min="11523" max="11523" width="12.7109375" style="179" customWidth="1"/>
    <col min="11524" max="11524" width="14.7109375" style="179" customWidth="1"/>
    <col min="11525" max="11525" width="14.5703125" style="179" customWidth="1"/>
    <col min="11526" max="11526" width="13.140625" style="179" customWidth="1"/>
    <col min="11527" max="11527" width="13.7109375" style="179" bestFit="1" customWidth="1"/>
    <col min="11528" max="11528" width="12.28515625" style="179" customWidth="1"/>
    <col min="11529" max="11529" width="12.85546875" style="179" customWidth="1"/>
    <col min="11530" max="11530" width="12.140625" style="179" customWidth="1"/>
    <col min="11531" max="11531" width="11.28515625" style="179" customWidth="1"/>
    <col min="11532" max="11774" width="9.140625" style="179"/>
    <col min="11775" max="11775" width="25.85546875" style="179" customWidth="1"/>
    <col min="11776" max="11776" width="14.28515625" style="179" customWidth="1"/>
    <col min="11777" max="11777" width="13.140625" style="179" customWidth="1"/>
    <col min="11778" max="11778" width="11.28515625" style="179" customWidth="1"/>
    <col min="11779" max="11779" width="12.7109375" style="179" customWidth="1"/>
    <col min="11780" max="11780" width="14.7109375" style="179" customWidth="1"/>
    <col min="11781" max="11781" width="14.5703125" style="179" customWidth="1"/>
    <col min="11782" max="11782" width="13.140625" style="179" customWidth="1"/>
    <col min="11783" max="11783" width="13.7109375" style="179" bestFit="1" customWidth="1"/>
    <col min="11784" max="11784" width="12.28515625" style="179" customWidth="1"/>
    <col min="11785" max="11785" width="12.85546875" style="179" customWidth="1"/>
    <col min="11786" max="11786" width="12.140625" style="179" customWidth="1"/>
    <col min="11787" max="11787" width="11.28515625" style="179" customWidth="1"/>
    <col min="11788" max="12030" width="9.140625" style="179"/>
    <col min="12031" max="12031" width="25.85546875" style="179" customWidth="1"/>
    <col min="12032" max="12032" width="14.28515625" style="179" customWidth="1"/>
    <col min="12033" max="12033" width="13.140625" style="179" customWidth="1"/>
    <col min="12034" max="12034" width="11.28515625" style="179" customWidth="1"/>
    <col min="12035" max="12035" width="12.7109375" style="179" customWidth="1"/>
    <col min="12036" max="12036" width="14.7109375" style="179" customWidth="1"/>
    <col min="12037" max="12037" width="14.5703125" style="179" customWidth="1"/>
    <col min="12038" max="12038" width="13.140625" style="179" customWidth="1"/>
    <col min="12039" max="12039" width="13.7109375" style="179" bestFit="1" customWidth="1"/>
    <col min="12040" max="12040" width="12.28515625" style="179" customWidth="1"/>
    <col min="12041" max="12041" width="12.85546875" style="179" customWidth="1"/>
    <col min="12042" max="12042" width="12.140625" style="179" customWidth="1"/>
    <col min="12043" max="12043" width="11.28515625" style="179" customWidth="1"/>
    <col min="12044" max="12286" width="9.140625" style="179"/>
    <col min="12287" max="12287" width="25.85546875" style="179" customWidth="1"/>
    <col min="12288" max="12288" width="14.28515625" style="179" customWidth="1"/>
    <col min="12289" max="12289" width="13.140625" style="179" customWidth="1"/>
    <col min="12290" max="12290" width="11.28515625" style="179" customWidth="1"/>
    <col min="12291" max="12291" width="12.7109375" style="179" customWidth="1"/>
    <col min="12292" max="12292" width="14.7109375" style="179" customWidth="1"/>
    <col min="12293" max="12293" width="14.5703125" style="179" customWidth="1"/>
    <col min="12294" max="12294" width="13.140625" style="179" customWidth="1"/>
    <col min="12295" max="12295" width="13.7109375" style="179" bestFit="1" customWidth="1"/>
    <col min="12296" max="12296" width="12.28515625" style="179" customWidth="1"/>
    <col min="12297" max="12297" width="12.85546875" style="179" customWidth="1"/>
    <col min="12298" max="12298" width="12.140625" style="179" customWidth="1"/>
    <col min="12299" max="12299" width="11.28515625" style="179" customWidth="1"/>
    <col min="12300" max="12542" width="9.140625" style="179"/>
    <col min="12543" max="12543" width="25.85546875" style="179" customWidth="1"/>
    <col min="12544" max="12544" width="14.28515625" style="179" customWidth="1"/>
    <col min="12545" max="12545" width="13.140625" style="179" customWidth="1"/>
    <col min="12546" max="12546" width="11.28515625" style="179" customWidth="1"/>
    <col min="12547" max="12547" width="12.7109375" style="179" customWidth="1"/>
    <col min="12548" max="12548" width="14.7109375" style="179" customWidth="1"/>
    <col min="12549" max="12549" width="14.5703125" style="179" customWidth="1"/>
    <col min="12550" max="12550" width="13.140625" style="179" customWidth="1"/>
    <col min="12551" max="12551" width="13.7109375" style="179" bestFit="1" customWidth="1"/>
    <col min="12552" max="12552" width="12.28515625" style="179" customWidth="1"/>
    <col min="12553" max="12553" width="12.85546875" style="179" customWidth="1"/>
    <col min="12554" max="12554" width="12.140625" style="179" customWidth="1"/>
    <col min="12555" max="12555" width="11.28515625" style="179" customWidth="1"/>
    <col min="12556" max="12798" width="9.140625" style="179"/>
    <col min="12799" max="12799" width="25.85546875" style="179" customWidth="1"/>
    <col min="12800" max="12800" width="14.28515625" style="179" customWidth="1"/>
    <col min="12801" max="12801" width="13.140625" style="179" customWidth="1"/>
    <col min="12802" max="12802" width="11.28515625" style="179" customWidth="1"/>
    <col min="12803" max="12803" width="12.7109375" style="179" customWidth="1"/>
    <col min="12804" max="12804" width="14.7109375" style="179" customWidth="1"/>
    <col min="12805" max="12805" width="14.5703125" style="179" customWidth="1"/>
    <col min="12806" max="12806" width="13.140625" style="179" customWidth="1"/>
    <col min="12807" max="12807" width="13.7109375" style="179" bestFit="1" customWidth="1"/>
    <col min="12808" max="12808" width="12.28515625" style="179" customWidth="1"/>
    <col min="12809" max="12809" width="12.85546875" style="179" customWidth="1"/>
    <col min="12810" max="12810" width="12.140625" style="179" customWidth="1"/>
    <col min="12811" max="12811" width="11.28515625" style="179" customWidth="1"/>
    <col min="12812" max="13054" width="9.140625" style="179"/>
    <col min="13055" max="13055" width="25.85546875" style="179" customWidth="1"/>
    <col min="13056" max="13056" width="14.28515625" style="179" customWidth="1"/>
    <col min="13057" max="13057" width="13.140625" style="179" customWidth="1"/>
    <col min="13058" max="13058" width="11.28515625" style="179" customWidth="1"/>
    <col min="13059" max="13059" width="12.7109375" style="179" customWidth="1"/>
    <col min="13060" max="13060" width="14.7109375" style="179" customWidth="1"/>
    <col min="13061" max="13061" width="14.5703125" style="179" customWidth="1"/>
    <col min="13062" max="13062" width="13.140625" style="179" customWidth="1"/>
    <col min="13063" max="13063" width="13.7109375" style="179" bestFit="1" customWidth="1"/>
    <col min="13064" max="13064" width="12.28515625" style="179" customWidth="1"/>
    <col min="13065" max="13065" width="12.85546875" style="179" customWidth="1"/>
    <col min="13066" max="13066" width="12.140625" style="179" customWidth="1"/>
    <col min="13067" max="13067" width="11.28515625" style="179" customWidth="1"/>
    <col min="13068" max="13310" width="9.140625" style="179"/>
    <col min="13311" max="13311" width="25.85546875" style="179" customWidth="1"/>
    <col min="13312" max="13312" width="14.28515625" style="179" customWidth="1"/>
    <col min="13313" max="13313" width="13.140625" style="179" customWidth="1"/>
    <col min="13314" max="13314" width="11.28515625" style="179" customWidth="1"/>
    <col min="13315" max="13315" width="12.7109375" style="179" customWidth="1"/>
    <col min="13316" max="13316" width="14.7109375" style="179" customWidth="1"/>
    <col min="13317" max="13317" width="14.5703125" style="179" customWidth="1"/>
    <col min="13318" max="13318" width="13.140625" style="179" customWidth="1"/>
    <col min="13319" max="13319" width="13.7109375" style="179" bestFit="1" customWidth="1"/>
    <col min="13320" max="13320" width="12.28515625" style="179" customWidth="1"/>
    <col min="13321" max="13321" width="12.85546875" style="179" customWidth="1"/>
    <col min="13322" max="13322" width="12.140625" style="179" customWidth="1"/>
    <col min="13323" max="13323" width="11.28515625" style="179" customWidth="1"/>
    <col min="13324" max="13566" width="9.140625" style="179"/>
    <col min="13567" max="13567" width="25.85546875" style="179" customWidth="1"/>
    <col min="13568" max="13568" width="14.28515625" style="179" customWidth="1"/>
    <col min="13569" max="13569" width="13.140625" style="179" customWidth="1"/>
    <col min="13570" max="13570" width="11.28515625" style="179" customWidth="1"/>
    <col min="13571" max="13571" width="12.7109375" style="179" customWidth="1"/>
    <col min="13572" max="13572" width="14.7109375" style="179" customWidth="1"/>
    <col min="13573" max="13573" width="14.5703125" style="179" customWidth="1"/>
    <col min="13574" max="13574" width="13.140625" style="179" customWidth="1"/>
    <col min="13575" max="13575" width="13.7109375" style="179" bestFit="1" customWidth="1"/>
    <col min="13576" max="13576" width="12.28515625" style="179" customWidth="1"/>
    <col min="13577" max="13577" width="12.85546875" style="179" customWidth="1"/>
    <col min="13578" max="13578" width="12.140625" style="179" customWidth="1"/>
    <col min="13579" max="13579" width="11.28515625" style="179" customWidth="1"/>
    <col min="13580" max="13822" width="9.140625" style="179"/>
    <col min="13823" max="13823" width="25.85546875" style="179" customWidth="1"/>
    <col min="13824" max="13824" width="14.28515625" style="179" customWidth="1"/>
    <col min="13825" max="13825" width="13.140625" style="179" customWidth="1"/>
    <col min="13826" max="13826" width="11.28515625" style="179" customWidth="1"/>
    <col min="13827" max="13827" width="12.7109375" style="179" customWidth="1"/>
    <col min="13828" max="13828" width="14.7109375" style="179" customWidth="1"/>
    <col min="13829" max="13829" width="14.5703125" style="179" customWidth="1"/>
    <col min="13830" max="13830" width="13.140625" style="179" customWidth="1"/>
    <col min="13831" max="13831" width="13.7109375" style="179" bestFit="1" customWidth="1"/>
    <col min="13832" max="13832" width="12.28515625" style="179" customWidth="1"/>
    <col min="13833" max="13833" width="12.85546875" style="179" customWidth="1"/>
    <col min="13834" max="13834" width="12.140625" style="179" customWidth="1"/>
    <col min="13835" max="13835" width="11.28515625" style="179" customWidth="1"/>
    <col min="13836" max="14078" width="9.140625" style="179"/>
    <col min="14079" max="14079" width="25.85546875" style="179" customWidth="1"/>
    <col min="14080" max="14080" width="14.28515625" style="179" customWidth="1"/>
    <col min="14081" max="14081" width="13.140625" style="179" customWidth="1"/>
    <col min="14082" max="14082" width="11.28515625" style="179" customWidth="1"/>
    <col min="14083" max="14083" width="12.7109375" style="179" customWidth="1"/>
    <col min="14084" max="14084" width="14.7109375" style="179" customWidth="1"/>
    <col min="14085" max="14085" width="14.5703125" style="179" customWidth="1"/>
    <col min="14086" max="14086" width="13.140625" style="179" customWidth="1"/>
    <col min="14087" max="14087" width="13.7109375" style="179" bestFit="1" customWidth="1"/>
    <col min="14088" max="14088" width="12.28515625" style="179" customWidth="1"/>
    <col min="14089" max="14089" width="12.85546875" style="179" customWidth="1"/>
    <col min="14090" max="14090" width="12.140625" style="179" customWidth="1"/>
    <col min="14091" max="14091" width="11.28515625" style="179" customWidth="1"/>
    <col min="14092" max="14334" width="9.140625" style="179"/>
    <col min="14335" max="14335" width="25.85546875" style="179" customWidth="1"/>
    <col min="14336" max="14336" width="14.28515625" style="179" customWidth="1"/>
    <col min="14337" max="14337" width="13.140625" style="179" customWidth="1"/>
    <col min="14338" max="14338" width="11.28515625" style="179" customWidth="1"/>
    <col min="14339" max="14339" width="12.7109375" style="179" customWidth="1"/>
    <col min="14340" max="14340" width="14.7109375" style="179" customWidth="1"/>
    <col min="14341" max="14341" width="14.5703125" style="179" customWidth="1"/>
    <col min="14342" max="14342" width="13.140625" style="179" customWidth="1"/>
    <col min="14343" max="14343" width="13.7109375" style="179" bestFit="1" customWidth="1"/>
    <col min="14344" max="14344" width="12.28515625" style="179" customWidth="1"/>
    <col min="14345" max="14345" width="12.85546875" style="179" customWidth="1"/>
    <col min="14346" max="14346" width="12.140625" style="179" customWidth="1"/>
    <col min="14347" max="14347" width="11.28515625" style="179" customWidth="1"/>
    <col min="14348" max="14590" width="9.140625" style="179"/>
    <col min="14591" max="14591" width="25.85546875" style="179" customWidth="1"/>
    <col min="14592" max="14592" width="14.28515625" style="179" customWidth="1"/>
    <col min="14593" max="14593" width="13.140625" style="179" customWidth="1"/>
    <col min="14594" max="14594" width="11.28515625" style="179" customWidth="1"/>
    <col min="14595" max="14595" width="12.7109375" style="179" customWidth="1"/>
    <col min="14596" max="14596" width="14.7109375" style="179" customWidth="1"/>
    <col min="14597" max="14597" width="14.5703125" style="179" customWidth="1"/>
    <col min="14598" max="14598" width="13.140625" style="179" customWidth="1"/>
    <col min="14599" max="14599" width="13.7109375" style="179" bestFit="1" customWidth="1"/>
    <col min="14600" max="14600" width="12.28515625" style="179" customWidth="1"/>
    <col min="14601" max="14601" width="12.85546875" style="179" customWidth="1"/>
    <col min="14602" max="14602" width="12.140625" style="179" customWidth="1"/>
    <col min="14603" max="14603" width="11.28515625" style="179" customWidth="1"/>
    <col min="14604" max="14846" width="9.140625" style="179"/>
    <col min="14847" max="14847" width="25.85546875" style="179" customWidth="1"/>
    <col min="14848" max="14848" width="14.28515625" style="179" customWidth="1"/>
    <col min="14849" max="14849" width="13.140625" style="179" customWidth="1"/>
    <col min="14850" max="14850" width="11.28515625" style="179" customWidth="1"/>
    <col min="14851" max="14851" width="12.7109375" style="179" customWidth="1"/>
    <col min="14852" max="14852" width="14.7109375" style="179" customWidth="1"/>
    <col min="14853" max="14853" width="14.5703125" style="179" customWidth="1"/>
    <col min="14854" max="14854" width="13.140625" style="179" customWidth="1"/>
    <col min="14855" max="14855" width="13.7109375" style="179" bestFit="1" customWidth="1"/>
    <col min="14856" max="14856" width="12.28515625" style="179" customWidth="1"/>
    <col min="14857" max="14857" width="12.85546875" style="179" customWidth="1"/>
    <col min="14858" max="14858" width="12.140625" style="179" customWidth="1"/>
    <col min="14859" max="14859" width="11.28515625" style="179" customWidth="1"/>
    <col min="14860" max="15102" width="9.140625" style="179"/>
    <col min="15103" max="15103" width="25.85546875" style="179" customWidth="1"/>
    <col min="15104" max="15104" width="14.28515625" style="179" customWidth="1"/>
    <col min="15105" max="15105" width="13.140625" style="179" customWidth="1"/>
    <col min="15106" max="15106" width="11.28515625" style="179" customWidth="1"/>
    <col min="15107" max="15107" width="12.7109375" style="179" customWidth="1"/>
    <col min="15108" max="15108" width="14.7109375" style="179" customWidth="1"/>
    <col min="15109" max="15109" width="14.5703125" style="179" customWidth="1"/>
    <col min="15110" max="15110" width="13.140625" style="179" customWidth="1"/>
    <col min="15111" max="15111" width="13.7109375" style="179" bestFit="1" customWidth="1"/>
    <col min="15112" max="15112" width="12.28515625" style="179" customWidth="1"/>
    <col min="15113" max="15113" width="12.85546875" style="179" customWidth="1"/>
    <col min="15114" max="15114" width="12.140625" style="179" customWidth="1"/>
    <col min="15115" max="15115" width="11.28515625" style="179" customWidth="1"/>
    <col min="15116" max="15358" width="9.140625" style="179"/>
    <col min="15359" max="15359" width="25.85546875" style="179" customWidth="1"/>
    <col min="15360" max="15360" width="14.28515625" style="179" customWidth="1"/>
    <col min="15361" max="15361" width="13.140625" style="179" customWidth="1"/>
    <col min="15362" max="15362" width="11.28515625" style="179" customWidth="1"/>
    <col min="15363" max="15363" width="12.7109375" style="179" customWidth="1"/>
    <col min="15364" max="15364" width="14.7109375" style="179" customWidth="1"/>
    <col min="15365" max="15365" width="14.5703125" style="179" customWidth="1"/>
    <col min="15366" max="15366" width="13.140625" style="179" customWidth="1"/>
    <col min="15367" max="15367" width="13.7109375" style="179" bestFit="1" customWidth="1"/>
    <col min="15368" max="15368" width="12.28515625" style="179" customWidth="1"/>
    <col min="15369" max="15369" width="12.85546875" style="179" customWidth="1"/>
    <col min="15370" max="15370" width="12.140625" style="179" customWidth="1"/>
    <col min="15371" max="15371" width="11.28515625" style="179" customWidth="1"/>
    <col min="15372" max="15614" width="9.140625" style="179"/>
    <col min="15615" max="15615" width="25.85546875" style="179" customWidth="1"/>
    <col min="15616" max="15616" width="14.28515625" style="179" customWidth="1"/>
    <col min="15617" max="15617" width="13.140625" style="179" customWidth="1"/>
    <col min="15618" max="15618" width="11.28515625" style="179" customWidth="1"/>
    <col min="15619" max="15619" width="12.7109375" style="179" customWidth="1"/>
    <col min="15620" max="15620" width="14.7109375" style="179" customWidth="1"/>
    <col min="15621" max="15621" width="14.5703125" style="179" customWidth="1"/>
    <col min="15622" max="15622" width="13.140625" style="179" customWidth="1"/>
    <col min="15623" max="15623" width="13.7109375" style="179" bestFit="1" customWidth="1"/>
    <col min="15624" max="15624" width="12.28515625" style="179" customWidth="1"/>
    <col min="15625" max="15625" width="12.85546875" style="179" customWidth="1"/>
    <col min="15626" max="15626" width="12.140625" style="179" customWidth="1"/>
    <col min="15627" max="15627" width="11.28515625" style="179" customWidth="1"/>
    <col min="15628" max="15870" width="9.140625" style="179"/>
    <col min="15871" max="15871" width="25.85546875" style="179" customWidth="1"/>
    <col min="15872" max="15872" width="14.28515625" style="179" customWidth="1"/>
    <col min="15873" max="15873" width="13.140625" style="179" customWidth="1"/>
    <col min="15874" max="15874" width="11.28515625" style="179" customWidth="1"/>
    <col min="15875" max="15875" width="12.7109375" style="179" customWidth="1"/>
    <col min="15876" max="15876" width="14.7109375" style="179" customWidth="1"/>
    <col min="15877" max="15877" width="14.5703125" style="179" customWidth="1"/>
    <col min="15878" max="15878" width="13.140625" style="179" customWidth="1"/>
    <col min="15879" max="15879" width="13.7109375" style="179" bestFit="1" customWidth="1"/>
    <col min="15880" max="15880" width="12.28515625" style="179" customWidth="1"/>
    <col min="15881" max="15881" width="12.85546875" style="179" customWidth="1"/>
    <col min="15882" max="15882" width="12.140625" style="179" customWidth="1"/>
    <col min="15883" max="15883" width="11.28515625" style="179" customWidth="1"/>
    <col min="15884" max="16126" width="9.140625" style="179"/>
    <col min="16127" max="16127" width="25.85546875" style="179" customWidth="1"/>
    <col min="16128" max="16128" width="14.28515625" style="179" customWidth="1"/>
    <col min="16129" max="16129" width="13.140625" style="179" customWidth="1"/>
    <col min="16130" max="16130" width="11.28515625" style="179" customWidth="1"/>
    <col min="16131" max="16131" width="12.7109375" style="179" customWidth="1"/>
    <col min="16132" max="16132" width="14.7109375" style="179" customWidth="1"/>
    <col min="16133" max="16133" width="14.5703125" style="179" customWidth="1"/>
    <col min="16134" max="16134" width="13.140625" style="179" customWidth="1"/>
    <col min="16135" max="16135" width="13.7109375" style="179" bestFit="1" customWidth="1"/>
    <col min="16136" max="16136" width="12.28515625" style="179" customWidth="1"/>
    <col min="16137" max="16137" width="12.85546875" style="179" customWidth="1"/>
    <col min="16138" max="16138" width="12.140625" style="179" customWidth="1"/>
    <col min="16139" max="16139" width="11.28515625" style="179" customWidth="1"/>
    <col min="16140" max="16384" width="9.140625" style="179"/>
  </cols>
  <sheetData>
    <row r="1" spans="1:11" ht="18" x14ac:dyDescent="0.25">
      <c r="B1" s="561" t="s">
        <v>127</v>
      </c>
      <c r="C1" s="561"/>
      <c r="D1" s="417" t="s">
        <v>321</v>
      </c>
      <c r="E1" s="178"/>
      <c r="F1" s="416"/>
      <c r="G1" s="416"/>
      <c r="H1" s="416"/>
    </row>
    <row r="2" spans="1:11" ht="18" x14ac:dyDescent="0.25">
      <c r="A2" s="418"/>
      <c r="B2" s="418"/>
      <c r="C2" s="418"/>
      <c r="D2" s="418"/>
      <c r="E2" s="418"/>
      <c r="F2" s="418"/>
      <c r="G2" s="418"/>
      <c r="H2" s="418"/>
      <c r="I2" s="418"/>
      <c r="J2" s="418"/>
      <c r="K2" s="180"/>
    </row>
    <row r="3" spans="1:11" x14ac:dyDescent="0.2">
      <c r="A3" s="181"/>
      <c r="B3" s="419"/>
      <c r="C3" s="419"/>
      <c r="D3" s="181"/>
    </row>
    <row r="4" spans="1:11" ht="18" x14ac:dyDescent="0.25">
      <c r="A4" s="181"/>
      <c r="B4" s="419"/>
      <c r="C4" s="562" t="s">
        <v>538</v>
      </c>
      <c r="D4" s="562"/>
      <c r="E4" s="562"/>
      <c r="F4" s="562"/>
    </row>
    <row r="5" spans="1:11" ht="54" x14ac:dyDescent="0.2">
      <c r="A5" s="181"/>
      <c r="B5" s="419"/>
      <c r="C5" s="430" t="s">
        <v>16</v>
      </c>
      <c r="D5" s="425" t="s">
        <v>533</v>
      </c>
      <c r="E5" s="425" t="s">
        <v>539</v>
      </c>
      <c r="F5" s="425" t="s">
        <v>535</v>
      </c>
    </row>
    <row r="6" spans="1:11" ht="18" x14ac:dyDescent="0.25">
      <c r="A6" s="181"/>
      <c r="B6" s="419"/>
      <c r="C6" s="422" t="s">
        <v>540</v>
      </c>
      <c r="D6" s="428">
        <v>13.053533767569938</v>
      </c>
      <c r="E6" s="428">
        <v>15.664240521083926</v>
      </c>
      <c r="F6" s="428">
        <v>15.664240521083926</v>
      </c>
    </row>
    <row r="7" spans="1:11" ht="54" x14ac:dyDescent="0.25">
      <c r="C7" s="423" t="s">
        <v>541</v>
      </c>
      <c r="D7" s="427">
        <v>0</v>
      </c>
      <c r="E7" s="427">
        <v>0</v>
      </c>
      <c r="F7" s="427">
        <v>0</v>
      </c>
    </row>
    <row r="8" spans="1:11" ht="18" x14ac:dyDescent="0.25">
      <c r="C8" s="423" t="s">
        <v>542</v>
      </c>
      <c r="D8" s="428">
        <v>2.7348493110000578</v>
      </c>
      <c r="E8" s="428">
        <v>14.273114707240898</v>
      </c>
      <c r="F8" s="428">
        <v>40.322378772324463</v>
      </c>
    </row>
    <row r="9" spans="1:11" ht="18" x14ac:dyDescent="0.25">
      <c r="C9" s="424" t="s">
        <v>13</v>
      </c>
      <c r="D9" s="429">
        <v>15.788383078569996</v>
      </c>
      <c r="E9" s="429">
        <v>29.937355228324826</v>
      </c>
      <c r="F9" s="429">
        <v>55.986619293408388</v>
      </c>
    </row>
  </sheetData>
  <mergeCells count="2">
    <mergeCell ref="B1:C1"/>
    <mergeCell ref="C4:F4"/>
  </mergeCells>
  <pageMargins left="0.75" right="0.75" top="1.55" bottom="1" header="0.5" footer="0.5"/>
  <pageSetup scale="65" orientation="landscape" r:id="rId1"/>
  <headerFooter alignWithMargins="0">
    <oddFooter>&amp;CForm:&amp;A&amp;R&amp;Pof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67"/>
  <sheetViews>
    <sheetView view="pageBreakPreview" topLeftCell="A29" zoomScale="75" zoomScaleNormal="75" zoomScaleSheetLayoutView="75" workbookViewId="0">
      <selection activeCell="E72" sqref="E72"/>
    </sheetView>
  </sheetViews>
  <sheetFormatPr defaultRowHeight="12.75" x14ac:dyDescent="0.2"/>
  <cols>
    <col min="1" max="1" width="5.140625" style="179" customWidth="1"/>
    <col min="2" max="2" width="8.42578125" style="179" customWidth="1"/>
    <col min="3" max="3" width="63.42578125" style="179" bestFit="1" customWidth="1"/>
    <col min="4" max="4" width="17.7109375" style="179" customWidth="1"/>
    <col min="5" max="5" width="14.42578125" style="179" customWidth="1"/>
    <col min="6" max="6" width="17.5703125" style="179" customWidth="1"/>
    <col min="7" max="7" width="19.140625" style="179" customWidth="1"/>
    <col min="8" max="8" width="13.140625" style="179" customWidth="1"/>
    <col min="9" max="9" width="13.7109375" style="179" bestFit="1" customWidth="1"/>
    <col min="10" max="10" width="12.28515625" style="179" customWidth="1"/>
    <col min="11" max="11" width="12.85546875" style="179" customWidth="1"/>
    <col min="12" max="12" width="12.140625" style="179" customWidth="1"/>
    <col min="13" max="13" width="11.28515625" style="179" customWidth="1"/>
    <col min="14" max="256" width="9.140625" style="179"/>
    <col min="257" max="257" width="25.85546875" style="179" customWidth="1"/>
    <col min="258" max="258" width="14.28515625" style="179" customWidth="1"/>
    <col min="259" max="259" width="13.140625" style="179" customWidth="1"/>
    <col min="260" max="260" width="11.28515625" style="179" customWidth="1"/>
    <col min="261" max="261" width="12.7109375" style="179" customWidth="1"/>
    <col min="262" max="262" width="14.7109375" style="179" customWidth="1"/>
    <col min="263" max="263" width="14.5703125" style="179" customWidth="1"/>
    <col min="264" max="264" width="13.140625" style="179" customWidth="1"/>
    <col min="265" max="265" width="13.7109375" style="179" bestFit="1" customWidth="1"/>
    <col min="266" max="266" width="12.28515625" style="179" customWidth="1"/>
    <col min="267" max="267" width="12.85546875" style="179" customWidth="1"/>
    <col min="268" max="268" width="12.140625" style="179" customWidth="1"/>
    <col min="269" max="269" width="11.28515625" style="179" customWidth="1"/>
    <col min="270" max="512" width="9.140625" style="179"/>
    <col min="513" max="513" width="25.85546875" style="179" customWidth="1"/>
    <col min="514" max="514" width="14.28515625" style="179" customWidth="1"/>
    <col min="515" max="515" width="13.140625" style="179" customWidth="1"/>
    <col min="516" max="516" width="11.28515625" style="179" customWidth="1"/>
    <col min="517" max="517" width="12.7109375" style="179" customWidth="1"/>
    <col min="518" max="518" width="14.7109375" style="179" customWidth="1"/>
    <col min="519" max="519" width="14.5703125" style="179" customWidth="1"/>
    <col min="520" max="520" width="13.140625" style="179" customWidth="1"/>
    <col min="521" max="521" width="13.7109375" style="179" bestFit="1" customWidth="1"/>
    <col min="522" max="522" width="12.28515625" style="179" customWidth="1"/>
    <col min="523" max="523" width="12.85546875" style="179" customWidth="1"/>
    <col min="524" max="524" width="12.140625" style="179" customWidth="1"/>
    <col min="525" max="525" width="11.28515625" style="179" customWidth="1"/>
    <col min="526" max="768" width="9.140625" style="179"/>
    <col min="769" max="769" width="25.85546875" style="179" customWidth="1"/>
    <col min="770" max="770" width="14.28515625" style="179" customWidth="1"/>
    <col min="771" max="771" width="13.140625" style="179" customWidth="1"/>
    <col min="772" max="772" width="11.28515625" style="179" customWidth="1"/>
    <col min="773" max="773" width="12.7109375" style="179" customWidth="1"/>
    <col min="774" max="774" width="14.7109375" style="179" customWidth="1"/>
    <col min="775" max="775" width="14.5703125" style="179" customWidth="1"/>
    <col min="776" max="776" width="13.140625" style="179" customWidth="1"/>
    <col min="777" max="777" width="13.7109375" style="179" bestFit="1" customWidth="1"/>
    <col min="778" max="778" width="12.28515625" style="179" customWidth="1"/>
    <col min="779" max="779" width="12.85546875" style="179" customWidth="1"/>
    <col min="780" max="780" width="12.140625" style="179" customWidth="1"/>
    <col min="781" max="781" width="11.28515625" style="179" customWidth="1"/>
    <col min="782" max="1024" width="9.140625" style="179"/>
    <col min="1025" max="1025" width="25.85546875" style="179" customWidth="1"/>
    <col min="1026" max="1026" width="14.28515625" style="179" customWidth="1"/>
    <col min="1027" max="1027" width="13.140625" style="179" customWidth="1"/>
    <col min="1028" max="1028" width="11.28515625" style="179" customWidth="1"/>
    <col min="1029" max="1029" width="12.7109375" style="179" customWidth="1"/>
    <col min="1030" max="1030" width="14.7109375" style="179" customWidth="1"/>
    <col min="1031" max="1031" width="14.5703125" style="179" customWidth="1"/>
    <col min="1032" max="1032" width="13.140625" style="179" customWidth="1"/>
    <col min="1033" max="1033" width="13.7109375" style="179" bestFit="1" customWidth="1"/>
    <col min="1034" max="1034" width="12.28515625" style="179" customWidth="1"/>
    <col min="1035" max="1035" width="12.85546875" style="179" customWidth="1"/>
    <col min="1036" max="1036" width="12.140625" style="179" customWidth="1"/>
    <col min="1037" max="1037" width="11.28515625" style="179" customWidth="1"/>
    <col min="1038" max="1280" width="9.140625" style="179"/>
    <col min="1281" max="1281" width="25.85546875" style="179" customWidth="1"/>
    <col min="1282" max="1282" width="14.28515625" style="179" customWidth="1"/>
    <col min="1283" max="1283" width="13.140625" style="179" customWidth="1"/>
    <col min="1284" max="1284" width="11.28515625" style="179" customWidth="1"/>
    <col min="1285" max="1285" width="12.7109375" style="179" customWidth="1"/>
    <col min="1286" max="1286" width="14.7109375" style="179" customWidth="1"/>
    <col min="1287" max="1287" width="14.5703125" style="179" customWidth="1"/>
    <col min="1288" max="1288" width="13.140625" style="179" customWidth="1"/>
    <col min="1289" max="1289" width="13.7109375" style="179" bestFit="1" customWidth="1"/>
    <col min="1290" max="1290" width="12.28515625" style="179" customWidth="1"/>
    <col min="1291" max="1291" width="12.85546875" style="179" customWidth="1"/>
    <col min="1292" max="1292" width="12.140625" style="179" customWidth="1"/>
    <col min="1293" max="1293" width="11.28515625" style="179" customWidth="1"/>
    <col min="1294" max="1536" width="9.140625" style="179"/>
    <col min="1537" max="1537" width="25.85546875" style="179" customWidth="1"/>
    <col min="1538" max="1538" width="14.28515625" style="179" customWidth="1"/>
    <col min="1539" max="1539" width="13.140625" style="179" customWidth="1"/>
    <col min="1540" max="1540" width="11.28515625" style="179" customWidth="1"/>
    <col min="1541" max="1541" width="12.7109375" style="179" customWidth="1"/>
    <col min="1542" max="1542" width="14.7109375" style="179" customWidth="1"/>
    <col min="1543" max="1543" width="14.5703125" style="179" customWidth="1"/>
    <col min="1544" max="1544" width="13.140625" style="179" customWidth="1"/>
    <col min="1545" max="1545" width="13.7109375" style="179" bestFit="1" customWidth="1"/>
    <col min="1546" max="1546" width="12.28515625" style="179" customWidth="1"/>
    <col min="1547" max="1547" width="12.85546875" style="179" customWidth="1"/>
    <col min="1548" max="1548" width="12.140625" style="179" customWidth="1"/>
    <col min="1549" max="1549" width="11.28515625" style="179" customWidth="1"/>
    <col min="1550" max="1792" width="9.140625" style="179"/>
    <col min="1793" max="1793" width="25.85546875" style="179" customWidth="1"/>
    <col min="1794" max="1794" width="14.28515625" style="179" customWidth="1"/>
    <col min="1795" max="1795" width="13.140625" style="179" customWidth="1"/>
    <col min="1796" max="1796" width="11.28515625" style="179" customWidth="1"/>
    <col min="1797" max="1797" width="12.7109375" style="179" customWidth="1"/>
    <col min="1798" max="1798" width="14.7109375" style="179" customWidth="1"/>
    <col min="1799" max="1799" width="14.5703125" style="179" customWidth="1"/>
    <col min="1800" max="1800" width="13.140625" style="179" customWidth="1"/>
    <col min="1801" max="1801" width="13.7109375" style="179" bestFit="1" customWidth="1"/>
    <col min="1802" max="1802" width="12.28515625" style="179" customWidth="1"/>
    <col min="1803" max="1803" width="12.85546875" style="179" customWidth="1"/>
    <col min="1804" max="1804" width="12.140625" style="179" customWidth="1"/>
    <col min="1805" max="1805" width="11.28515625" style="179" customWidth="1"/>
    <col min="1806" max="2048" width="9.140625" style="179"/>
    <col min="2049" max="2049" width="25.85546875" style="179" customWidth="1"/>
    <col min="2050" max="2050" width="14.28515625" style="179" customWidth="1"/>
    <col min="2051" max="2051" width="13.140625" style="179" customWidth="1"/>
    <col min="2052" max="2052" width="11.28515625" style="179" customWidth="1"/>
    <col min="2053" max="2053" width="12.7109375" style="179" customWidth="1"/>
    <col min="2054" max="2054" width="14.7109375" style="179" customWidth="1"/>
    <col min="2055" max="2055" width="14.5703125" style="179" customWidth="1"/>
    <col min="2056" max="2056" width="13.140625" style="179" customWidth="1"/>
    <col min="2057" max="2057" width="13.7109375" style="179" bestFit="1" customWidth="1"/>
    <col min="2058" max="2058" width="12.28515625" style="179" customWidth="1"/>
    <col min="2059" max="2059" width="12.85546875" style="179" customWidth="1"/>
    <col min="2060" max="2060" width="12.140625" style="179" customWidth="1"/>
    <col min="2061" max="2061" width="11.28515625" style="179" customWidth="1"/>
    <col min="2062" max="2304" width="9.140625" style="179"/>
    <col min="2305" max="2305" width="25.85546875" style="179" customWidth="1"/>
    <col min="2306" max="2306" width="14.28515625" style="179" customWidth="1"/>
    <col min="2307" max="2307" width="13.140625" style="179" customWidth="1"/>
    <col min="2308" max="2308" width="11.28515625" style="179" customWidth="1"/>
    <col min="2309" max="2309" width="12.7109375" style="179" customWidth="1"/>
    <col min="2310" max="2310" width="14.7109375" style="179" customWidth="1"/>
    <col min="2311" max="2311" width="14.5703125" style="179" customWidth="1"/>
    <col min="2312" max="2312" width="13.140625" style="179" customWidth="1"/>
    <col min="2313" max="2313" width="13.7109375" style="179" bestFit="1" customWidth="1"/>
    <col min="2314" max="2314" width="12.28515625" style="179" customWidth="1"/>
    <col min="2315" max="2315" width="12.85546875" style="179" customWidth="1"/>
    <col min="2316" max="2316" width="12.140625" style="179" customWidth="1"/>
    <col min="2317" max="2317" width="11.28515625" style="179" customWidth="1"/>
    <col min="2318" max="2560" width="9.140625" style="179"/>
    <col min="2561" max="2561" width="25.85546875" style="179" customWidth="1"/>
    <col min="2562" max="2562" width="14.28515625" style="179" customWidth="1"/>
    <col min="2563" max="2563" width="13.140625" style="179" customWidth="1"/>
    <col min="2564" max="2564" width="11.28515625" style="179" customWidth="1"/>
    <col min="2565" max="2565" width="12.7109375" style="179" customWidth="1"/>
    <col min="2566" max="2566" width="14.7109375" style="179" customWidth="1"/>
    <col min="2567" max="2567" width="14.5703125" style="179" customWidth="1"/>
    <col min="2568" max="2568" width="13.140625" style="179" customWidth="1"/>
    <col min="2569" max="2569" width="13.7109375" style="179" bestFit="1" customWidth="1"/>
    <col min="2570" max="2570" width="12.28515625" style="179" customWidth="1"/>
    <col min="2571" max="2571" width="12.85546875" style="179" customWidth="1"/>
    <col min="2572" max="2572" width="12.140625" style="179" customWidth="1"/>
    <col min="2573" max="2573" width="11.28515625" style="179" customWidth="1"/>
    <col min="2574" max="2816" width="9.140625" style="179"/>
    <col min="2817" max="2817" width="25.85546875" style="179" customWidth="1"/>
    <col min="2818" max="2818" width="14.28515625" style="179" customWidth="1"/>
    <col min="2819" max="2819" width="13.140625" style="179" customWidth="1"/>
    <col min="2820" max="2820" width="11.28515625" style="179" customWidth="1"/>
    <col min="2821" max="2821" width="12.7109375" style="179" customWidth="1"/>
    <col min="2822" max="2822" width="14.7109375" style="179" customWidth="1"/>
    <col min="2823" max="2823" width="14.5703125" style="179" customWidth="1"/>
    <col min="2824" max="2824" width="13.140625" style="179" customWidth="1"/>
    <col min="2825" max="2825" width="13.7109375" style="179" bestFit="1" customWidth="1"/>
    <col min="2826" max="2826" width="12.28515625" style="179" customWidth="1"/>
    <col min="2827" max="2827" width="12.85546875" style="179" customWidth="1"/>
    <col min="2828" max="2828" width="12.140625" style="179" customWidth="1"/>
    <col min="2829" max="2829" width="11.28515625" style="179" customWidth="1"/>
    <col min="2830" max="3072" width="9.140625" style="179"/>
    <col min="3073" max="3073" width="25.85546875" style="179" customWidth="1"/>
    <col min="3074" max="3074" width="14.28515625" style="179" customWidth="1"/>
    <col min="3075" max="3075" width="13.140625" style="179" customWidth="1"/>
    <col min="3076" max="3076" width="11.28515625" style="179" customWidth="1"/>
    <col min="3077" max="3077" width="12.7109375" style="179" customWidth="1"/>
    <col min="3078" max="3078" width="14.7109375" style="179" customWidth="1"/>
    <col min="3079" max="3079" width="14.5703125" style="179" customWidth="1"/>
    <col min="3080" max="3080" width="13.140625" style="179" customWidth="1"/>
    <col min="3081" max="3081" width="13.7109375" style="179" bestFit="1" customWidth="1"/>
    <col min="3082" max="3082" width="12.28515625" style="179" customWidth="1"/>
    <col min="3083" max="3083" width="12.85546875" style="179" customWidth="1"/>
    <col min="3084" max="3084" width="12.140625" style="179" customWidth="1"/>
    <col min="3085" max="3085" width="11.28515625" style="179" customWidth="1"/>
    <col min="3086" max="3328" width="9.140625" style="179"/>
    <col min="3329" max="3329" width="25.85546875" style="179" customWidth="1"/>
    <col min="3330" max="3330" width="14.28515625" style="179" customWidth="1"/>
    <col min="3331" max="3331" width="13.140625" style="179" customWidth="1"/>
    <col min="3332" max="3332" width="11.28515625" style="179" customWidth="1"/>
    <col min="3333" max="3333" width="12.7109375" style="179" customWidth="1"/>
    <col min="3334" max="3334" width="14.7109375" style="179" customWidth="1"/>
    <col min="3335" max="3335" width="14.5703125" style="179" customWidth="1"/>
    <col min="3336" max="3336" width="13.140625" style="179" customWidth="1"/>
    <col min="3337" max="3337" width="13.7109375" style="179" bestFit="1" customWidth="1"/>
    <col min="3338" max="3338" width="12.28515625" style="179" customWidth="1"/>
    <col min="3339" max="3339" width="12.85546875" style="179" customWidth="1"/>
    <col min="3340" max="3340" width="12.140625" style="179" customWidth="1"/>
    <col min="3341" max="3341" width="11.28515625" style="179" customWidth="1"/>
    <col min="3342" max="3584" width="9.140625" style="179"/>
    <col min="3585" max="3585" width="25.85546875" style="179" customWidth="1"/>
    <col min="3586" max="3586" width="14.28515625" style="179" customWidth="1"/>
    <col min="3587" max="3587" width="13.140625" style="179" customWidth="1"/>
    <col min="3588" max="3588" width="11.28515625" style="179" customWidth="1"/>
    <col min="3589" max="3589" width="12.7109375" style="179" customWidth="1"/>
    <col min="3590" max="3590" width="14.7109375" style="179" customWidth="1"/>
    <col min="3591" max="3591" width="14.5703125" style="179" customWidth="1"/>
    <col min="3592" max="3592" width="13.140625" style="179" customWidth="1"/>
    <col min="3593" max="3593" width="13.7109375" style="179" bestFit="1" customWidth="1"/>
    <col min="3594" max="3594" width="12.28515625" style="179" customWidth="1"/>
    <col min="3595" max="3595" width="12.85546875" style="179" customWidth="1"/>
    <col min="3596" max="3596" width="12.140625" style="179" customWidth="1"/>
    <col min="3597" max="3597" width="11.28515625" style="179" customWidth="1"/>
    <col min="3598" max="3840" width="9.140625" style="179"/>
    <col min="3841" max="3841" width="25.85546875" style="179" customWidth="1"/>
    <col min="3842" max="3842" width="14.28515625" style="179" customWidth="1"/>
    <col min="3843" max="3843" width="13.140625" style="179" customWidth="1"/>
    <col min="3844" max="3844" width="11.28515625" style="179" customWidth="1"/>
    <col min="3845" max="3845" width="12.7109375" style="179" customWidth="1"/>
    <col min="3846" max="3846" width="14.7109375" style="179" customWidth="1"/>
    <col min="3847" max="3847" width="14.5703125" style="179" customWidth="1"/>
    <col min="3848" max="3848" width="13.140625" style="179" customWidth="1"/>
    <col min="3849" max="3849" width="13.7109375" style="179" bestFit="1" customWidth="1"/>
    <col min="3850" max="3850" width="12.28515625" style="179" customWidth="1"/>
    <col min="3851" max="3851" width="12.85546875" style="179" customWidth="1"/>
    <col min="3852" max="3852" width="12.140625" style="179" customWidth="1"/>
    <col min="3853" max="3853" width="11.28515625" style="179" customWidth="1"/>
    <col min="3854" max="4096" width="9.140625" style="179"/>
    <col min="4097" max="4097" width="25.85546875" style="179" customWidth="1"/>
    <col min="4098" max="4098" width="14.28515625" style="179" customWidth="1"/>
    <col min="4099" max="4099" width="13.140625" style="179" customWidth="1"/>
    <col min="4100" max="4100" width="11.28515625" style="179" customWidth="1"/>
    <col min="4101" max="4101" width="12.7109375" style="179" customWidth="1"/>
    <col min="4102" max="4102" width="14.7109375" style="179" customWidth="1"/>
    <col min="4103" max="4103" width="14.5703125" style="179" customWidth="1"/>
    <col min="4104" max="4104" width="13.140625" style="179" customWidth="1"/>
    <col min="4105" max="4105" width="13.7109375" style="179" bestFit="1" customWidth="1"/>
    <col min="4106" max="4106" width="12.28515625" style="179" customWidth="1"/>
    <col min="4107" max="4107" width="12.85546875" style="179" customWidth="1"/>
    <col min="4108" max="4108" width="12.140625" style="179" customWidth="1"/>
    <col min="4109" max="4109" width="11.28515625" style="179" customWidth="1"/>
    <col min="4110" max="4352" width="9.140625" style="179"/>
    <col min="4353" max="4353" width="25.85546875" style="179" customWidth="1"/>
    <col min="4354" max="4354" width="14.28515625" style="179" customWidth="1"/>
    <col min="4355" max="4355" width="13.140625" style="179" customWidth="1"/>
    <col min="4356" max="4356" width="11.28515625" style="179" customWidth="1"/>
    <col min="4357" max="4357" width="12.7109375" style="179" customWidth="1"/>
    <col min="4358" max="4358" width="14.7109375" style="179" customWidth="1"/>
    <col min="4359" max="4359" width="14.5703125" style="179" customWidth="1"/>
    <col min="4360" max="4360" width="13.140625" style="179" customWidth="1"/>
    <col min="4361" max="4361" width="13.7109375" style="179" bestFit="1" customWidth="1"/>
    <col min="4362" max="4362" width="12.28515625" style="179" customWidth="1"/>
    <col min="4363" max="4363" width="12.85546875" style="179" customWidth="1"/>
    <col min="4364" max="4364" width="12.140625" style="179" customWidth="1"/>
    <col min="4365" max="4365" width="11.28515625" style="179" customWidth="1"/>
    <col min="4366" max="4608" width="9.140625" style="179"/>
    <col min="4609" max="4609" width="25.85546875" style="179" customWidth="1"/>
    <col min="4610" max="4610" width="14.28515625" style="179" customWidth="1"/>
    <col min="4611" max="4611" width="13.140625" style="179" customWidth="1"/>
    <col min="4612" max="4612" width="11.28515625" style="179" customWidth="1"/>
    <col min="4613" max="4613" width="12.7109375" style="179" customWidth="1"/>
    <col min="4614" max="4614" width="14.7109375" style="179" customWidth="1"/>
    <col min="4615" max="4615" width="14.5703125" style="179" customWidth="1"/>
    <col min="4616" max="4616" width="13.140625" style="179" customWidth="1"/>
    <col min="4617" max="4617" width="13.7109375" style="179" bestFit="1" customWidth="1"/>
    <col min="4618" max="4618" width="12.28515625" style="179" customWidth="1"/>
    <col min="4619" max="4619" width="12.85546875" style="179" customWidth="1"/>
    <col min="4620" max="4620" width="12.140625" style="179" customWidth="1"/>
    <col min="4621" max="4621" width="11.28515625" style="179" customWidth="1"/>
    <col min="4622" max="4864" width="9.140625" style="179"/>
    <col min="4865" max="4865" width="25.85546875" style="179" customWidth="1"/>
    <col min="4866" max="4866" width="14.28515625" style="179" customWidth="1"/>
    <col min="4867" max="4867" width="13.140625" style="179" customWidth="1"/>
    <col min="4868" max="4868" width="11.28515625" style="179" customWidth="1"/>
    <col min="4869" max="4869" width="12.7109375" style="179" customWidth="1"/>
    <col min="4870" max="4870" width="14.7109375" style="179" customWidth="1"/>
    <col min="4871" max="4871" width="14.5703125" style="179" customWidth="1"/>
    <col min="4872" max="4872" width="13.140625" style="179" customWidth="1"/>
    <col min="4873" max="4873" width="13.7109375" style="179" bestFit="1" customWidth="1"/>
    <col min="4874" max="4874" width="12.28515625" style="179" customWidth="1"/>
    <col min="4875" max="4875" width="12.85546875" style="179" customWidth="1"/>
    <col min="4876" max="4876" width="12.140625" style="179" customWidth="1"/>
    <col min="4877" max="4877" width="11.28515625" style="179" customWidth="1"/>
    <col min="4878" max="5120" width="9.140625" style="179"/>
    <col min="5121" max="5121" width="25.85546875" style="179" customWidth="1"/>
    <col min="5122" max="5122" width="14.28515625" style="179" customWidth="1"/>
    <col min="5123" max="5123" width="13.140625" style="179" customWidth="1"/>
    <col min="5124" max="5124" width="11.28515625" style="179" customWidth="1"/>
    <col min="5125" max="5125" width="12.7109375" style="179" customWidth="1"/>
    <col min="5126" max="5126" width="14.7109375" style="179" customWidth="1"/>
    <col min="5127" max="5127" width="14.5703125" style="179" customWidth="1"/>
    <col min="5128" max="5128" width="13.140625" style="179" customWidth="1"/>
    <col min="5129" max="5129" width="13.7109375" style="179" bestFit="1" customWidth="1"/>
    <col min="5130" max="5130" width="12.28515625" style="179" customWidth="1"/>
    <col min="5131" max="5131" width="12.85546875" style="179" customWidth="1"/>
    <col min="5132" max="5132" width="12.140625" style="179" customWidth="1"/>
    <col min="5133" max="5133" width="11.28515625" style="179" customWidth="1"/>
    <col min="5134" max="5376" width="9.140625" style="179"/>
    <col min="5377" max="5377" width="25.85546875" style="179" customWidth="1"/>
    <col min="5378" max="5378" width="14.28515625" style="179" customWidth="1"/>
    <col min="5379" max="5379" width="13.140625" style="179" customWidth="1"/>
    <col min="5380" max="5380" width="11.28515625" style="179" customWidth="1"/>
    <col min="5381" max="5381" width="12.7109375" style="179" customWidth="1"/>
    <col min="5382" max="5382" width="14.7109375" style="179" customWidth="1"/>
    <col min="5383" max="5383" width="14.5703125" style="179" customWidth="1"/>
    <col min="5384" max="5384" width="13.140625" style="179" customWidth="1"/>
    <col min="5385" max="5385" width="13.7109375" style="179" bestFit="1" customWidth="1"/>
    <col min="5386" max="5386" width="12.28515625" style="179" customWidth="1"/>
    <col min="5387" max="5387" width="12.85546875" style="179" customWidth="1"/>
    <col min="5388" max="5388" width="12.140625" style="179" customWidth="1"/>
    <col min="5389" max="5389" width="11.28515625" style="179" customWidth="1"/>
    <col min="5390" max="5632" width="9.140625" style="179"/>
    <col min="5633" max="5633" width="25.85546875" style="179" customWidth="1"/>
    <col min="5634" max="5634" width="14.28515625" style="179" customWidth="1"/>
    <col min="5635" max="5635" width="13.140625" style="179" customWidth="1"/>
    <col min="5636" max="5636" width="11.28515625" style="179" customWidth="1"/>
    <col min="5637" max="5637" width="12.7109375" style="179" customWidth="1"/>
    <col min="5638" max="5638" width="14.7109375" style="179" customWidth="1"/>
    <col min="5639" max="5639" width="14.5703125" style="179" customWidth="1"/>
    <col min="5640" max="5640" width="13.140625" style="179" customWidth="1"/>
    <col min="5641" max="5641" width="13.7109375" style="179" bestFit="1" customWidth="1"/>
    <col min="5642" max="5642" width="12.28515625" style="179" customWidth="1"/>
    <col min="5643" max="5643" width="12.85546875" style="179" customWidth="1"/>
    <col min="5644" max="5644" width="12.140625" style="179" customWidth="1"/>
    <col min="5645" max="5645" width="11.28515625" style="179" customWidth="1"/>
    <col min="5646" max="5888" width="9.140625" style="179"/>
    <col min="5889" max="5889" width="25.85546875" style="179" customWidth="1"/>
    <col min="5890" max="5890" width="14.28515625" style="179" customWidth="1"/>
    <col min="5891" max="5891" width="13.140625" style="179" customWidth="1"/>
    <col min="5892" max="5892" width="11.28515625" style="179" customWidth="1"/>
    <col min="5893" max="5893" width="12.7109375" style="179" customWidth="1"/>
    <col min="5894" max="5894" width="14.7109375" style="179" customWidth="1"/>
    <col min="5895" max="5895" width="14.5703125" style="179" customWidth="1"/>
    <col min="5896" max="5896" width="13.140625" style="179" customWidth="1"/>
    <col min="5897" max="5897" width="13.7109375" style="179" bestFit="1" customWidth="1"/>
    <col min="5898" max="5898" width="12.28515625" style="179" customWidth="1"/>
    <col min="5899" max="5899" width="12.85546875" style="179" customWidth="1"/>
    <col min="5900" max="5900" width="12.140625" style="179" customWidth="1"/>
    <col min="5901" max="5901" width="11.28515625" style="179" customWidth="1"/>
    <col min="5902" max="6144" width="9.140625" style="179"/>
    <col min="6145" max="6145" width="25.85546875" style="179" customWidth="1"/>
    <col min="6146" max="6146" width="14.28515625" style="179" customWidth="1"/>
    <col min="6147" max="6147" width="13.140625" style="179" customWidth="1"/>
    <col min="6148" max="6148" width="11.28515625" style="179" customWidth="1"/>
    <col min="6149" max="6149" width="12.7109375" style="179" customWidth="1"/>
    <col min="6150" max="6150" width="14.7109375" style="179" customWidth="1"/>
    <col min="6151" max="6151" width="14.5703125" style="179" customWidth="1"/>
    <col min="6152" max="6152" width="13.140625" style="179" customWidth="1"/>
    <col min="6153" max="6153" width="13.7109375" style="179" bestFit="1" customWidth="1"/>
    <col min="6154" max="6154" width="12.28515625" style="179" customWidth="1"/>
    <col min="6155" max="6155" width="12.85546875" style="179" customWidth="1"/>
    <col min="6156" max="6156" width="12.140625" style="179" customWidth="1"/>
    <col min="6157" max="6157" width="11.28515625" style="179" customWidth="1"/>
    <col min="6158" max="6400" width="9.140625" style="179"/>
    <col min="6401" max="6401" width="25.85546875" style="179" customWidth="1"/>
    <col min="6402" max="6402" width="14.28515625" style="179" customWidth="1"/>
    <col min="6403" max="6403" width="13.140625" style="179" customWidth="1"/>
    <col min="6404" max="6404" width="11.28515625" style="179" customWidth="1"/>
    <col min="6405" max="6405" width="12.7109375" style="179" customWidth="1"/>
    <col min="6406" max="6406" width="14.7109375" style="179" customWidth="1"/>
    <col min="6407" max="6407" width="14.5703125" style="179" customWidth="1"/>
    <col min="6408" max="6408" width="13.140625" style="179" customWidth="1"/>
    <col min="6409" max="6409" width="13.7109375" style="179" bestFit="1" customWidth="1"/>
    <col min="6410" max="6410" width="12.28515625" style="179" customWidth="1"/>
    <col min="6411" max="6411" width="12.85546875" style="179" customWidth="1"/>
    <col min="6412" max="6412" width="12.140625" style="179" customWidth="1"/>
    <col min="6413" max="6413" width="11.28515625" style="179" customWidth="1"/>
    <col min="6414" max="6656" width="9.140625" style="179"/>
    <col min="6657" max="6657" width="25.85546875" style="179" customWidth="1"/>
    <col min="6658" max="6658" width="14.28515625" style="179" customWidth="1"/>
    <col min="6659" max="6659" width="13.140625" style="179" customWidth="1"/>
    <col min="6660" max="6660" width="11.28515625" style="179" customWidth="1"/>
    <col min="6661" max="6661" width="12.7109375" style="179" customWidth="1"/>
    <col min="6662" max="6662" width="14.7109375" style="179" customWidth="1"/>
    <col min="6663" max="6663" width="14.5703125" style="179" customWidth="1"/>
    <col min="6664" max="6664" width="13.140625" style="179" customWidth="1"/>
    <col min="6665" max="6665" width="13.7109375" style="179" bestFit="1" customWidth="1"/>
    <col min="6666" max="6666" width="12.28515625" style="179" customWidth="1"/>
    <col min="6667" max="6667" width="12.85546875" style="179" customWidth="1"/>
    <col min="6668" max="6668" width="12.140625" style="179" customWidth="1"/>
    <col min="6669" max="6669" width="11.28515625" style="179" customWidth="1"/>
    <col min="6670" max="6912" width="9.140625" style="179"/>
    <col min="6913" max="6913" width="25.85546875" style="179" customWidth="1"/>
    <col min="6914" max="6914" width="14.28515625" style="179" customWidth="1"/>
    <col min="6915" max="6915" width="13.140625" style="179" customWidth="1"/>
    <col min="6916" max="6916" width="11.28515625" style="179" customWidth="1"/>
    <col min="6917" max="6917" width="12.7109375" style="179" customWidth="1"/>
    <col min="6918" max="6918" width="14.7109375" style="179" customWidth="1"/>
    <col min="6919" max="6919" width="14.5703125" style="179" customWidth="1"/>
    <col min="6920" max="6920" width="13.140625" style="179" customWidth="1"/>
    <col min="6921" max="6921" width="13.7109375" style="179" bestFit="1" customWidth="1"/>
    <col min="6922" max="6922" width="12.28515625" style="179" customWidth="1"/>
    <col min="6923" max="6923" width="12.85546875" style="179" customWidth="1"/>
    <col min="6924" max="6924" width="12.140625" style="179" customWidth="1"/>
    <col min="6925" max="6925" width="11.28515625" style="179" customWidth="1"/>
    <col min="6926" max="7168" width="9.140625" style="179"/>
    <col min="7169" max="7169" width="25.85546875" style="179" customWidth="1"/>
    <col min="7170" max="7170" width="14.28515625" style="179" customWidth="1"/>
    <col min="7171" max="7171" width="13.140625" style="179" customWidth="1"/>
    <col min="7172" max="7172" width="11.28515625" style="179" customWidth="1"/>
    <col min="7173" max="7173" width="12.7109375" style="179" customWidth="1"/>
    <col min="7174" max="7174" width="14.7109375" style="179" customWidth="1"/>
    <col min="7175" max="7175" width="14.5703125" style="179" customWidth="1"/>
    <col min="7176" max="7176" width="13.140625" style="179" customWidth="1"/>
    <col min="7177" max="7177" width="13.7109375" style="179" bestFit="1" customWidth="1"/>
    <col min="7178" max="7178" width="12.28515625" style="179" customWidth="1"/>
    <col min="7179" max="7179" width="12.85546875" style="179" customWidth="1"/>
    <col min="7180" max="7180" width="12.140625" style="179" customWidth="1"/>
    <col min="7181" max="7181" width="11.28515625" style="179" customWidth="1"/>
    <col min="7182" max="7424" width="9.140625" style="179"/>
    <col min="7425" max="7425" width="25.85546875" style="179" customWidth="1"/>
    <col min="7426" max="7426" width="14.28515625" style="179" customWidth="1"/>
    <col min="7427" max="7427" width="13.140625" style="179" customWidth="1"/>
    <col min="7428" max="7428" width="11.28515625" style="179" customWidth="1"/>
    <col min="7429" max="7429" width="12.7109375" style="179" customWidth="1"/>
    <col min="7430" max="7430" width="14.7109375" style="179" customWidth="1"/>
    <col min="7431" max="7431" width="14.5703125" style="179" customWidth="1"/>
    <col min="7432" max="7432" width="13.140625" style="179" customWidth="1"/>
    <col min="7433" max="7433" width="13.7109375" style="179" bestFit="1" customWidth="1"/>
    <col min="7434" max="7434" width="12.28515625" style="179" customWidth="1"/>
    <col min="7435" max="7435" width="12.85546875" style="179" customWidth="1"/>
    <col min="7436" max="7436" width="12.140625" style="179" customWidth="1"/>
    <col min="7437" max="7437" width="11.28515625" style="179" customWidth="1"/>
    <col min="7438" max="7680" width="9.140625" style="179"/>
    <col min="7681" max="7681" width="25.85546875" style="179" customWidth="1"/>
    <col min="7682" max="7682" width="14.28515625" style="179" customWidth="1"/>
    <col min="7683" max="7683" width="13.140625" style="179" customWidth="1"/>
    <col min="7684" max="7684" width="11.28515625" style="179" customWidth="1"/>
    <col min="7685" max="7685" width="12.7109375" style="179" customWidth="1"/>
    <col min="7686" max="7686" width="14.7109375" style="179" customWidth="1"/>
    <col min="7687" max="7687" width="14.5703125" style="179" customWidth="1"/>
    <col min="7688" max="7688" width="13.140625" style="179" customWidth="1"/>
    <col min="7689" max="7689" width="13.7109375" style="179" bestFit="1" customWidth="1"/>
    <col min="7690" max="7690" width="12.28515625" style="179" customWidth="1"/>
    <col min="7691" max="7691" width="12.85546875" style="179" customWidth="1"/>
    <col min="7692" max="7692" width="12.140625" style="179" customWidth="1"/>
    <col min="7693" max="7693" width="11.28515625" style="179" customWidth="1"/>
    <col min="7694" max="7936" width="9.140625" style="179"/>
    <col min="7937" max="7937" width="25.85546875" style="179" customWidth="1"/>
    <col min="7938" max="7938" width="14.28515625" style="179" customWidth="1"/>
    <col min="7939" max="7939" width="13.140625" style="179" customWidth="1"/>
    <col min="7940" max="7940" width="11.28515625" style="179" customWidth="1"/>
    <col min="7941" max="7941" width="12.7109375" style="179" customWidth="1"/>
    <col min="7942" max="7942" width="14.7109375" style="179" customWidth="1"/>
    <col min="7943" max="7943" width="14.5703125" style="179" customWidth="1"/>
    <col min="7944" max="7944" width="13.140625" style="179" customWidth="1"/>
    <col min="7945" max="7945" width="13.7109375" style="179" bestFit="1" customWidth="1"/>
    <col min="7946" max="7946" width="12.28515625" style="179" customWidth="1"/>
    <col min="7947" max="7947" width="12.85546875" style="179" customWidth="1"/>
    <col min="7948" max="7948" width="12.140625" style="179" customWidth="1"/>
    <col min="7949" max="7949" width="11.28515625" style="179" customWidth="1"/>
    <col min="7950" max="8192" width="9.140625" style="179"/>
    <col min="8193" max="8193" width="25.85546875" style="179" customWidth="1"/>
    <col min="8194" max="8194" width="14.28515625" style="179" customWidth="1"/>
    <col min="8195" max="8195" width="13.140625" style="179" customWidth="1"/>
    <col min="8196" max="8196" width="11.28515625" style="179" customWidth="1"/>
    <col min="8197" max="8197" width="12.7109375" style="179" customWidth="1"/>
    <col min="8198" max="8198" width="14.7109375" style="179" customWidth="1"/>
    <col min="8199" max="8199" width="14.5703125" style="179" customWidth="1"/>
    <col min="8200" max="8200" width="13.140625" style="179" customWidth="1"/>
    <col min="8201" max="8201" width="13.7109375" style="179" bestFit="1" customWidth="1"/>
    <col min="8202" max="8202" width="12.28515625" style="179" customWidth="1"/>
    <col min="8203" max="8203" width="12.85546875" style="179" customWidth="1"/>
    <col min="8204" max="8204" width="12.140625" style="179" customWidth="1"/>
    <col min="8205" max="8205" width="11.28515625" style="179" customWidth="1"/>
    <col min="8206" max="8448" width="9.140625" style="179"/>
    <col min="8449" max="8449" width="25.85546875" style="179" customWidth="1"/>
    <col min="8450" max="8450" width="14.28515625" style="179" customWidth="1"/>
    <col min="8451" max="8451" width="13.140625" style="179" customWidth="1"/>
    <col min="8452" max="8452" width="11.28515625" style="179" customWidth="1"/>
    <col min="8453" max="8453" width="12.7109375" style="179" customWidth="1"/>
    <col min="8454" max="8454" width="14.7109375" style="179" customWidth="1"/>
    <col min="8455" max="8455" width="14.5703125" style="179" customWidth="1"/>
    <col min="8456" max="8456" width="13.140625" style="179" customWidth="1"/>
    <col min="8457" max="8457" width="13.7109375" style="179" bestFit="1" customWidth="1"/>
    <col min="8458" max="8458" width="12.28515625" style="179" customWidth="1"/>
    <col min="8459" max="8459" width="12.85546875" style="179" customWidth="1"/>
    <col min="8460" max="8460" width="12.140625" style="179" customWidth="1"/>
    <col min="8461" max="8461" width="11.28515625" style="179" customWidth="1"/>
    <col min="8462" max="8704" width="9.140625" style="179"/>
    <col min="8705" max="8705" width="25.85546875" style="179" customWidth="1"/>
    <col min="8706" max="8706" width="14.28515625" style="179" customWidth="1"/>
    <col min="8707" max="8707" width="13.140625" style="179" customWidth="1"/>
    <col min="8708" max="8708" width="11.28515625" style="179" customWidth="1"/>
    <col min="8709" max="8709" width="12.7109375" style="179" customWidth="1"/>
    <col min="8710" max="8710" width="14.7109375" style="179" customWidth="1"/>
    <col min="8711" max="8711" width="14.5703125" style="179" customWidth="1"/>
    <col min="8712" max="8712" width="13.140625" style="179" customWidth="1"/>
    <col min="8713" max="8713" width="13.7109375" style="179" bestFit="1" customWidth="1"/>
    <col min="8714" max="8714" width="12.28515625" style="179" customWidth="1"/>
    <col min="8715" max="8715" width="12.85546875" style="179" customWidth="1"/>
    <col min="8716" max="8716" width="12.140625" style="179" customWidth="1"/>
    <col min="8717" max="8717" width="11.28515625" style="179" customWidth="1"/>
    <col min="8718" max="8960" width="9.140625" style="179"/>
    <col min="8961" max="8961" width="25.85546875" style="179" customWidth="1"/>
    <col min="8962" max="8962" width="14.28515625" style="179" customWidth="1"/>
    <col min="8963" max="8963" width="13.140625" style="179" customWidth="1"/>
    <col min="8964" max="8964" width="11.28515625" style="179" customWidth="1"/>
    <col min="8965" max="8965" width="12.7109375" style="179" customWidth="1"/>
    <col min="8966" max="8966" width="14.7109375" style="179" customWidth="1"/>
    <col min="8967" max="8967" width="14.5703125" style="179" customWidth="1"/>
    <col min="8968" max="8968" width="13.140625" style="179" customWidth="1"/>
    <col min="8969" max="8969" width="13.7109375" style="179" bestFit="1" customWidth="1"/>
    <col min="8970" max="8970" width="12.28515625" style="179" customWidth="1"/>
    <col min="8971" max="8971" width="12.85546875" style="179" customWidth="1"/>
    <col min="8972" max="8972" width="12.140625" style="179" customWidth="1"/>
    <col min="8973" max="8973" width="11.28515625" style="179" customWidth="1"/>
    <col min="8974" max="9216" width="9.140625" style="179"/>
    <col min="9217" max="9217" width="25.85546875" style="179" customWidth="1"/>
    <col min="9218" max="9218" width="14.28515625" style="179" customWidth="1"/>
    <col min="9219" max="9219" width="13.140625" style="179" customWidth="1"/>
    <col min="9220" max="9220" width="11.28515625" style="179" customWidth="1"/>
    <col min="9221" max="9221" width="12.7109375" style="179" customWidth="1"/>
    <col min="9222" max="9222" width="14.7109375" style="179" customWidth="1"/>
    <col min="9223" max="9223" width="14.5703125" style="179" customWidth="1"/>
    <col min="9224" max="9224" width="13.140625" style="179" customWidth="1"/>
    <col min="9225" max="9225" width="13.7109375" style="179" bestFit="1" customWidth="1"/>
    <col min="9226" max="9226" width="12.28515625" style="179" customWidth="1"/>
    <col min="9227" max="9227" width="12.85546875" style="179" customWidth="1"/>
    <col min="9228" max="9228" width="12.140625" style="179" customWidth="1"/>
    <col min="9229" max="9229" width="11.28515625" style="179" customWidth="1"/>
    <col min="9230" max="9472" width="9.140625" style="179"/>
    <col min="9473" max="9473" width="25.85546875" style="179" customWidth="1"/>
    <col min="9474" max="9474" width="14.28515625" style="179" customWidth="1"/>
    <col min="9475" max="9475" width="13.140625" style="179" customWidth="1"/>
    <col min="9476" max="9476" width="11.28515625" style="179" customWidth="1"/>
    <col min="9477" max="9477" width="12.7109375" style="179" customWidth="1"/>
    <col min="9478" max="9478" width="14.7109375" style="179" customWidth="1"/>
    <col min="9479" max="9479" width="14.5703125" style="179" customWidth="1"/>
    <col min="9480" max="9480" width="13.140625" style="179" customWidth="1"/>
    <col min="9481" max="9481" width="13.7109375" style="179" bestFit="1" customWidth="1"/>
    <col min="9482" max="9482" width="12.28515625" style="179" customWidth="1"/>
    <col min="9483" max="9483" width="12.85546875" style="179" customWidth="1"/>
    <col min="9484" max="9484" width="12.140625" style="179" customWidth="1"/>
    <col min="9485" max="9485" width="11.28515625" style="179" customWidth="1"/>
    <col min="9486" max="9728" width="9.140625" style="179"/>
    <col min="9729" max="9729" width="25.85546875" style="179" customWidth="1"/>
    <col min="9730" max="9730" width="14.28515625" style="179" customWidth="1"/>
    <col min="9731" max="9731" width="13.140625" style="179" customWidth="1"/>
    <col min="9732" max="9732" width="11.28515625" style="179" customWidth="1"/>
    <col min="9733" max="9733" width="12.7109375" style="179" customWidth="1"/>
    <col min="9734" max="9734" width="14.7109375" style="179" customWidth="1"/>
    <col min="9735" max="9735" width="14.5703125" style="179" customWidth="1"/>
    <col min="9736" max="9736" width="13.140625" style="179" customWidth="1"/>
    <col min="9737" max="9737" width="13.7109375" style="179" bestFit="1" customWidth="1"/>
    <col min="9738" max="9738" width="12.28515625" style="179" customWidth="1"/>
    <col min="9739" max="9739" width="12.85546875" style="179" customWidth="1"/>
    <col min="9740" max="9740" width="12.140625" style="179" customWidth="1"/>
    <col min="9741" max="9741" width="11.28515625" style="179" customWidth="1"/>
    <col min="9742" max="9984" width="9.140625" style="179"/>
    <col min="9985" max="9985" width="25.85546875" style="179" customWidth="1"/>
    <col min="9986" max="9986" width="14.28515625" style="179" customWidth="1"/>
    <col min="9987" max="9987" width="13.140625" style="179" customWidth="1"/>
    <col min="9988" max="9988" width="11.28515625" style="179" customWidth="1"/>
    <col min="9989" max="9989" width="12.7109375" style="179" customWidth="1"/>
    <col min="9990" max="9990" width="14.7109375" style="179" customWidth="1"/>
    <col min="9991" max="9991" width="14.5703125" style="179" customWidth="1"/>
    <col min="9992" max="9992" width="13.140625" style="179" customWidth="1"/>
    <col min="9993" max="9993" width="13.7109375" style="179" bestFit="1" customWidth="1"/>
    <col min="9994" max="9994" width="12.28515625" style="179" customWidth="1"/>
    <col min="9995" max="9995" width="12.85546875" style="179" customWidth="1"/>
    <col min="9996" max="9996" width="12.140625" style="179" customWidth="1"/>
    <col min="9997" max="9997" width="11.28515625" style="179" customWidth="1"/>
    <col min="9998" max="10240" width="9.140625" style="179"/>
    <col min="10241" max="10241" width="25.85546875" style="179" customWidth="1"/>
    <col min="10242" max="10242" width="14.28515625" style="179" customWidth="1"/>
    <col min="10243" max="10243" width="13.140625" style="179" customWidth="1"/>
    <col min="10244" max="10244" width="11.28515625" style="179" customWidth="1"/>
    <col min="10245" max="10245" width="12.7109375" style="179" customWidth="1"/>
    <col min="10246" max="10246" width="14.7109375" style="179" customWidth="1"/>
    <col min="10247" max="10247" width="14.5703125" style="179" customWidth="1"/>
    <col min="10248" max="10248" width="13.140625" style="179" customWidth="1"/>
    <col min="10249" max="10249" width="13.7109375" style="179" bestFit="1" customWidth="1"/>
    <col min="10250" max="10250" width="12.28515625" style="179" customWidth="1"/>
    <col min="10251" max="10251" width="12.85546875" style="179" customWidth="1"/>
    <col min="10252" max="10252" width="12.140625" style="179" customWidth="1"/>
    <col min="10253" max="10253" width="11.28515625" style="179" customWidth="1"/>
    <col min="10254" max="10496" width="9.140625" style="179"/>
    <col min="10497" max="10497" width="25.85546875" style="179" customWidth="1"/>
    <col min="10498" max="10498" width="14.28515625" style="179" customWidth="1"/>
    <col min="10499" max="10499" width="13.140625" style="179" customWidth="1"/>
    <col min="10500" max="10500" width="11.28515625" style="179" customWidth="1"/>
    <col min="10501" max="10501" width="12.7109375" style="179" customWidth="1"/>
    <col min="10502" max="10502" width="14.7109375" style="179" customWidth="1"/>
    <col min="10503" max="10503" width="14.5703125" style="179" customWidth="1"/>
    <col min="10504" max="10504" width="13.140625" style="179" customWidth="1"/>
    <col min="10505" max="10505" width="13.7109375" style="179" bestFit="1" customWidth="1"/>
    <col min="10506" max="10506" width="12.28515625" style="179" customWidth="1"/>
    <col min="10507" max="10507" width="12.85546875" style="179" customWidth="1"/>
    <col min="10508" max="10508" width="12.140625" style="179" customWidth="1"/>
    <col min="10509" max="10509" width="11.28515625" style="179" customWidth="1"/>
    <col min="10510" max="10752" width="9.140625" style="179"/>
    <col min="10753" max="10753" width="25.85546875" style="179" customWidth="1"/>
    <col min="10754" max="10754" width="14.28515625" style="179" customWidth="1"/>
    <col min="10755" max="10755" width="13.140625" style="179" customWidth="1"/>
    <col min="10756" max="10756" width="11.28515625" style="179" customWidth="1"/>
    <col min="10757" max="10757" width="12.7109375" style="179" customWidth="1"/>
    <col min="10758" max="10758" width="14.7109375" style="179" customWidth="1"/>
    <col min="10759" max="10759" width="14.5703125" style="179" customWidth="1"/>
    <col min="10760" max="10760" width="13.140625" style="179" customWidth="1"/>
    <col min="10761" max="10761" width="13.7109375" style="179" bestFit="1" customWidth="1"/>
    <col min="10762" max="10762" width="12.28515625" style="179" customWidth="1"/>
    <col min="10763" max="10763" width="12.85546875" style="179" customWidth="1"/>
    <col min="10764" max="10764" width="12.140625" style="179" customWidth="1"/>
    <col min="10765" max="10765" width="11.28515625" style="179" customWidth="1"/>
    <col min="10766" max="11008" width="9.140625" style="179"/>
    <col min="11009" max="11009" width="25.85546875" style="179" customWidth="1"/>
    <col min="11010" max="11010" width="14.28515625" style="179" customWidth="1"/>
    <col min="11011" max="11011" width="13.140625" style="179" customWidth="1"/>
    <col min="11012" max="11012" width="11.28515625" style="179" customWidth="1"/>
    <col min="11013" max="11013" width="12.7109375" style="179" customWidth="1"/>
    <col min="11014" max="11014" width="14.7109375" style="179" customWidth="1"/>
    <col min="11015" max="11015" width="14.5703125" style="179" customWidth="1"/>
    <col min="11016" max="11016" width="13.140625" style="179" customWidth="1"/>
    <col min="11017" max="11017" width="13.7109375" style="179" bestFit="1" customWidth="1"/>
    <col min="11018" max="11018" width="12.28515625" style="179" customWidth="1"/>
    <col min="11019" max="11019" width="12.85546875" style="179" customWidth="1"/>
    <col min="11020" max="11020" width="12.140625" style="179" customWidth="1"/>
    <col min="11021" max="11021" width="11.28515625" style="179" customWidth="1"/>
    <col min="11022" max="11264" width="9.140625" style="179"/>
    <col min="11265" max="11265" width="25.85546875" style="179" customWidth="1"/>
    <col min="11266" max="11266" width="14.28515625" style="179" customWidth="1"/>
    <col min="11267" max="11267" width="13.140625" style="179" customWidth="1"/>
    <col min="11268" max="11268" width="11.28515625" style="179" customWidth="1"/>
    <col min="11269" max="11269" width="12.7109375" style="179" customWidth="1"/>
    <col min="11270" max="11270" width="14.7109375" style="179" customWidth="1"/>
    <col min="11271" max="11271" width="14.5703125" style="179" customWidth="1"/>
    <col min="11272" max="11272" width="13.140625" style="179" customWidth="1"/>
    <col min="11273" max="11273" width="13.7109375" style="179" bestFit="1" customWidth="1"/>
    <col min="11274" max="11274" width="12.28515625" style="179" customWidth="1"/>
    <col min="11275" max="11275" width="12.85546875" style="179" customWidth="1"/>
    <col min="11276" max="11276" width="12.140625" style="179" customWidth="1"/>
    <col min="11277" max="11277" width="11.28515625" style="179" customWidth="1"/>
    <col min="11278" max="11520" width="9.140625" style="179"/>
    <col min="11521" max="11521" width="25.85546875" style="179" customWidth="1"/>
    <col min="11522" max="11522" width="14.28515625" style="179" customWidth="1"/>
    <col min="11523" max="11523" width="13.140625" style="179" customWidth="1"/>
    <col min="11524" max="11524" width="11.28515625" style="179" customWidth="1"/>
    <col min="11525" max="11525" width="12.7109375" style="179" customWidth="1"/>
    <col min="11526" max="11526" width="14.7109375" style="179" customWidth="1"/>
    <col min="11527" max="11527" width="14.5703125" style="179" customWidth="1"/>
    <col min="11528" max="11528" width="13.140625" style="179" customWidth="1"/>
    <col min="11529" max="11529" width="13.7109375" style="179" bestFit="1" customWidth="1"/>
    <col min="11530" max="11530" width="12.28515625" style="179" customWidth="1"/>
    <col min="11531" max="11531" width="12.85546875" style="179" customWidth="1"/>
    <col min="11532" max="11532" width="12.140625" style="179" customWidth="1"/>
    <col min="11533" max="11533" width="11.28515625" style="179" customWidth="1"/>
    <col min="11534" max="11776" width="9.140625" style="179"/>
    <col min="11777" max="11777" width="25.85546875" style="179" customWidth="1"/>
    <col min="11778" max="11778" width="14.28515625" style="179" customWidth="1"/>
    <col min="11779" max="11779" width="13.140625" style="179" customWidth="1"/>
    <col min="11780" max="11780" width="11.28515625" style="179" customWidth="1"/>
    <col min="11781" max="11781" width="12.7109375" style="179" customWidth="1"/>
    <col min="11782" max="11782" width="14.7109375" style="179" customWidth="1"/>
    <col min="11783" max="11783" width="14.5703125" style="179" customWidth="1"/>
    <col min="11784" max="11784" width="13.140625" style="179" customWidth="1"/>
    <col min="11785" max="11785" width="13.7109375" style="179" bestFit="1" customWidth="1"/>
    <col min="11786" max="11786" width="12.28515625" style="179" customWidth="1"/>
    <col min="11787" max="11787" width="12.85546875" style="179" customWidth="1"/>
    <col min="11788" max="11788" width="12.140625" style="179" customWidth="1"/>
    <col min="11789" max="11789" width="11.28515625" style="179" customWidth="1"/>
    <col min="11790" max="12032" width="9.140625" style="179"/>
    <col min="12033" max="12033" width="25.85546875" style="179" customWidth="1"/>
    <col min="12034" max="12034" width="14.28515625" style="179" customWidth="1"/>
    <col min="12035" max="12035" width="13.140625" style="179" customWidth="1"/>
    <col min="12036" max="12036" width="11.28515625" style="179" customWidth="1"/>
    <col min="12037" max="12037" width="12.7109375" style="179" customWidth="1"/>
    <col min="12038" max="12038" width="14.7109375" style="179" customWidth="1"/>
    <col min="12039" max="12039" width="14.5703125" style="179" customWidth="1"/>
    <col min="12040" max="12040" width="13.140625" style="179" customWidth="1"/>
    <col min="12041" max="12041" width="13.7109375" style="179" bestFit="1" customWidth="1"/>
    <col min="12042" max="12042" width="12.28515625" style="179" customWidth="1"/>
    <col min="12043" max="12043" width="12.85546875" style="179" customWidth="1"/>
    <col min="12044" max="12044" width="12.140625" style="179" customWidth="1"/>
    <col min="12045" max="12045" width="11.28515625" style="179" customWidth="1"/>
    <col min="12046" max="12288" width="9.140625" style="179"/>
    <col min="12289" max="12289" width="25.85546875" style="179" customWidth="1"/>
    <col min="12290" max="12290" width="14.28515625" style="179" customWidth="1"/>
    <col min="12291" max="12291" width="13.140625" style="179" customWidth="1"/>
    <col min="12292" max="12292" width="11.28515625" style="179" customWidth="1"/>
    <col min="12293" max="12293" width="12.7109375" style="179" customWidth="1"/>
    <col min="12294" max="12294" width="14.7109375" style="179" customWidth="1"/>
    <col min="12295" max="12295" width="14.5703125" style="179" customWidth="1"/>
    <col min="12296" max="12296" width="13.140625" style="179" customWidth="1"/>
    <col min="12297" max="12297" width="13.7109375" style="179" bestFit="1" customWidth="1"/>
    <col min="12298" max="12298" width="12.28515625" style="179" customWidth="1"/>
    <col min="12299" max="12299" width="12.85546875" style="179" customWidth="1"/>
    <col min="12300" max="12300" width="12.140625" style="179" customWidth="1"/>
    <col min="12301" max="12301" width="11.28515625" style="179" customWidth="1"/>
    <col min="12302" max="12544" width="9.140625" style="179"/>
    <col min="12545" max="12545" width="25.85546875" style="179" customWidth="1"/>
    <col min="12546" max="12546" width="14.28515625" style="179" customWidth="1"/>
    <col min="12547" max="12547" width="13.140625" style="179" customWidth="1"/>
    <col min="12548" max="12548" width="11.28515625" style="179" customWidth="1"/>
    <col min="12549" max="12549" width="12.7109375" style="179" customWidth="1"/>
    <col min="12550" max="12550" width="14.7109375" style="179" customWidth="1"/>
    <col min="12551" max="12551" width="14.5703125" style="179" customWidth="1"/>
    <col min="12552" max="12552" width="13.140625" style="179" customWidth="1"/>
    <col min="12553" max="12553" width="13.7109375" style="179" bestFit="1" customWidth="1"/>
    <col min="12554" max="12554" width="12.28515625" style="179" customWidth="1"/>
    <col min="12555" max="12555" width="12.85546875" style="179" customWidth="1"/>
    <col min="12556" max="12556" width="12.140625" style="179" customWidth="1"/>
    <col min="12557" max="12557" width="11.28515625" style="179" customWidth="1"/>
    <col min="12558" max="12800" width="9.140625" style="179"/>
    <col min="12801" max="12801" width="25.85546875" style="179" customWidth="1"/>
    <col min="12802" max="12802" width="14.28515625" style="179" customWidth="1"/>
    <col min="12803" max="12803" width="13.140625" style="179" customWidth="1"/>
    <col min="12804" max="12804" width="11.28515625" style="179" customWidth="1"/>
    <col min="12805" max="12805" width="12.7109375" style="179" customWidth="1"/>
    <col min="12806" max="12806" width="14.7109375" style="179" customWidth="1"/>
    <col min="12807" max="12807" width="14.5703125" style="179" customWidth="1"/>
    <col min="12808" max="12808" width="13.140625" style="179" customWidth="1"/>
    <col min="12809" max="12809" width="13.7109375" style="179" bestFit="1" customWidth="1"/>
    <col min="12810" max="12810" width="12.28515625" style="179" customWidth="1"/>
    <col min="12811" max="12811" width="12.85546875" style="179" customWidth="1"/>
    <col min="12812" max="12812" width="12.140625" style="179" customWidth="1"/>
    <col min="12813" max="12813" width="11.28515625" style="179" customWidth="1"/>
    <col min="12814" max="13056" width="9.140625" style="179"/>
    <col min="13057" max="13057" width="25.85546875" style="179" customWidth="1"/>
    <col min="13058" max="13058" width="14.28515625" style="179" customWidth="1"/>
    <col min="13059" max="13059" width="13.140625" style="179" customWidth="1"/>
    <col min="13060" max="13060" width="11.28515625" style="179" customWidth="1"/>
    <col min="13061" max="13061" width="12.7109375" style="179" customWidth="1"/>
    <col min="13062" max="13062" width="14.7109375" style="179" customWidth="1"/>
    <col min="13063" max="13063" width="14.5703125" style="179" customWidth="1"/>
    <col min="13064" max="13064" width="13.140625" style="179" customWidth="1"/>
    <col min="13065" max="13065" width="13.7109375" style="179" bestFit="1" customWidth="1"/>
    <col min="13066" max="13066" width="12.28515625" style="179" customWidth="1"/>
    <col min="13067" max="13067" width="12.85546875" style="179" customWidth="1"/>
    <col min="13068" max="13068" width="12.140625" style="179" customWidth="1"/>
    <col min="13069" max="13069" width="11.28515625" style="179" customWidth="1"/>
    <col min="13070" max="13312" width="9.140625" style="179"/>
    <col min="13313" max="13313" width="25.85546875" style="179" customWidth="1"/>
    <col min="13314" max="13314" width="14.28515625" style="179" customWidth="1"/>
    <col min="13315" max="13315" width="13.140625" style="179" customWidth="1"/>
    <col min="13316" max="13316" width="11.28515625" style="179" customWidth="1"/>
    <col min="13317" max="13317" width="12.7109375" style="179" customWidth="1"/>
    <col min="13318" max="13318" width="14.7109375" style="179" customWidth="1"/>
    <col min="13319" max="13319" width="14.5703125" style="179" customWidth="1"/>
    <col min="13320" max="13320" width="13.140625" style="179" customWidth="1"/>
    <col min="13321" max="13321" width="13.7109375" style="179" bestFit="1" customWidth="1"/>
    <col min="13322" max="13322" width="12.28515625" style="179" customWidth="1"/>
    <col min="13323" max="13323" width="12.85546875" style="179" customWidth="1"/>
    <col min="13324" max="13324" width="12.140625" style="179" customWidth="1"/>
    <col min="13325" max="13325" width="11.28515625" style="179" customWidth="1"/>
    <col min="13326" max="13568" width="9.140625" style="179"/>
    <col min="13569" max="13569" width="25.85546875" style="179" customWidth="1"/>
    <col min="13570" max="13570" width="14.28515625" style="179" customWidth="1"/>
    <col min="13571" max="13571" width="13.140625" style="179" customWidth="1"/>
    <col min="13572" max="13572" width="11.28515625" style="179" customWidth="1"/>
    <col min="13573" max="13573" width="12.7109375" style="179" customWidth="1"/>
    <col min="13574" max="13574" width="14.7109375" style="179" customWidth="1"/>
    <col min="13575" max="13575" width="14.5703125" style="179" customWidth="1"/>
    <col min="13576" max="13576" width="13.140625" style="179" customWidth="1"/>
    <col min="13577" max="13577" width="13.7109375" style="179" bestFit="1" customWidth="1"/>
    <col min="13578" max="13578" width="12.28515625" style="179" customWidth="1"/>
    <col min="13579" max="13579" width="12.85546875" style="179" customWidth="1"/>
    <col min="13580" max="13580" width="12.140625" style="179" customWidth="1"/>
    <col min="13581" max="13581" width="11.28515625" style="179" customWidth="1"/>
    <col min="13582" max="13824" width="9.140625" style="179"/>
    <col min="13825" max="13825" width="25.85546875" style="179" customWidth="1"/>
    <col min="13826" max="13826" width="14.28515625" style="179" customWidth="1"/>
    <col min="13827" max="13827" width="13.140625" style="179" customWidth="1"/>
    <col min="13828" max="13828" width="11.28515625" style="179" customWidth="1"/>
    <col min="13829" max="13829" width="12.7109375" style="179" customWidth="1"/>
    <col min="13830" max="13830" width="14.7109375" style="179" customWidth="1"/>
    <col min="13831" max="13831" width="14.5703125" style="179" customWidth="1"/>
    <col min="13832" max="13832" width="13.140625" style="179" customWidth="1"/>
    <col min="13833" max="13833" width="13.7109375" style="179" bestFit="1" customWidth="1"/>
    <col min="13834" max="13834" width="12.28515625" style="179" customWidth="1"/>
    <col min="13835" max="13835" width="12.85546875" style="179" customWidth="1"/>
    <col min="13836" max="13836" width="12.140625" style="179" customWidth="1"/>
    <col min="13837" max="13837" width="11.28515625" style="179" customWidth="1"/>
    <col min="13838" max="14080" width="9.140625" style="179"/>
    <col min="14081" max="14081" width="25.85546875" style="179" customWidth="1"/>
    <col min="14082" max="14082" width="14.28515625" style="179" customWidth="1"/>
    <col min="14083" max="14083" width="13.140625" style="179" customWidth="1"/>
    <col min="14084" max="14084" width="11.28515625" style="179" customWidth="1"/>
    <col min="14085" max="14085" width="12.7109375" style="179" customWidth="1"/>
    <col min="14086" max="14086" width="14.7109375" style="179" customWidth="1"/>
    <col min="14087" max="14087" width="14.5703125" style="179" customWidth="1"/>
    <col min="14088" max="14088" width="13.140625" style="179" customWidth="1"/>
    <col min="14089" max="14089" width="13.7109375" style="179" bestFit="1" customWidth="1"/>
    <col min="14090" max="14090" width="12.28515625" style="179" customWidth="1"/>
    <col min="14091" max="14091" width="12.85546875" style="179" customWidth="1"/>
    <col min="14092" max="14092" width="12.140625" style="179" customWidth="1"/>
    <col min="14093" max="14093" width="11.28515625" style="179" customWidth="1"/>
    <col min="14094" max="14336" width="9.140625" style="179"/>
    <col min="14337" max="14337" width="25.85546875" style="179" customWidth="1"/>
    <col min="14338" max="14338" width="14.28515625" style="179" customWidth="1"/>
    <col min="14339" max="14339" width="13.140625" style="179" customWidth="1"/>
    <col min="14340" max="14340" width="11.28515625" style="179" customWidth="1"/>
    <col min="14341" max="14341" width="12.7109375" style="179" customWidth="1"/>
    <col min="14342" max="14342" width="14.7109375" style="179" customWidth="1"/>
    <col min="14343" max="14343" width="14.5703125" style="179" customWidth="1"/>
    <col min="14344" max="14344" width="13.140625" style="179" customWidth="1"/>
    <col min="14345" max="14345" width="13.7109375" style="179" bestFit="1" customWidth="1"/>
    <col min="14346" max="14346" width="12.28515625" style="179" customWidth="1"/>
    <col min="14347" max="14347" width="12.85546875" style="179" customWidth="1"/>
    <col min="14348" max="14348" width="12.140625" style="179" customWidth="1"/>
    <col min="14349" max="14349" width="11.28515625" style="179" customWidth="1"/>
    <col min="14350" max="14592" width="9.140625" style="179"/>
    <col min="14593" max="14593" width="25.85546875" style="179" customWidth="1"/>
    <col min="14594" max="14594" width="14.28515625" style="179" customWidth="1"/>
    <col min="14595" max="14595" width="13.140625" style="179" customWidth="1"/>
    <col min="14596" max="14596" width="11.28515625" style="179" customWidth="1"/>
    <col min="14597" max="14597" width="12.7109375" style="179" customWidth="1"/>
    <col min="14598" max="14598" width="14.7109375" style="179" customWidth="1"/>
    <col min="14599" max="14599" width="14.5703125" style="179" customWidth="1"/>
    <col min="14600" max="14600" width="13.140625" style="179" customWidth="1"/>
    <col min="14601" max="14601" width="13.7109375" style="179" bestFit="1" customWidth="1"/>
    <col min="14602" max="14602" width="12.28515625" style="179" customWidth="1"/>
    <col min="14603" max="14603" width="12.85546875" style="179" customWidth="1"/>
    <col min="14604" max="14604" width="12.140625" style="179" customWidth="1"/>
    <col min="14605" max="14605" width="11.28515625" style="179" customWidth="1"/>
    <col min="14606" max="14848" width="9.140625" style="179"/>
    <col min="14849" max="14849" width="25.85546875" style="179" customWidth="1"/>
    <col min="14850" max="14850" width="14.28515625" style="179" customWidth="1"/>
    <col min="14851" max="14851" width="13.140625" style="179" customWidth="1"/>
    <col min="14852" max="14852" width="11.28515625" style="179" customWidth="1"/>
    <col min="14853" max="14853" width="12.7109375" style="179" customWidth="1"/>
    <col min="14854" max="14854" width="14.7109375" style="179" customWidth="1"/>
    <col min="14855" max="14855" width="14.5703125" style="179" customWidth="1"/>
    <col min="14856" max="14856" width="13.140625" style="179" customWidth="1"/>
    <col min="14857" max="14857" width="13.7109375" style="179" bestFit="1" customWidth="1"/>
    <col min="14858" max="14858" width="12.28515625" style="179" customWidth="1"/>
    <col min="14859" max="14859" width="12.85546875" style="179" customWidth="1"/>
    <col min="14860" max="14860" width="12.140625" style="179" customWidth="1"/>
    <col min="14861" max="14861" width="11.28515625" style="179" customWidth="1"/>
    <col min="14862" max="15104" width="9.140625" style="179"/>
    <col min="15105" max="15105" width="25.85546875" style="179" customWidth="1"/>
    <col min="15106" max="15106" width="14.28515625" style="179" customWidth="1"/>
    <col min="15107" max="15107" width="13.140625" style="179" customWidth="1"/>
    <col min="15108" max="15108" width="11.28515625" style="179" customWidth="1"/>
    <col min="15109" max="15109" width="12.7109375" style="179" customWidth="1"/>
    <col min="15110" max="15110" width="14.7109375" style="179" customWidth="1"/>
    <col min="15111" max="15111" width="14.5703125" style="179" customWidth="1"/>
    <col min="15112" max="15112" width="13.140625" style="179" customWidth="1"/>
    <col min="15113" max="15113" width="13.7109375" style="179" bestFit="1" customWidth="1"/>
    <col min="15114" max="15114" width="12.28515625" style="179" customWidth="1"/>
    <col min="15115" max="15115" width="12.85546875" style="179" customWidth="1"/>
    <col min="15116" max="15116" width="12.140625" style="179" customWidth="1"/>
    <col min="15117" max="15117" width="11.28515625" style="179" customWidth="1"/>
    <col min="15118" max="15360" width="9.140625" style="179"/>
    <col min="15361" max="15361" width="25.85546875" style="179" customWidth="1"/>
    <col min="15362" max="15362" width="14.28515625" style="179" customWidth="1"/>
    <col min="15363" max="15363" width="13.140625" style="179" customWidth="1"/>
    <col min="15364" max="15364" width="11.28515625" style="179" customWidth="1"/>
    <col min="15365" max="15365" width="12.7109375" style="179" customWidth="1"/>
    <col min="15366" max="15366" width="14.7109375" style="179" customWidth="1"/>
    <col min="15367" max="15367" width="14.5703125" style="179" customWidth="1"/>
    <col min="15368" max="15368" width="13.140625" style="179" customWidth="1"/>
    <col min="15369" max="15369" width="13.7109375" style="179" bestFit="1" customWidth="1"/>
    <col min="15370" max="15370" width="12.28515625" style="179" customWidth="1"/>
    <col min="15371" max="15371" width="12.85546875" style="179" customWidth="1"/>
    <col min="15372" max="15372" width="12.140625" style="179" customWidth="1"/>
    <col min="15373" max="15373" width="11.28515625" style="179" customWidth="1"/>
    <col min="15374" max="15616" width="9.140625" style="179"/>
    <col min="15617" max="15617" width="25.85546875" style="179" customWidth="1"/>
    <col min="15618" max="15618" width="14.28515625" style="179" customWidth="1"/>
    <col min="15619" max="15619" width="13.140625" style="179" customWidth="1"/>
    <col min="15620" max="15620" width="11.28515625" style="179" customWidth="1"/>
    <col min="15621" max="15621" width="12.7109375" style="179" customWidth="1"/>
    <col min="15622" max="15622" width="14.7109375" style="179" customWidth="1"/>
    <col min="15623" max="15623" width="14.5703125" style="179" customWidth="1"/>
    <col min="15624" max="15624" width="13.140625" style="179" customWidth="1"/>
    <col min="15625" max="15625" width="13.7109375" style="179" bestFit="1" customWidth="1"/>
    <col min="15626" max="15626" width="12.28515625" style="179" customWidth="1"/>
    <col min="15627" max="15627" width="12.85546875" style="179" customWidth="1"/>
    <col min="15628" max="15628" width="12.140625" style="179" customWidth="1"/>
    <col min="15629" max="15629" width="11.28515625" style="179" customWidth="1"/>
    <col min="15630" max="15872" width="9.140625" style="179"/>
    <col min="15873" max="15873" width="25.85546875" style="179" customWidth="1"/>
    <col min="15874" max="15874" width="14.28515625" style="179" customWidth="1"/>
    <col min="15875" max="15875" width="13.140625" style="179" customWidth="1"/>
    <col min="15876" max="15876" width="11.28515625" style="179" customWidth="1"/>
    <col min="15877" max="15877" width="12.7109375" style="179" customWidth="1"/>
    <col min="15878" max="15878" width="14.7109375" style="179" customWidth="1"/>
    <col min="15879" max="15879" width="14.5703125" style="179" customWidth="1"/>
    <col min="15880" max="15880" width="13.140625" style="179" customWidth="1"/>
    <col min="15881" max="15881" width="13.7109375" style="179" bestFit="1" customWidth="1"/>
    <col min="15882" max="15882" width="12.28515625" style="179" customWidth="1"/>
    <col min="15883" max="15883" width="12.85546875" style="179" customWidth="1"/>
    <col min="15884" max="15884" width="12.140625" style="179" customWidth="1"/>
    <col min="15885" max="15885" width="11.28515625" style="179" customWidth="1"/>
    <col min="15886" max="16128" width="9.140625" style="179"/>
    <col min="16129" max="16129" width="25.85546875" style="179" customWidth="1"/>
    <col min="16130" max="16130" width="14.28515625" style="179" customWidth="1"/>
    <col min="16131" max="16131" width="13.140625" style="179" customWidth="1"/>
    <col min="16132" max="16132" width="11.28515625" style="179" customWidth="1"/>
    <col min="16133" max="16133" width="12.7109375" style="179" customWidth="1"/>
    <col min="16134" max="16134" width="14.7109375" style="179" customWidth="1"/>
    <col min="16135" max="16135" width="14.5703125" style="179" customWidth="1"/>
    <col min="16136" max="16136" width="13.140625" style="179" customWidth="1"/>
    <col min="16137" max="16137" width="13.7109375" style="179" bestFit="1" customWidth="1"/>
    <col min="16138" max="16138" width="12.28515625" style="179" customWidth="1"/>
    <col min="16139" max="16139" width="12.85546875" style="179" customWidth="1"/>
    <col min="16140" max="16140" width="12.140625" style="179" customWidth="1"/>
    <col min="16141" max="16141" width="11.28515625" style="179" customWidth="1"/>
    <col min="16142" max="16384" width="9.140625" style="179"/>
  </cols>
  <sheetData>
    <row r="1" spans="1:13" ht="18" x14ac:dyDescent="0.25">
      <c r="C1" s="561" t="s">
        <v>127</v>
      </c>
      <c r="D1" s="561"/>
      <c r="E1" s="567" t="s">
        <v>543</v>
      </c>
      <c r="F1" s="567"/>
      <c r="G1" s="567"/>
      <c r="H1" s="178"/>
      <c r="I1" s="416"/>
      <c r="J1" s="416"/>
    </row>
    <row r="2" spans="1:13" ht="18" x14ac:dyDescent="0.25">
      <c r="A2" s="567" t="s">
        <v>256</v>
      </c>
      <c r="B2" s="567"/>
      <c r="C2" s="567"/>
      <c r="D2" s="567"/>
      <c r="E2" s="567"/>
      <c r="F2" s="567"/>
      <c r="G2" s="567"/>
      <c r="H2" s="418"/>
      <c r="I2" s="418"/>
      <c r="J2" s="418"/>
      <c r="K2" s="418"/>
      <c r="L2" s="418"/>
      <c r="M2" s="180"/>
    </row>
    <row r="4" spans="1:13" ht="18" x14ac:dyDescent="0.25">
      <c r="C4" s="564" t="s">
        <v>515</v>
      </c>
      <c r="D4" s="564"/>
      <c r="E4" s="564"/>
      <c r="F4" s="564"/>
      <c r="G4" s="564"/>
    </row>
    <row r="5" spans="1:13" x14ac:dyDescent="0.2">
      <c r="G5" s="179" t="s">
        <v>516</v>
      </c>
    </row>
    <row r="6" spans="1:13" ht="54" x14ac:dyDescent="0.2">
      <c r="B6" s="431" t="s">
        <v>2</v>
      </c>
      <c r="C6" s="432" t="s">
        <v>517</v>
      </c>
      <c r="D6" s="432" t="s">
        <v>322</v>
      </c>
      <c r="E6" s="432" t="s">
        <v>518</v>
      </c>
      <c r="F6" s="432" t="s">
        <v>519</v>
      </c>
      <c r="G6" s="432" t="s">
        <v>520</v>
      </c>
    </row>
    <row r="7" spans="1:13" ht="18" x14ac:dyDescent="0.25">
      <c r="B7" s="433">
        <v>1</v>
      </c>
      <c r="C7" s="421" t="s">
        <v>521</v>
      </c>
      <c r="D7" s="434">
        <v>3403.7299149779997</v>
      </c>
      <c r="E7" s="434">
        <v>3403.7299149779997</v>
      </c>
      <c r="F7" s="434">
        <v>3403.7299149779997</v>
      </c>
      <c r="G7" s="434">
        <v>3403.7299149779997</v>
      </c>
    </row>
    <row r="8" spans="1:13" ht="18" x14ac:dyDescent="0.25">
      <c r="B8" s="433">
        <v>2</v>
      </c>
      <c r="C8" s="421" t="s">
        <v>522</v>
      </c>
      <c r="D8" s="434"/>
      <c r="E8" s="434">
        <v>72.292626678999937</v>
      </c>
      <c r="F8" s="434">
        <v>86.751152014799928</v>
      </c>
      <c r="G8" s="434">
        <v>86.751152014799928</v>
      </c>
    </row>
    <row r="9" spans="1:13" ht="18" x14ac:dyDescent="0.25">
      <c r="B9" s="433">
        <v>3</v>
      </c>
      <c r="C9" s="421" t="s">
        <v>523</v>
      </c>
      <c r="D9" s="434">
        <v>1349.7570953359998</v>
      </c>
      <c r="E9" s="434">
        <v>1422.0497220149998</v>
      </c>
      <c r="F9" s="434">
        <v>1508.8008740297998</v>
      </c>
      <c r="G9" s="434">
        <v>1595.5520260445999</v>
      </c>
    </row>
    <row r="10" spans="1:13" ht="18" x14ac:dyDescent="0.25">
      <c r="B10" s="433">
        <v>4</v>
      </c>
      <c r="C10" s="421" t="s">
        <v>524</v>
      </c>
      <c r="D10" s="433"/>
      <c r="E10" s="433"/>
      <c r="F10" s="433"/>
      <c r="G10" s="433"/>
    </row>
    <row r="11" spans="1:13" ht="18" x14ac:dyDescent="0.25">
      <c r="B11" s="433">
        <v>5</v>
      </c>
      <c r="C11" s="421" t="s">
        <v>525</v>
      </c>
      <c r="D11" s="434">
        <v>1974.6364303809999</v>
      </c>
      <c r="E11" s="434">
        <v>1974.6364303809999</v>
      </c>
      <c r="F11" s="434">
        <v>1974.6364303809999</v>
      </c>
      <c r="G11" s="434">
        <v>1974.6364303809999</v>
      </c>
    </row>
    <row r="12" spans="1:13" ht="18" x14ac:dyDescent="0.25">
      <c r="B12" s="433">
        <v>6</v>
      </c>
      <c r="C12" s="421" t="s">
        <v>526</v>
      </c>
      <c r="D12" s="434"/>
      <c r="E12" s="434">
        <v>59.239092911429999</v>
      </c>
      <c r="F12" s="434">
        <v>71.086911493716002</v>
      </c>
      <c r="G12" s="434">
        <v>71.086911493716002</v>
      </c>
    </row>
    <row r="13" spans="1:13" ht="18" x14ac:dyDescent="0.25">
      <c r="B13" s="433"/>
      <c r="C13" s="421"/>
      <c r="D13" s="434"/>
      <c r="E13" s="434"/>
      <c r="F13" s="434"/>
      <c r="G13" s="434"/>
    </row>
    <row r="14" spans="1:13" ht="18" x14ac:dyDescent="0.25">
      <c r="B14" s="433">
        <v>7</v>
      </c>
      <c r="C14" s="421" t="s">
        <v>527</v>
      </c>
      <c r="D14" s="434"/>
      <c r="E14" s="428">
        <v>13.053533767569938</v>
      </c>
      <c r="F14" s="428">
        <v>15.664240521083926</v>
      </c>
      <c r="G14" s="428">
        <v>15.664240521083926</v>
      </c>
    </row>
    <row r="15" spans="1:13" ht="18" x14ac:dyDescent="0.25">
      <c r="B15" s="435"/>
      <c r="C15" s="435"/>
      <c r="D15" s="435"/>
      <c r="E15" s="435"/>
      <c r="F15" s="435"/>
      <c r="G15" s="435"/>
    </row>
    <row r="16" spans="1:13" ht="25.5" customHeight="1" x14ac:dyDescent="0.2">
      <c r="B16" s="565" t="s">
        <v>528</v>
      </c>
      <c r="C16" s="565"/>
      <c r="D16" s="565"/>
      <c r="E16" s="565"/>
      <c r="F16" s="565"/>
      <c r="G16" s="565"/>
    </row>
    <row r="17" spans="2:7" ht="18" x14ac:dyDescent="0.25">
      <c r="B17" s="435"/>
      <c r="C17" s="435"/>
      <c r="D17" s="435"/>
      <c r="E17" s="435"/>
      <c r="F17" s="435" t="s">
        <v>15</v>
      </c>
      <c r="G17" s="435"/>
    </row>
    <row r="18" spans="2:7" ht="18" x14ac:dyDescent="0.25">
      <c r="B18" s="436"/>
      <c r="C18" s="436" t="s">
        <v>529</v>
      </c>
      <c r="D18" s="436">
        <v>15.96</v>
      </c>
      <c r="E18" s="436"/>
      <c r="F18" s="436"/>
      <c r="G18" s="435"/>
    </row>
    <row r="19" spans="2:7" ht="54" x14ac:dyDescent="0.25">
      <c r="B19" s="427" t="s">
        <v>2</v>
      </c>
      <c r="C19" s="426" t="s">
        <v>517</v>
      </c>
      <c r="D19" s="425" t="s">
        <v>518</v>
      </c>
      <c r="E19" s="425" t="s">
        <v>519</v>
      </c>
      <c r="F19" s="425" t="s">
        <v>520</v>
      </c>
      <c r="G19" s="435"/>
    </row>
    <row r="20" spans="2:7" ht="18" x14ac:dyDescent="0.25">
      <c r="B20" s="433">
        <v>1</v>
      </c>
      <c r="C20" s="421" t="s">
        <v>522</v>
      </c>
      <c r="D20" s="428">
        <v>0.11535958700000004</v>
      </c>
      <c r="E20" s="428">
        <v>0.84268799999999999</v>
      </c>
      <c r="F20" s="428">
        <v>0.84268799999999999</v>
      </c>
      <c r="G20" s="435"/>
    </row>
    <row r="21" spans="2:7" ht="18" x14ac:dyDescent="0.25">
      <c r="B21" s="433">
        <v>2</v>
      </c>
      <c r="C21" s="421" t="s">
        <v>523</v>
      </c>
      <c r="D21" s="428">
        <v>0.11535958700000004</v>
      </c>
      <c r="E21" s="428">
        <v>0.95804758700000003</v>
      </c>
      <c r="F21" s="428">
        <v>1.8007355870000001</v>
      </c>
      <c r="G21" s="435"/>
    </row>
    <row r="22" spans="2:7" ht="18" x14ac:dyDescent="0.25">
      <c r="B22" s="437"/>
      <c r="C22" s="436" t="s">
        <v>530</v>
      </c>
      <c r="D22" s="438"/>
      <c r="E22" s="438">
        <v>37.19</v>
      </c>
      <c r="F22" s="438"/>
      <c r="G22" s="435"/>
    </row>
    <row r="23" spans="2:7" ht="18" x14ac:dyDescent="0.25">
      <c r="B23" s="433">
        <v>4</v>
      </c>
      <c r="C23" s="421" t="s">
        <v>522</v>
      </c>
      <c r="D23" s="428"/>
      <c r="E23" s="428">
        <v>0.98181599999999991</v>
      </c>
      <c r="F23" s="428">
        <v>1.9636319999999998</v>
      </c>
      <c r="G23" s="435"/>
    </row>
    <row r="24" spans="2:7" ht="18" x14ac:dyDescent="0.25">
      <c r="B24" s="433">
        <v>5</v>
      </c>
      <c r="C24" s="421" t="s">
        <v>523</v>
      </c>
      <c r="D24" s="428"/>
      <c r="E24" s="428">
        <v>0.98181599999999991</v>
      </c>
      <c r="F24" s="428">
        <v>2.9454479999999998</v>
      </c>
      <c r="G24" s="435"/>
    </row>
    <row r="25" spans="2:7" ht="18" x14ac:dyDescent="0.25">
      <c r="B25" s="437"/>
      <c r="C25" s="436" t="s">
        <v>531</v>
      </c>
      <c r="D25" s="438"/>
      <c r="E25" s="438"/>
      <c r="F25" s="438">
        <v>314.80999999999995</v>
      </c>
      <c r="G25" s="435"/>
    </row>
    <row r="26" spans="2:7" ht="18" x14ac:dyDescent="0.25">
      <c r="B26" s="433">
        <v>4</v>
      </c>
      <c r="C26" s="421" t="s">
        <v>522</v>
      </c>
      <c r="D26" s="428"/>
      <c r="E26" s="428"/>
      <c r="F26" s="428">
        <v>8.3109839999999977</v>
      </c>
      <c r="G26" s="435"/>
    </row>
    <row r="27" spans="2:7" ht="18" x14ac:dyDescent="0.25">
      <c r="B27" s="433">
        <v>5</v>
      </c>
      <c r="C27" s="421" t="s">
        <v>523</v>
      </c>
      <c r="D27" s="428">
        <v>0</v>
      </c>
      <c r="E27" s="428">
        <v>0</v>
      </c>
      <c r="F27" s="428">
        <v>8.3109839999999977</v>
      </c>
      <c r="G27" s="435"/>
    </row>
    <row r="28" spans="2:7" ht="72" x14ac:dyDescent="0.25">
      <c r="B28" s="421"/>
      <c r="C28" s="426" t="s">
        <v>532</v>
      </c>
      <c r="D28" s="425" t="s">
        <v>533</v>
      </c>
      <c r="E28" s="425" t="s">
        <v>534</v>
      </c>
      <c r="F28" s="425" t="s">
        <v>535</v>
      </c>
      <c r="G28" s="435"/>
    </row>
    <row r="29" spans="2:7" ht="18" x14ac:dyDescent="0.25">
      <c r="B29" s="421"/>
      <c r="C29" s="421" t="s">
        <v>536</v>
      </c>
      <c r="D29" s="428">
        <v>15.96</v>
      </c>
      <c r="E29" s="428">
        <v>37.19</v>
      </c>
      <c r="F29" s="428">
        <v>314.80999999999995</v>
      </c>
      <c r="G29" s="435"/>
    </row>
    <row r="30" spans="2:7" ht="18" x14ac:dyDescent="0.25">
      <c r="B30" s="421"/>
      <c r="C30" s="421" t="s">
        <v>522</v>
      </c>
      <c r="D30" s="428">
        <v>0.11535958700000004</v>
      </c>
      <c r="E30" s="428">
        <v>1.8245039999999999</v>
      </c>
      <c r="F30" s="428">
        <v>11.117303999999997</v>
      </c>
      <c r="G30" s="435"/>
    </row>
    <row r="31" spans="2:7" ht="18" x14ac:dyDescent="0.25">
      <c r="B31" s="421"/>
      <c r="C31" s="421" t="s">
        <v>523</v>
      </c>
      <c r="D31" s="428">
        <v>0.11535958700000004</v>
      </c>
      <c r="E31" s="428">
        <v>1.9398635870000001</v>
      </c>
      <c r="F31" s="428">
        <v>13.057167586999999</v>
      </c>
      <c r="G31" s="435"/>
    </row>
    <row r="32" spans="2:7" ht="18" x14ac:dyDescent="0.25">
      <c r="B32" s="435"/>
      <c r="C32" s="435"/>
      <c r="D32" s="435"/>
      <c r="E32" s="435"/>
      <c r="F32" s="435"/>
      <c r="G32" s="435"/>
    </row>
    <row r="33" spans="2:7" ht="18" x14ac:dyDescent="0.25">
      <c r="B33" s="564" t="s">
        <v>537</v>
      </c>
      <c r="C33" s="564"/>
      <c r="D33" s="564"/>
      <c r="E33" s="564"/>
      <c r="F33" s="564"/>
      <c r="G33" s="435"/>
    </row>
    <row r="34" spans="2:7" ht="18" x14ac:dyDescent="0.25">
      <c r="B34" s="435"/>
      <c r="C34" s="435"/>
      <c r="D34" s="435"/>
      <c r="E34" s="435"/>
      <c r="F34" s="435" t="s">
        <v>15</v>
      </c>
      <c r="G34" s="435"/>
    </row>
    <row r="35" spans="2:7" ht="18" x14ac:dyDescent="0.25">
      <c r="B35" s="427"/>
      <c r="C35" s="421" t="s">
        <v>529</v>
      </c>
      <c r="D35" s="420">
        <v>66.598936298999988</v>
      </c>
      <c r="E35" s="421"/>
      <c r="F35" s="421"/>
      <c r="G35" s="435"/>
    </row>
    <row r="36" spans="2:7" ht="54" x14ac:dyDescent="0.25">
      <c r="B36" s="427" t="s">
        <v>2</v>
      </c>
      <c r="C36" s="421" t="s">
        <v>517</v>
      </c>
      <c r="D36" s="425" t="s">
        <v>518</v>
      </c>
      <c r="E36" s="425" t="s">
        <v>519</v>
      </c>
      <c r="F36" s="425" t="s">
        <v>520</v>
      </c>
      <c r="G36" s="435"/>
    </row>
    <row r="37" spans="2:7" ht="18" x14ac:dyDescent="0.25">
      <c r="B37" s="427">
        <v>1</v>
      </c>
      <c r="C37" s="421" t="s">
        <v>522</v>
      </c>
      <c r="D37" s="428">
        <v>2.7348493110000578</v>
      </c>
      <c r="E37" s="428">
        <v>3.5164238365871991</v>
      </c>
      <c r="F37" s="428">
        <v>3.5164238365871991</v>
      </c>
      <c r="G37" s="435"/>
    </row>
    <row r="38" spans="2:7" ht="18" x14ac:dyDescent="0.25">
      <c r="B38" s="427">
        <v>2</v>
      </c>
      <c r="C38" s="421" t="s">
        <v>523</v>
      </c>
      <c r="D38" s="428">
        <v>2.7348493110000578</v>
      </c>
      <c r="E38" s="428">
        <v>6.2512731475872574</v>
      </c>
      <c r="F38" s="428">
        <v>9.7676969841744565</v>
      </c>
      <c r="G38" s="435"/>
    </row>
    <row r="39" spans="2:7" ht="18" x14ac:dyDescent="0.25">
      <c r="B39" s="439"/>
      <c r="C39" s="436" t="s">
        <v>530</v>
      </c>
      <c r="D39" s="438"/>
      <c r="E39" s="438">
        <v>407.45041176718559</v>
      </c>
      <c r="F39" s="438"/>
      <c r="G39" s="435"/>
    </row>
    <row r="40" spans="2:7" ht="18" x14ac:dyDescent="0.25">
      <c r="B40" s="427">
        <v>4</v>
      </c>
      <c r="C40" s="421" t="s">
        <v>522</v>
      </c>
      <c r="D40" s="428"/>
      <c r="E40" s="428">
        <v>10.756690870653699</v>
      </c>
      <c r="F40" s="428">
        <v>21.513381741307398</v>
      </c>
      <c r="G40" s="435"/>
    </row>
    <row r="41" spans="2:7" ht="18" x14ac:dyDescent="0.25">
      <c r="B41" s="427">
        <v>5</v>
      </c>
      <c r="C41" s="421" t="s">
        <v>523</v>
      </c>
      <c r="D41" s="428"/>
      <c r="E41" s="428">
        <v>10.756690870653699</v>
      </c>
      <c r="F41" s="428">
        <v>32.270072611961098</v>
      </c>
      <c r="G41" s="435"/>
    </row>
    <row r="42" spans="2:7" ht="18" x14ac:dyDescent="0.25">
      <c r="B42" s="439"/>
      <c r="C42" s="436" t="s">
        <v>531</v>
      </c>
      <c r="D42" s="438"/>
      <c r="E42" s="438"/>
      <c r="F42" s="438">
        <v>579.26413615264642</v>
      </c>
      <c r="G42" s="435"/>
    </row>
    <row r="43" spans="2:7" ht="18" x14ac:dyDescent="0.25">
      <c r="B43" s="427">
        <v>4</v>
      </c>
      <c r="C43" s="421" t="s">
        <v>522</v>
      </c>
      <c r="D43" s="428"/>
      <c r="E43" s="428"/>
      <c r="F43" s="428">
        <v>15.292573194429865</v>
      </c>
      <c r="G43" s="435"/>
    </row>
    <row r="44" spans="2:7" ht="18" x14ac:dyDescent="0.25">
      <c r="B44" s="427">
        <v>5</v>
      </c>
      <c r="C44" s="421" t="s">
        <v>523</v>
      </c>
      <c r="D44" s="428">
        <v>0</v>
      </c>
      <c r="E44" s="428">
        <v>0</v>
      </c>
      <c r="F44" s="428">
        <v>15.292573194429865</v>
      </c>
      <c r="G44" s="435"/>
    </row>
    <row r="45" spans="2:7" ht="58.5" customHeight="1" x14ac:dyDescent="0.25">
      <c r="B45" s="426"/>
      <c r="C45" s="426" t="s">
        <v>532</v>
      </c>
      <c r="D45" s="425" t="s">
        <v>533</v>
      </c>
      <c r="E45" s="425" t="s">
        <v>534</v>
      </c>
      <c r="F45" s="425" t="s">
        <v>535</v>
      </c>
      <c r="G45" s="435"/>
    </row>
    <row r="46" spans="2:7" ht="18" x14ac:dyDescent="0.25">
      <c r="B46" s="427"/>
      <c r="C46" s="421" t="s">
        <v>536</v>
      </c>
      <c r="D46" s="428">
        <v>66.598936298999988</v>
      </c>
      <c r="E46" s="428">
        <v>407.45041176718559</v>
      </c>
      <c r="F46" s="428">
        <v>579.26413615264642</v>
      </c>
      <c r="G46" s="435"/>
    </row>
    <row r="47" spans="2:7" ht="18" x14ac:dyDescent="0.25">
      <c r="B47" s="427"/>
      <c r="C47" s="421" t="s">
        <v>522</v>
      </c>
      <c r="D47" s="428">
        <v>2.7348493110000578</v>
      </c>
      <c r="E47" s="428">
        <v>14.273114707240898</v>
      </c>
      <c r="F47" s="428">
        <v>40.322378772324463</v>
      </c>
      <c r="G47" s="435"/>
    </row>
    <row r="48" spans="2:7" ht="18" x14ac:dyDescent="0.25">
      <c r="B48" s="427"/>
      <c r="C48" s="421" t="s">
        <v>523</v>
      </c>
      <c r="D48" s="428">
        <v>2.7348493110000578</v>
      </c>
      <c r="E48" s="428">
        <v>17.007964018240955</v>
      </c>
      <c r="F48" s="428">
        <v>57.330342790565417</v>
      </c>
      <c r="G48" s="435"/>
    </row>
    <row r="51" spans="1:7" ht="18" x14ac:dyDescent="0.25">
      <c r="B51" s="566"/>
      <c r="C51" s="566"/>
      <c r="D51" s="566"/>
      <c r="E51" s="566"/>
      <c r="F51" s="566"/>
    </row>
    <row r="52" spans="1:7" ht="15" customHeight="1" x14ac:dyDescent="0.25">
      <c r="A52" s="563" t="s">
        <v>559</v>
      </c>
      <c r="B52" s="563"/>
      <c r="C52" s="563"/>
      <c r="D52" s="563"/>
      <c r="E52" s="563"/>
      <c r="F52" s="563"/>
      <c r="G52" s="563"/>
    </row>
    <row r="53" spans="1:7" x14ac:dyDescent="0.2">
      <c r="B53" s="482"/>
      <c r="C53" s="483"/>
      <c r="D53" s="483"/>
      <c r="E53" s="483"/>
      <c r="F53" s="484" t="s">
        <v>15</v>
      </c>
    </row>
    <row r="54" spans="1:7" ht="15" x14ac:dyDescent="0.2">
      <c r="B54" s="485"/>
      <c r="C54" s="486" t="s">
        <v>529</v>
      </c>
      <c r="D54" s="486">
        <v>129.31</v>
      </c>
      <c r="E54" s="486"/>
      <c r="F54" s="487"/>
    </row>
    <row r="55" spans="1:7" ht="47.25" x14ac:dyDescent="0.2">
      <c r="B55" s="488" t="s">
        <v>2</v>
      </c>
      <c r="C55" s="489" t="s">
        <v>517</v>
      </c>
      <c r="D55" s="490" t="s">
        <v>518</v>
      </c>
      <c r="E55" s="490" t="s">
        <v>519</v>
      </c>
      <c r="F55" s="491" t="s">
        <v>520</v>
      </c>
    </row>
    <row r="56" spans="1:7" ht="15" x14ac:dyDescent="0.2">
      <c r="B56" s="485">
        <v>1</v>
      </c>
      <c r="C56" s="486" t="s">
        <v>522</v>
      </c>
      <c r="D56" s="492">
        <v>0.39660479499999995</v>
      </c>
      <c r="E56" s="492">
        <v>6.8275680000000003</v>
      </c>
      <c r="F56" s="492">
        <v>6.8275680000000003</v>
      </c>
    </row>
    <row r="57" spans="1:7" ht="15" x14ac:dyDescent="0.2">
      <c r="B57" s="485">
        <v>2</v>
      </c>
      <c r="C57" s="487" t="s">
        <v>523</v>
      </c>
      <c r="D57" s="492">
        <v>0.39660479499999995</v>
      </c>
      <c r="E57" s="492">
        <v>7.2241727950000003</v>
      </c>
      <c r="F57" s="492">
        <v>14.051740795000001</v>
      </c>
    </row>
    <row r="58" spans="1:7" ht="15" x14ac:dyDescent="0.2">
      <c r="B58" s="494"/>
      <c r="C58" s="495" t="s">
        <v>530</v>
      </c>
      <c r="D58" s="496"/>
      <c r="E58" s="496">
        <v>131.81</v>
      </c>
      <c r="F58" s="496"/>
    </row>
    <row r="59" spans="1:7" ht="15" x14ac:dyDescent="0.2">
      <c r="B59" s="497">
        <v>4</v>
      </c>
      <c r="C59" s="498" t="s">
        <v>522</v>
      </c>
      <c r="D59" s="499"/>
      <c r="E59" s="499">
        <v>3.479784</v>
      </c>
      <c r="F59" s="499">
        <v>6.959568</v>
      </c>
    </row>
    <row r="60" spans="1:7" ht="15" x14ac:dyDescent="0.2">
      <c r="B60" s="485">
        <v>5</v>
      </c>
      <c r="C60" s="487" t="s">
        <v>523</v>
      </c>
      <c r="D60" s="492"/>
      <c r="E60" s="492">
        <v>3.479784</v>
      </c>
      <c r="F60" s="492">
        <v>10.439352</v>
      </c>
    </row>
    <row r="61" spans="1:7" ht="15" x14ac:dyDescent="0.2">
      <c r="B61" s="494"/>
      <c r="C61" s="495" t="s">
        <v>531</v>
      </c>
      <c r="D61" s="496"/>
      <c r="E61" s="496"/>
      <c r="F61" s="496">
        <v>357.474801867</v>
      </c>
    </row>
    <row r="62" spans="1:7" ht="15" x14ac:dyDescent="0.2">
      <c r="B62" s="485">
        <v>4</v>
      </c>
      <c r="C62" s="487" t="s">
        <v>522</v>
      </c>
      <c r="D62" s="492"/>
      <c r="E62" s="492"/>
      <c r="F62" s="492">
        <v>9.4373347692887997</v>
      </c>
    </row>
    <row r="63" spans="1:7" ht="15" x14ac:dyDescent="0.2">
      <c r="B63" s="485">
        <v>5</v>
      </c>
      <c r="C63" s="487" t="s">
        <v>523</v>
      </c>
      <c r="D63" s="492">
        <v>0</v>
      </c>
      <c r="E63" s="492">
        <v>0</v>
      </c>
      <c r="F63" s="492">
        <v>9.4373347692887997</v>
      </c>
    </row>
    <row r="64" spans="1:7" ht="30" x14ac:dyDescent="0.2">
      <c r="B64" s="485"/>
      <c r="C64" s="487" t="s">
        <v>532</v>
      </c>
      <c r="D64" s="493" t="s">
        <v>533</v>
      </c>
      <c r="E64" s="493" t="s">
        <v>534</v>
      </c>
      <c r="F64" s="493" t="s">
        <v>535</v>
      </c>
    </row>
    <row r="65" spans="2:6" ht="36.75" customHeight="1" x14ac:dyDescent="0.2">
      <c r="B65" s="485"/>
      <c r="C65" s="487" t="s">
        <v>536</v>
      </c>
      <c r="D65" s="492">
        <v>129.31</v>
      </c>
      <c r="E65" s="492">
        <v>131.81</v>
      </c>
      <c r="F65" s="492">
        <v>357.474801867</v>
      </c>
    </row>
    <row r="66" spans="2:6" ht="15" x14ac:dyDescent="0.2">
      <c r="B66" s="485"/>
      <c r="C66" s="487" t="s">
        <v>522</v>
      </c>
      <c r="D66" s="492">
        <v>0.39660479499999995</v>
      </c>
      <c r="E66" s="492">
        <v>10.307352</v>
      </c>
      <c r="F66" s="492">
        <v>23.2244707692888</v>
      </c>
    </row>
    <row r="67" spans="2:6" ht="15" x14ac:dyDescent="0.2">
      <c r="B67" s="485"/>
      <c r="C67" s="487" t="s">
        <v>523</v>
      </c>
      <c r="D67" s="492">
        <v>0.39660479499999995</v>
      </c>
      <c r="E67" s="492">
        <v>10.703956795</v>
      </c>
      <c r="F67" s="492">
        <v>33.928427564288796</v>
      </c>
    </row>
  </sheetData>
  <mergeCells count="8">
    <mergeCell ref="A52:G52"/>
    <mergeCell ref="C1:D1"/>
    <mergeCell ref="C4:G4"/>
    <mergeCell ref="B16:G16"/>
    <mergeCell ref="B33:F33"/>
    <mergeCell ref="B51:F51"/>
    <mergeCell ref="A2:G2"/>
    <mergeCell ref="E1:G1"/>
  </mergeCells>
  <pageMargins left="1" right="0.75" top="1.55" bottom="1" header="0.5" footer="0.5"/>
  <pageSetup paperSize="9" scale="53" orientation="landscape" r:id="rId1"/>
  <headerFooter alignWithMargins="0">
    <oddFooter>&amp;CForm:&amp;A&amp;R&amp;Pof &amp;N</oddFooter>
  </headerFooter>
  <rowBreaks count="1" manualBreakCount="1">
    <brk id="32"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3"/>
  <sheetViews>
    <sheetView zoomScaleNormal="100" zoomScaleSheetLayoutView="85" workbookViewId="0">
      <selection activeCell="J20" sqref="J20"/>
    </sheetView>
  </sheetViews>
  <sheetFormatPr defaultRowHeight="12.75" x14ac:dyDescent="0.25"/>
  <cols>
    <col min="1" max="1" width="6.85546875" style="182" customWidth="1"/>
    <col min="2" max="2" width="35.85546875" style="182" customWidth="1"/>
    <col min="3" max="3" width="17.7109375" style="182" customWidth="1"/>
    <col min="4" max="4" width="13" style="182" customWidth="1"/>
    <col min="5" max="5" width="18" style="182" customWidth="1"/>
    <col min="6" max="6" width="15.7109375" style="182" customWidth="1"/>
    <col min="7" max="257" width="9.140625" style="182"/>
    <col min="258" max="258" width="6.85546875" style="182" customWidth="1"/>
    <col min="259" max="259" width="35.85546875" style="182" customWidth="1"/>
    <col min="260" max="260" width="18.42578125" style="182" customWidth="1"/>
    <col min="261" max="261" width="18" style="182" customWidth="1"/>
    <col min="262" max="262" width="15.7109375" style="182" customWidth="1"/>
    <col min="263" max="513" width="9.140625" style="182"/>
    <col min="514" max="514" width="6.85546875" style="182" customWidth="1"/>
    <col min="515" max="515" width="35.85546875" style="182" customWidth="1"/>
    <col min="516" max="516" width="18.42578125" style="182" customWidth="1"/>
    <col min="517" max="517" width="18" style="182" customWidth="1"/>
    <col min="518" max="518" width="15.7109375" style="182" customWidth="1"/>
    <col min="519" max="769" width="9.140625" style="182"/>
    <col min="770" max="770" width="6.85546875" style="182" customWidth="1"/>
    <col min="771" max="771" width="35.85546875" style="182" customWidth="1"/>
    <col min="772" max="772" width="18.42578125" style="182" customWidth="1"/>
    <col min="773" max="773" width="18" style="182" customWidth="1"/>
    <col min="774" max="774" width="15.7109375" style="182" customWidth="1"/>
    <col min="775" max="1025" width="9.140625" style="182"/>
    <col min="1026" max="1026" width="6.85546875" style="182" customWidth="1"/>
    <col min="1027" max="1027" width="35.85546875" style="182" customWidth="1"/>
    <col min="1028" max="1028" width="18.42578125" style="182" customWidth="1"/>
    <col min="1029" max="1029" width="18" style="182" customWidth="1"/>
    <col min="1030" max="1030" width="15.7109375" style="182" customWidth="1"/>
    <col min="1031" max="1281" width="9.140625" style="182"/>
    <col min="1282" max="1282" width="6.85546875" style="182" customWidth="1"/>
    <col min="1283" max="1283" width="35.85546875" style="182" customWidth="1"/>
    <col min="1284" max="1284" width="18.42578125" style="182" customWidth="1"/>
    <col min="1285" max="1285" width="18" style="182" customWidth="1"/>
    <col min="1286" max="1286" width="15.7109375" style="182" customWidth="1"/>
    <col min="1287" max="1537" width="9.140625" style="182"/>
    <col min="1538" max="1538" width="6.85546875" style="182" customWidth="1"/>
    <col min="1539" max="1539" width="35.85546875" style="182" customWidth="1"/>
    <col min="1540" max="1540" width="18.42578125" style="182" customWidth="1"/>
    <col min="1541" max="1541" width="18" style="182" customWidth="1"/>
    <col min="1542" max="1542" width="15.7109375" style="182" customWidth="1"/>
    <col min="1543" max="1793" width="9.140625" style="182"/>
    <col min="1794" max="1794" width="6.85546875" style="182" customWidth="1"/>
    <col min="1795" max="1795" width="35.85546875" style="182" customWidth="1"/>
    <col min="1796" max="1796" width="18.42578125" style="182" customWidth="1"/>
    <col min="1797" max="1797" width="18" style="182" customWidth="1"/>
    <col min="1798" max="1798" width="15.7109375" style="182" customWidth="1"/>
    <col min="1799" max="2049" width="9.140625" style="182"/>
    <col min="2050" max="2050" width="6.85546875" style="182" customWidth="1"/>
    <col min="2051" max="2051" width="35.85546875" style="182" customWidth="1"/>
    <col min="2052" max="2052" width="18.42578125" style="182" customWidth="1"/>
    <col min="2053" max="2053" width="18" style="182" customWidth="1"/>
    <col min="2054" max="2054" width="15.7109375" style="182" customWidth="1"/>
    <col min="2055" max="2305" width="9.140625" style="182"/>
    <col min="2306" max="2306" width="6.85546875" style="182" customWidth="1"/>
    <col min="2307" max="2307" width="35.85546875" style="182" customWidth="1"/>
    <col min="2308" max="2308" width="18.42578125" style="182" customWidth="1"/>
    <col min="2309" max="2309" width="18" style="182" customWidth="1"/>
    <col min="2310" max="2310" width="15.7109375" style="182" customWidth="1"/>
    <col min="2311" max="2561" width="9.140625" style="182"/>
    <col min="2562" max="2562" width="6.85546875" style="182" customWidth="1"/>
    <col min="2563" max="2563" width="35.85546875" style="182" customWidth="1"/>
    <col min="2564" max="2564" width="18.42578125" style="182" customWidth="1"/>
    <col min="2565" max="2565" width="18" style="182" customWidth="1"/>
    <col min="2566" max="2566" width="15.7109375" style="182" customWidth="1"/>
    <col min="2567" max="2817" width="9.140625" style="182"/>
    <col min="2818" max="2818" width="6.85546875" style="182" customWidth="1"/>
    <col min="2819" max="2819" width="35.85546875" style="182" customWidth="1"/>
    <col min="2820" max="2820" width="18.42578125" style="182" customWidth="1"/>
    <col min="2821" max="2821" width="18" style="182" customWidth="1"/>
    <col min="2822" max="2822" width="15.7109375" style="182" customWidth="1"/>
    <col min="2823" max="3073" width="9.140625" style="182"/>
    <col min="3074" max="3074" width="6.85546875" style="182" customWidth="1"/>
    <col min="3075" max="3075" width="35.85546875" style="182" customWidth="1"/>
    <col min="3076" max="3076" width="18.42578125" style="182" customWidth="1"/>
    <col min="3077" max="3077" width="18" style="182" customWidth="1"/>
    <col min="3078" max="3078" width="15.7109375" style="182" customWidth="1"/>
    <col min="3079" max="3329" width="9.140625" style="182"/>
    <col min="3330" max="3330" width="6.85546875" style="182" customWidth="1"/>
    <col min="3331" max="3331" width="35.85546875" style="182" customWidth="1"/>
    <col min="3332" max="3332" width="18.42578125" style="182" customWidth="1"/>
    <col min="3333" max="3333" width="18" style="182" customWidth="1"/>
    <col min="3334" max="3334" width="15.7109375" style="182" customWidth="1"/>
    <col min="3335" max="3585" width="9.140625" style="182"/>
    <col min="3586" max="3586" width="6.85546875" style="182" customWidth="1"/>
    <col min="3587" max="3587" width="35.85546875" style="182" customWidth="1"/>
    <col min="3588" max="3588" width="18.42578125" style="182" customWidth="1"/>
    <col min="3589" max="3589" width="18" style="182" customWidth="1"/>
    <col min="3590" max="3590" width="15.7109375" style="182" customWidth="1"/>
    <col min="3591" max="3841" width="9.140625" style="182"/>
    <col min="3842" max="3842" width="6.85546875" style="182" customWidth="1"/>
    <col min="3843" max="3843" width="35.85546875" style="182" customWidth="1"/>
    <col min="3844" max="3844" width="18.42578125" style="182" customWidth="1"/>
    <col min="3845" max="3845" width="18" style="182" customWidth="1"/>
    <col min="3846" max="3846" width="15.7109375" style="182" customWidth="1"/>
    <col min="3847" max="4097" width="9.140625" style="182"/>
    <col min="4098" max="4098" width="6.85546875" style="182" customWidth="1"/>
    <col min="4099" max="4099" width="35.85546875" style="182" customWidth="1"/>
    <col min="4100" max="4100" width="18.42578125" style="182" customWidth="1"/>
    <col min="4101" max="4101" width="18" style="182" customWidth="1"/>
    <col min="4102" max="4102" width="15.7109375" style="182" customWidth="1"/>
    <col min="4103" max="4353" width="9.140625" style="182"/>
    <col min="4354" max="4354" width="6.85546875" style="182" customWidth="1"/>
    <col min="4355" max="4355" width="35.85546875" style="182" customWidth="1"/>
    <col min="4356" max="4356" width="18.42578125" style="182" customWidth="1"/>
    <col min="4357" max="4357" width="18" style="182" customWidth="1"/>
    <col min="4358" max="4358" width="15.7109375" style="182" customWidth="1"/>
    <col min="4359" max="4609" width="9.140625" style="182"/>
    <col min="4610" max="4610" width="6.85546875" style="182" customWidth="1"/>
    <col min="4611" max="4611" width="35.85546875" style="182" customWidth="1"/>
    <col min="4612" max="4612" width="18.42578125" style="182" customWidth="1"/>
    <col min="4613" max="4613" width="18" style="182" customWidth="1"/>
    <col min="4614" max="4614" width="15.7109375" style="182" customWidth="1"/>
    <col min="4615" max="4865" width="9.140625" style="182"/>
    <col min="4866" max="4866" width="6.85546875" style="182" customWidth="1"/>
    <col min="4867" max="4867" width="35.85546875" style="182" customWidth="1"/>
    <col min="4868" max="4868" width="18.42578125" style="182" customWidth="1"/>
    <col min="4869" max="4869" width="18" style="182" customWidth="1"/>
    <col min="4870" max="4870" width="15.7109375" style="182" customWidth="1"/>
    <col min="4871" max="5121" width="9.140625" style="182"/>
    <col min="5122" max="5122" width="6.85546875" style="182" customWidth="1"/>
    <col min="5123" max="5123" width="35.85546875" style="182" customWidth="1"/>
    <col min="5124" max="5124" width="18.42578125" style="182" customWidth="1"/>
    <col min="5125" max="5125" width="18" style="182" customWidth="1"/>
    <col min="5126" max="5126" width="15.7109375" style="182" customWidth="1"/>
    <col min="5127" max="5377" width="9.140625" style="182"/>
    <col min="5378" max="5378" width="6.85546875" style="182" customWidth="1"/>
    <col min="5379" max="5379" width="35.85546875" style="182" customWidth="1"/>
    <col min="5380" max="5380" width="18.42578125" style="182" customWidth="1"/>
    <col min="5381" max="5381" width="18" style="182" customWidth="1"/>
    <col min="5382" max="5382" width="15.7109375" style="182" customWidth="1"/>
    <col min="5383" max="5633" width="9.140625" style="182"/>
    <col min="5634" max="5634" width="6.85546875" style="182" customWidth="1"/>
    <col min="5635" max="5635" width="35.85546875" style="182" customWidth="1"/>
    <col min="5636" max="5636" width="18.42578125" style="182" customWidth="1"/>
    <col min="5637" max="5637" width="18" style="182" customWidth="1"/>
    <col min="5638" max="5638" width="15.7109375" style="182" customWidth="1"/>
    <col min="5639" max="5889" width="9.140625" style="182"/>
    <col min="5890" max="5890" width="6.85546875" style="182" customWidth="1"/>
    <col min="5891" max="5891" width="35.85546875" style="182" customWidth="1"/>
    <col min="5892" max="5892" width="18.42578125" style="182" customWidth="1"/>
    <col min="5893" max="5893" width="18" style="182" customWidth="1"/>
    <col min="5894" max="5894" width="15.7109375" style="182" customWidth="1"/>
    <col min="5895" max="6145" width="9.140625" style="182"/>
    <col min="6146" max="6146" width="6.85546875" style="182" customWidth="1"/>
    <col min="6147" max="6147" width="35.85546875" style="182" customWidth="1"/>
    <col min="6148" max="6148" width="18.42578125" style="182" customWidth="1"/>
    <col min="6149" max="6149" width="18" style="182" customWidth="1"/>
    <col min="6150" max="6150" width="15.7109375" style="182" customWidth="1"/>
    <col min="6151" max="6401" width="9.140625" style="182"/>
    <col min="6402" max="6402" width="6.85546875" style="182" customWidth="1"/>
    <col min="6403" max="6403" width="35.85546875" style="182" customWidth="1"/>
    <col min="6404" max="6404" width="18.42578125" style="182" customWidth="1"/>
    <col min="6405" max="6405" width="18" style="182" customWidth="1"/>
    <col min="6406" max="6406" width="15.7109375" style="182" customWidth="1"/>
    <col min="6407" max="6657" width="9.140625" style="182"/>
    <col min="6658" max="6658" width="6.85546875" style="182" customWidth="1"/>
    <col min="6659" max="6659" width="35.85546875" style="182" customWidth="1"/>
    <col min="6660" max="6660" width="18.42578125" style="182" customWidth="1"/>
    <col min="6661" max="6661" width="18" style="182" customWidth="1"/>
    <col min="6662" max="6662" width="15.7109375" style="182" customWidth="1"/>
    <col min="6663" max="6913" width="9.140625" style="182"/>
    <col min="6914" max="6914" width="6.85546875" style="182" customWidth="1"/>
    <col min="6915" max="6915" width="35.85546875" style="182" customWidth="1"/>
    <col min="6916" max="6916" width="18.42578125" style="182" customWidth="1"/>
    <col min="6917" max="6917" width="18" style="182" customWidth="1"/>
    <col min="6918" max="6918" width="15.7109375" style="182" customWidth="1"/>
    <col min="6919" max="7169" width="9.140625" style="182"/>
    <col min="7170" max="7170" width="6.85546875" style="182" customWidth="1"/>
    <col min="7171" max="7171" width="35.85546875" style="182" customWidth="1"/>
    <col min="7172" max="7172" width="18.42578125" style="182" customWidth="1"/>
    <col min="7173" max="7173" width="18" style="182" customWidth="1"/>
    <col min="7174" max="7174" width="15.7109375" style="182" customWidth="1"/>
    <col min="7175" max="7425" width="9.140625" style="182"/>
    <col min="7426" max="7426" width="6.85546875" style="182" customWidth="1"/>
    <col min="7427" max="7427" width="35.85546875" style="182" customWidth="1"/>
    <col min="7428" max="7428" width="18.42578125" style="182" customWidth="1"/>
    <col min="7429" max="7429" width="18" style="182" customWidth="1"/>
    <col min="7430" max="7430" width="15.7109375" style="182" customWidth="1"/>
    <col min="7431" max="7681" width="9.140625" style="182"/>
    <col min="7682" max="7682" width="6.85546875" style="182" customWidth="1"/>
    <col min="7683" max="7683" width="35.85546875" style="182" customWidth="1"/>
    <col min="7684" max="7684" width="18.42578125" style="182" customWidth="1"/>
    <col min="7685" max="7685" width="18" style="182" customWidth="1"/>
    <col min="7686" max="7686" width="15.7109375" style="182" customWidth="1"/>
    <col min="7687" max="7937" width="9.140625" style="182"/>
    <col min="7938" max="7938" width="6.85546875" style="182" customWidth="1"/>
    <col min="7939" max="7939" width="35.85546875" style="182" customWidth="1"/>
    <col min="7940" max="7940" width="18.42578125" style="182" customWidth="1"/>
    <col min="7941" max="7941" width="18" style="182" customWidth="1"/>
    <col min="7942" max="7942" width="15.7109375" style="182" customWidth="1"/>
    <col min="7943" max="8193" width="9.140625" style="182"/>
    <col min="8194" max="8194" width="6.85546875" style="182" customWidth="1"/>
    <col min="8195" max="8195" width="35.85546875" style="182" customWidth="1"/>
    <col min="8196" max="8196" width="18.42578125" style="182" customWidth="1"/>
    <col min="8197" max="8197" width="18" style="182" customWidth="1"/>
    <col min="8198" max="8198" width="15.7109375" style="182" customWidth="1"/>
    <col min="8199" max="8449" width="9.140625" style="182"/>
    <col min="8450" max="8450" width="6.85546875" style="182" customWidth="1"/>
    <col min="8451" max="8451" width="35.85546875" style="182" customWidth="1"/>
    <col min="8452" max="8452" width="18.42578125" style="182" customWidth="1"/>
    <col min="8453" max="8453" width="18" style="182" customWidth="1"/>
    <col min="8454" max="8454" width="15.7109375" style="182" customWidth="1"/>
    <col min="8455" max="8705" width="9.140625" style="182"/>
    <col min="8706" max="8706" width="6.85546875" style="182" customWidth="1"/>
    <col min="8707" max="8707" width="35.85546875" style="182" customWidth="1"/>
    <col min="8708" max="8708" width="18.42578125" style="182" customWidth="1"/>
    <col min="8709" max="8709" width="18" style="182" customWidth="1"/>
    <col min="8710" max="8710" width="15.7109375" style="182" customWidth="1"/>
    <col min="8711" max="8961" width="9.140625" style="182"/>
    <col min="8962" max="8962" width="6.85546875" style="182" customWidth="1"/>
    <col min="8963" max="8963" width="35.85546875" style="182" customWidth="1"/>
    <col min="8964" max="8964" width="18.42578125" style="182" customWidth="1"/>
    <col min="8965" max="8965" width="18" style="182" customWidth="1"/>
    <col min="8966" max="8966" width="15.7109375" style="182" customWidth="1"/>
    <col min="8967" max="9217" width="9.140625" style="182"/>
    <col min="9218" max="9218" width="6.85546875" style="182" customWidth="1"/>
    <col min="9219" max="9219" width="35.85546875" style="182" customWidth="1"/>
    <col min="9220" max="9220" width="18.42578125" style="182" customWidth="1"/>
    <col min="9221" max="9221" width="18" style="182" customWidth="1"/>
    <col min="9222" max="9222" width="15.7109375" style="182" customWidth="1"/>
    <col min="9223" max="9473" width="9.140625" style="182"/>
    <col min="9474" max="9474" width="6.85546875" style="182" customWidth="1"/>
    <col min="9475" max="9475" width="35.85546875" style="182" customWidth="1"/>
    <col min="9476" max="9476" width="18.42578125" style="182" customWidth="1"/>
    <col min="9477" max="9477" width="18" style="182" customWidth="1"/>
    <col min="9478" max="9478" width="15.7109375" style="182" customWidth="1"/>
    <col min="9479" max="9729" width="9.140625" style="182"/>
    <col min="9730" max="9730" width="6.85546875" style="182" customWidth="1"/>
    <col min="9731" max="9731" width="35.85546875" style="182" customWidth="1"/>
    <col min="9732" max="9732" width="18.42578125" style="182" customWidth="1"/>
    <col min="9733" max="9733" width="18" style="182" customWidth="1"/>
    <col min="9734" max="9734" width="15.7109375" style="182" customWidth="1"/>
    <col min="9735" max="9985" width="9.140625" style="182"/>
    <col min="9986" max="9986" width="6.85546875" style="182" customWidth="1"/>
    <col min="9987" max="9987" width="35.85546875" style="182" customWidth="1"/>
    <col min="9988" max="9988" width="18.42578125" style="182" customWidth="1"/>
    <col min="9989" max="9989" width="18" style="182" customWidth="1"/>
    <col min="9990" max="9990" width="15.7109375" style="182" customWidth="1"/>
    <col min="9991" max="10241" width="9.140625" style="182"/>
    <col min="10242" max="10242" width="6.85546875" style="182" customWidth="1"/>
    <col min="10243" max="10243" width="35.85546875" style="182" customWidth="1"/>
    <col min="10244" max="10244" width="18.42578125" style="182" customWidth="1"/>
    <col min="10245" max="10245" width="18" style="182" customWidth="1"/>
    <col min="10246" max="10246" width="15.7109375" style="182" customWidth="1"/>
    <col min="10247" max="10497" width="9.140625" style="182"/>
    <col min="10498" max="10498" width="6.85546875" style="182" customWidth="1"/>
    <col min="10499" max="10499" width="35.85546875" style="182" customWidth="1"/>
    <col min="10500" max="10500" width="18.42578125" style="182" customWidth="1"/>
    <col min="10501" max="10501" width="18" style="182" customWidth="1"/>
    <col min="10502" max="10502" width="15.7109375" style="182" customWidth="1"/>
    <col min="10503" max="10753" width="9.140625" style="182"/>
    <col min="10754" max="10754" width="6.85546875" style="182" customWidth="1"/>
    <col min="10755" max="10755" width="35.85546875" style="182" customWidth="1"/>
    <col min="10756" max="10756" width="18.42578125" style="182" customWidth="1"/>
    <col min="10757" max="10757" width="18" style="182" customWidth="1"/>
    <col min="10758" max="10758" width="15.7109375" style="182" customWidth="1"/>
    <col min="10759" max="11009" width="9.140625" style="182"/>
    <col min="11010" max="11010" width="6.85546875" style="182" customWidth="1"/>
    <col min="11011" max="11011" width="35.85546875" style="182" customWidth="1"/>
    <col min="11012" max="11012" width="18.42578125" style="182" customWidth="1"/>
    <col min="11013" max="11013" width="18" style="182" customWidth="1"/>
    <col min="11014" max="11014" width="15.7109375" style="182" customWidth="1"/>
    <col min="11015" max="11265" width="9.140625" style="182"/>
    <col min="11266" max="11266" width="6.85546875" style="182" customWidth="1"/>
    <col min="11267" max="11267" width="35.85546875" style="182" customWidth="1"/>
    <col min="11268" max="11268" width="18.42578125" style="182" customWidth="1"/>
    <col min="11269" max="11269" width="18" style="182" customWidth="1"/>
    <col min="11270" max="11270" width="15.7109375" style="182" customWidth="1"/>
    <col min="11271" max="11521" width="9.140625" style="182"/>
    <col min="11522" max="11522" width="6.85546875" style="182" customWidth="1"/>
    <col min="11523" max="11523" width="35.85546875" style="182" customWidth="1"/>
    <col min="11524" max="11524" width="18.42578125" style="182" customWidth="1"/>
    <col min="11525" max="11525" width="18" style="182" customWidth="1"/>
    <col min="11526" max="11526" width="15.7109375" style="182" customWidth="1"/>
    <col min="11527" max="11777" width="9.140625" style="182"/>
    <col min="11778" max="11778" width="6.85546875" style="182" customWidth="1"/>
    <col min="11779" max="11779" width="35.85546875" style="182" customWidth="1"/>
    <col min="11780" max="11780" width="18.42578125" style="182" customWidth="1"/>
    <col min="11781" max="11781" width="18" style="182" customWidth="1"/>
    <col min="11782" max="11782" width="15.7109375" style="182" customWidth="1"/>
    <col min="11783" max="12033" width="9.140625" style="182"/>
    <col min="12034" max="12034" width="6.85546875" style="182" customWidth="1"/>
    <col min="12035" max="12035" width="35.85546875" style="182" customWidth="1"/>
    <col min="12036" max="12036" width="18.42578125" style="182" customWidth="1"/>
    <col min="12037" max="12037" width="18" style="182" customWidth="1"/>
    <col min="12038" max="12038" width="15.7109375" style="182" customWidth="1"/>
    <col min="12039" max="12289" width="9.140625" style="182"/>
    <col min="12290" max="12290" width="6.85546875" style="182" customWidth="1"/>
    <col min="12291" max="12291" width="35.85546875" style="182" customWidth="1"/>
    <col min="12292" max="12292" width="18.42578125" style="182" customWidth="1"/>
    <col min="12293" max="12293" width="18" style="182" customWidth="1"/>
    <col min="12294" max="12294" width="15.7109375" style="182" customWidth="1"/>
    <col min="12295" max="12545" width="9.140625" style="182"/>
    <col min="12546" max="12546" width="6.85546875" style="182" customWidth="1"/>
    <col min="12547" max="12547" width="35.85546875" style="182" customWidth="1"/>
    <col min="12548" max="12548" width="18.42578125" style="182" customWidth="1"/>
    <col min="12549" max="12549" width="18" style="182" customWidth="1"/>
    <col min="12550" max="12550" width="15.7109375" style="182" customWidth="1"/>
    <col min="12551" max="12801" width="9.140625" style="182"/>
    <col min="12802" max="12802" width="6.85546875" style="182" customWidth="1"/>
    <col min="12803" max="12803" width="35.85546875" style="182" customWidth="1"/>
    <col min="12804" max="12804" width="18.42578125" style="182" customWidth="1"/>
    <col min="12805" max="12805" width="18" style="182" customWidth="1"/>
    <col min="12806" max="12806" width="15.7109375" style="182" customWidth="1"/>
    <col min="12807" max="13057" width="9.140625" style="182"/>
    <col min="13058" max="13058" width="6.85546875" style="182" customWidth="1"/>
    <col min="13059" max="13059" width="35.85546875" style="182" customWidth="1"/>
    <col min="13060" max="13060" width="18.42578125" style="182" customWidth="1"/>
    <col min="13061" max="13061" width="18" style="182" customWidth="1"/>
    <col min="13062" max="13062" width="15.7109375" style="182" customWidth="1"/>
    <col min="13063" max="13313" width="9.140625" style="182"/>
    <col min="13314" max="13314" width="6.85546875" style="182" customWidth="1"/>
    <col min="13315" max="13315" width="35.85546875" style="182" customWidth="1"/>
    <col min="13316" max="13316" width="18.42578125" style="182" customWidth="1"/>
    <col min="13317" max="13317" width="18" style="182" customWidth="1"/>
    <col min="13318" max="13318" width="15.7109375" style="182" customWidth="1"/>
    <col min="13319" max="13569" width="9.140625" style="182"/>
    <col min="13570" max="13570" width="6.85546875" style="182" customWidth="1"/>
    <col min="13571" max="13571" width="35.85546875" style="182" customWidth="1"/>
    <col min="13572" max="13572" width="18.42578125" style="182" customWidth="1"/>
    <col min="13573" max="13573" width="18" style="182" customWidth="1"/>
    <col min="13574" max="13574" width="15.7109375" style="182" customWidth="1"/>
    <col min="13575" max="13825" width="9.140625" style="182"/>
    <col min="13826" max="13826" width="6.85546875" style="182" customWidth="1"/>
    <col min="13827" max="13827" width="35.85546875" style="182" customWidth="1"/>
    <col min="13828" max="13828" width="18.42578125" style="182" customWidth="1"/>
    <col min="13829" max="13829" width="18" style="182" customWidth="1"/>
    <col min="13830" max="13830" width="15.7109375" style="182" customWidth="1"/>
    <col min="13831" max="14081" width="9.140625" style="182"/>
    <col min="14082" max="14082" width="6.85546875" style="182" customWidth="1"/>
    <col min="14083" max="14083" width="35.85546875" style="182" customWidth="1"/>
    <col min="14084" max="14084" width="18.42578125" style="182" customWidth="1"/>
    <col min="14085" max="14085" width="18" style="182" customWidth="1"/>
    <col min="14086" max="14086" width="15.7109375" style="182" customWidth="1"/>
    <col min="14087" max="14337" width="9.140625" style="182"/>
    <col min="14338" max="14338" width="6.85546875" style="182" customWidth="1"/>
    <col min="14339" max="14339" width="35.85546875" style="182" customWidth="1"/>
    <col min="14340" max="14340" width="18.42578125" style="182" customWidth="1"/>
    <col min="14341" max="14341" width="18" style="182" customWidth="1"/>
    <col min="14342" max="14342" width="15.7109375" style="182" customWidth="1"/>
    <col min="14343" max="14593" width="9.140625" style="182"/>
    <col min="14594" max="14594" width="6.85546875" style="182" customWidth="1"/>
    <col min="14595" max="14595" width="35.85546875" style="182" customWidth="1"/>
    <col min="14596" max="14596" width="18.42578125" style="182" customWidth="1"/>
    <col min="14597" max="14597" width="18" style="182" customWidth="1"/>
    <col min="14598" max="14598" width="15.7109375" style="182" customWidth="1"/>
    <col min="14599" max="14849" width="9.140625" style="182"/>
    <col min="14850" max="14850" width="6.85546875" style="182" customWidth="1"/>
    <col min="14851" max="14851" width="35.85546875" style="182" customWidth="1"/>
    <col min="14852" max="14852" width="18.42578125" style="182" customWidth="1"/>
    <col min="14853" max="14853" width="18" style="182" customWidth="1"/>
    <col min="14854" max="14854" width="15.7109375" style="182" customWidth="1"/>
    <col min="14855" max="15105" width="9.140625" style="182"/>
    <col min="15106" max="15106" width="6.85546875" style="182" customWidth="1"/>
    <col min="15107" max="15107" width="35.85546875" style="182" customWidth="1"/>
    <col min="15108" max="15108" width="18.42578125" style="182" customWidth="1"/>
    <col min="15109" max="15109" width="18" style="182" customWidth="1"/>
    <col min="15110" max="15110" width="15.7109375" style="182" customWidth="1"/>
    <col min="15111" max="15361" width="9.140625" style="182"/>
    <col min="15362" max="15362" width="6.85546875" style="182" customWidth="1"/>
    <col min="15363" max="15363" width="35.85546875" style="182" customWidth="1"/>
    <col min="15364" max="15364" width="18.42578125" style="182" customWidth="1"/>
    <col min="15365" max="15365" width="18" style="182" customWidth="1"/>
    <col min="15366" max="15366" width="15.7109375" style="182" customWidth="1"/>
    <col min="15367" max="15617" width="9.140625" style="182"/>
    <col min="15618" max="15618" width="6.85546875" style="182" customWidth="1"/>
    <col min="15619" max="15619" width="35.85546875" style="182" customWidth="1"/>
    <col min="15620" max="15620" width="18.42578125" style="182" customWidth="1"/>
    <col min="15621" max="15621" width="18" style="182" customWidth="1"/>
    <col min="15622" max="15622" width="15.7109375" style="182" customWidth="1"/>
    <col min="15623" max="15873" width="9.140625" style="182"/>
    <col min="15874" max="15874" width="6.85546875" style="182" customWidth="1"/>
    <col min="15875" max="15875" width="35.85546875" style="182" customWidth="1"/>
    <col min="15876" max="15876" width="18.42578125" style="182" customWidth="1"/>
    <col min="15877" max="15877" width="18" style="182" customWidth="1"/>
    <col min="15878" max="15878" width="15.7109375" style="182" customWidth="1"/>
    <col min="15879" max="16129" width="9.140625" style="182"/>
    <col min="16130" max="16130" width="6.85546875" style="182" customWidth="1"/>
    <col min="16131" max="16131" width="35.85546875" style="182" customWidth="1"/>
    <col min="16132" max="16132" width="18.42578125" style="182" customWidth="1"/>
    <col min="16133" max="16133" width="18" style="182" customWidth="1"/>
    <col min="16134" max="16134" width="15.7109375" style="182" customWidth="1"/>
    <col min="16135" max="16384" width="9.140625" style="182"/>
  </cols>
  <sheetData>
    <row r="1" spans="1:6" ht="26.25" customHeight="1" x14ac:dyDescent="0.25">
      <c r="A1" s="568" t="s">
        <v>323</v>
      </c>
      <c r="B1" s="568"/>
      <c r="C1" s="568"/>
      <c r="D1" s="568"/>
      <c r="E1" s="568"/>
      <c r="F1" s="568"/>
    </row>
    <row r="2" spans="1:6" x14ac:dyDescent="0.25">
      <c r="F2" s="183"/>
    </row>
    <row r="3" spans="1:6" x14ac:dyDescent="0.25">
      <c r="D3" s="184"/>
    </row>
  </sheetData>
  <mergeCells count="1">
    <mergeCell ref="A1:F1"/>
  </mergeCells>
  <printOptions horizontalCentered="1" verticalCentered="1" gridLines="1"/>
  <pageMargins left="0.16" right="0.47" top="0.68" bottom="0.56999999999999995" header="0.5" footer="0.5"/>
  <pageSetup paperSize="9" orientation="portrait" horizontalDpi="300" verticalDpi="300"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opLeftCell="A40" zoomScaleNormal="100" zoomScaleSheetLayoutView="85" workbookViewId="0">
      <selection activeCell="G23" sqref="G23"/>
    </sheetView>
  </sheetViews>
  <sheetFormatPr defaultRowHeight="12.75" x14ac:dyDescent="0.25"/>
  <cols>
    <col min="1" max="1" width="6.85546875" style="505" customWidth="1"/>
    <col min="2" max="2" width="67.5703125" style="182" customWidth="1"/>
    <col min="3" max="3" width="17.7109375" style="182" hidden="1" customWidth="1"/>
    <col min="4" max="4" width="16.7109375" style="182" bestFit="1" customWidth="1"/>
    <col min="5" max="5" width="15.5703125" style="607" customWidth="1"/>
    <col min="6" max="6" width="13.42578125" style="182" customWidth="1"/>
    <col min="7" max="7" width="51.42578125" style="182" customWidth="1"/>
    <col min="8" max="257" width="9.140625" style="182"/>
    <col min="258" max="258" width="6.85546875" style="182" customWidth="1"/>
    <col min="259" max="259" width="35.85546875" style="182" customWidth="1"/>
    <col min="260" max="260" width="18.42578125" style="182" customWidth="1"/>
    <col min="261" max="261" width="18" style="182" customWidth="1"/>
    <col min="262" max="262" width="15.7109375" style="182" customWidth="1"/>
    <col min="263" max="513" width="9.140625" style="182"/>
    <col min="514" max="514" width="6.85546875" style="182" customWidth="1"/>
    <col min="515" max="515" width="35.85546875" style="182" customWidth="1"/>
    <col min="516" max="516" width="18.42578125" style="182" customWidth="1"/>
    <col min="517" max="517" width="18" style="182" customWidth="1"/>
    <col min="518" max="518" width="15.7109375" style="182" customWidth="1"/>
    <col min="519" max="769" width="9.140625" style="182"/>
    <col min="770" max="770" width="6.85546875" style="182" customWidth="1"/>
    <col min="771" max="771" width="35.85546875" style="182" customWidth="1"/>
    <col min="772" max="772" width="18.42578125" style="182" customWidth="1"/>
    <col min="773" max="773" width="18" style="182" customWidth="1"/>
    <col min="774" max="774" width="15.7109375" style="182" customWidth="1"/>
    <col min="775" max="1025" width="9.140625" style="182"/>
    <col min="1026" max="1026" width="6.85546875" style="182" customWidth="1"/>
    <col min="1027" max="1027" width="35.85546875" style="182" customWidth="1"/>
    <col min="1028" max="1028" width="18.42578125" style="182" customWidth="1"/>
    <col min="1029" max="1029" width="18" style="182" customWidth="1"/>
    <col min="1030" max="1030" width="15.7109375" style="182" customWidth="1"/>
    <col min="1031" max="1281" width="9.140625" style="182"/>
    <col min="1282" max="1282" width="6.85546875" style="182" customWidth="1"/>
    <col min="1283" max="1283" width="35.85546875" style="182" customWidth="1"/>
    <col min="1284" max="1284" width="18.42578125" style="182" customWidth="1"/>
    <col min="1285" max="1285" width="18" style="182" customWidth="1"/>
    <col min="1286" max="1286" width="15.7109375" style="182" customWidth="1"/>
    <col min="1287" max="1537" width="9.140625" style="182"/>
    <col min="1538" max="1538" width="6.85546875" style="182" customWidth="1"/>
    <col min="1539" max="1539" width="35.85546875" style="182" customWidth="1"/>
    <col min="1540" max="1540" width="18.42578125" style="182" customWidth="1"/>
    <col min="1541" max="1541" width="18" style="182" customWidth="1"/>
    <col min="1542" max="1542" width="15.7109375" style="182" customWidth="1"/>
    <col min="1543" max="1793" width="9.140625" style="182"/>
    <col min="1794" max="1794" width="6.85546875" style="182" customWidth="1"/>
    <col min="1795" max="1795" width="35.85546875" style="182" customWidth="1"/>
    <col min="1796" max="1796" width="18.42578125" style="182" customWidth="1"/>
    <col min="1797" max="1797" width="18" style="182" customWidth="1"/>
    <col min="1798" max="1798" width="15.7109375" style="182" customWidth="1"/>
    <col min="1799" max="2049" width="9.140625" style="182"/>
    <col min="2050" max="2050" width="6.85546875" style="182" customWidth="1"/>
    <col min="2051" max="2051" width="35.85546875" style="182" customWidth="1"/>
    <col min="2052" max="2052" width="18.42578125" style="182" customWidth="1"/>
    <col min="2053" max="2053" width="18" style="182" customWidth="1"/>
    <col min="2054" max="2054" width="15.7109375" style="182" customWidth="1"/>
    <col min="2055" max="2305" width="9.140625" style="182"/>
    <col min="2306" max="2306" width="6.85546875" style="182" customWidth="1"/>
    <col min="2307" max="2307" width="35.85546875" style="182" customWidth="1"/>
    <col min="2308" max="2308" width="18.42578125" style="182" customWidth="1"/>
    <col min="2309" max="2309" width="18" style="182" customWidth="1"/>
    <col min="2310" max="2310" width="15.7109375" style="182" customWidth="1"/>
    <col min="2311" max="2561" width="9.140625" style="182"/>
    <col min="2562" max="2562" width="6.85546875" style="182" customWidth="1"/>
    <col min="2563" max="2563" width="35.85546875" style="182" customWidth="1"/>
    <col min="2564" max="2564" width="18.42578125" style="182" customWidth="1"/>
    <col min="2565" max="2565" width="18" style="182" customWidth="1"/>
    <col min="2566" max="2566" width="15.7109375" style="182" customWidth="1"/>
    <col min="2567" max="2817" width="9.140625" style="182"/>
    <col min="2818" max="2818" width="6.85546875" style="182" customWidth="1"/>
    <col min="2819" max="2819" width="35.85546875" style="182" customWidth="1"/>
    <col min="2820" max="2820" width="18.42578125" style="182" customWidth="1"/>
    <col min="2821" max="2821" width="18" style="182" customWidth="1"/>
    <col min="2822" max="2822" width="15.7109375" style="182" customWidth="1"/>
    <col min="2823" max="3073" width="9.140625" style="182"/>
    <col min="3074" max="3074" width="6.85546875" style="182" customWidth="1"/>
    <col min="3075" max="3075" width="35.85546875" style="182" customWidth="1"/>
    <col min="3076" max="3076" width="18.42578125" style="182" customWidth="1"/>
    <col min="3077" max="3077" width="18" style="182" customWidth="1"/>
    <col min="3078" max="3078" width="15.7109375" style="182" customWidth="1"/>
    <col min="3079" max="3329" width="9.140625" style="182"/>
    <col min="3330" max="3330" width="6.85546875" style="182" customWidth="1"/>
    <col min="3331" max="3331" width="35.85546875" style="182" customWidth="1"/>
    <col min="3332" max="3332" width="18.42578125" style="182" customWidth="1"/>
    <col min="3333" max="3333" width="18" style="182" customWidth="1"/>
    <col min="3334" max="3334" width="15.7109375" style="182" customWidth="1"/>
    <col min="3335" max="3585" width="9.140625" style="182"/>
    <col min="3586" max="3586" width="6.85546875" style="182" customWidth="1"/>
    <col min="3587" max="3587" width="35.85546875" style="182" customWidth="1"/>
    <col min="3588" max="3588" width="18.42578125" style="182" customWidth="1"/>
    <col min="3589" max="3589" width="18" style="182" customWidth="1"/>
    <col min="3590" max="3590" width="15.7109375" style="182" customWidth="1"/>
    <col min="3591" max="3841" width="9.140625" style="182"/>
    <col min="3842" max="3842" width="6.85546875" style="182" customWidth="1"/>
    <col min="3843" max="3843" width="35.85546875" style="182" customWidth="1"/>
    <col min="3844" max="3844" width="18.42578125" style="182" customWidth="1"/>
    <col min="3845" max="3845" width="18" style="182" customWidth="1"/>
    <col min="3846" max="3846" width="15.7109375" style="182" customWidth="1"/>
    <col min="3847" max="4097" width="9.140625" style="182"/>
    <col min="4098" max="4098" width="6.85546875" style="182" customWidth="1"/>
    <col min="4099" max="4099" width="35.85546875" style="182" customWidth="1"/>
    <col min="4100" max="4100" width="18.42578125" style="182" customWidth="1"/>
    <col min="4101" max="4101" width="18" style="182" customWidth="1"/>
    <col min="4102" max="4102" width="15.7109375" style="182" customWidth="1"/>
    <col min="4103" max="4353" width="9.140625" style="182"/>
    <col min="4354" max="4354" width="6.85546875" style="182" customWidth="1"/>
    <col min="4355" max="4355" width="35.85546875" style="182" customWidth="1"/>
    <col min="4356" max="4356" width="18.42578125" style="182" customWidth="1"/>
    <col min="4357" max="4357" width="18" style="182" customWidth="1"/>
    <col min="4358" max="4358" width="15.7109375" style="182" customWidth="1"/>
    <col min="4359" max="4609" width="9.140625" style="182"/>
    <col min="4610" max="4610" width="6.85546875" style="182" customWidth="1"/>
    <col min="4611" max="4611" width="35.85546875" style="182" customWidth="1"/>
    <col min="4612" max="4612" width="18.42578125" style="182" customWidth="1"/>
    <col min="4613" max="4613" width="18" style="182" customWidth="1"/>
    <col min="4614" max="4614" width="15.7109375" style="182" customWidth="1"/>
    <col min="4615" max="4865" width="9.140625" style="182"/>
    <col min="4866" max="4866" width="6.85546875" style="182" customWidth="1"/>
    <col min="4867" max="4867" width="35.85546875" style="182" customWidth="1"/>
    <col min="4868" max="4868" width="18.42578125" style="182" customWidth="1"/>
    <col min="4869" max="4869" width="18" style="182" customWidth="1"/>
    <col min="4870" max="4870" width="15.7109375" style="182" customWidth="1"/>
    <col min="4871" max="5121" width="9.140625" style="182"/>
    <col min="5122" max="5122" width="6.85546875" style="182" customWidth="1"/>
    <col min="5123" max="5123" width="35.85546875" style="182" customWidth="1"/>
    <col min="5124" max="5124" width="18.42578125" style="182" customWidth="1"/>
    <col min="5125" max="5125" width="18" style="182" customWidth="1"/>
    <col min="5126" max="5126" width="15.7109375" style="182" customWidth="1"/>
    <col min="5127" max="5377" width="9.140625" style="182"/>
    <col min="5378" max="5378" width="6.85546875" style="182" customWidth="1"/>
    <col min="5379" max="5379" width="35.85546875" style="182" customWidth="1"/>
    <col min="5380" max="5380" width="18.42578125" style="182" customWidth="1"/>
    <col min="5381" max="5381" width="18" style="182" customWidth="1"/>
    <col min="5382" max="5382" width="15.7109375" style="182" customWidth="1"/>
    <col min="5383" max="5633" width="9.140625" style="182"/>
    <col min="5634" max="5634" width="6.85546875" style="182" customWidth="1"/>
    <col min="5635" max="5635" width="35.85546875" style="182" customWidth="1"/>
    <col min="5636" max="5636" width="18.42578125" style="182" customWidth="1"/>
    <col min="5637" max="5637" width="18" style="182" customWidth="1"/>
    <col min="5638" max="5638" width="15.7109375" style="182" customWidth="1"/>
    <col min="5639" max="5889" width="9.140625" style="182"/>
    <col min="5890" max="5890" width="6.85546875" style="182" customWidth="1"/>
    <col min="5891" max="5891" width="35.85546875" style="182" customWidth="1"/>
    <col min="5892" max="5892" width="18.42578125" style="182" customWidth="1"/>
    <col min="5893" max="5893" width="18" style="182" customWidth="1"/>
    <col min="5894" max="5894" width="15.7109375" style="182" customWidth="1"/>
    <col min="5895" max="6145" width="9.140625" style="182"/>
    <col min="6146" max="6146" width="6.85546875" style="182" customWidth="1"/>
    <col min="6147" max="6147" width="35.85546875" style="182" customWidth="1"/>
    <col min="6148" max="6148" width="18.42578125" style="182" customWidth="1"/>
    <col min="6149" max="6149" width="18" style="182" customWidth="1"/>
    <col min="6150" max="6150" width="15.7109375" style="182" customWidth="1"/>
    <col min="6151" max="6401" width="9.140625" style="182"/>
    <col min="6402" max="6402" width="6.85546875" style="182" customWidth="1"/>
    <col min="6403" max="6403" width="35.85546875" style="182" customWidth="1"/>
    <col min="6404" max="6404" width="18.42578125" style="182" customWidth="1"/>
    <col min="6405" max="6405" width="18" style="182" customWidth="1"/>
    <col min="6406" max="6406" width="15.7109375" style="182" customWidth="1"/>
    <col min="6407" max="6657" width="9.140625" style="182"/>
    <col min="6658" max="6658" width="6.85546875" style="182" customWidth="1"/>
    <col min="6659" max="6659" width="35.85546875" style="182" customWidth="1"/>
    <col min="6660" max="6660" width="18.42578125" style="182" customWidth="1"/>
    <col min="6661" max="6661" width="18" style="182" customWidth="1"/>
    <col min="6662" max="6662" width="15.7109375" style="182" customWidth="1"/>
    <col min="6663" max="6913" width="9.140625" style="182"/>
    <col min="6914" max="6914" width="6.85546875" style="182" customWidth="1"/>
    <col min="6915" max="6915" width="35.85546875" style="182" customWidth="1"/>
    <col min="6916" max="6916" width="18.42578125" style="182" customWidth="1"/>
    <col min="6917" max="6917" width="18" style="182" customWidth="1"/>
    <col min="6918" max="6918" width="15.7109375" style="182" customWidth="1"/>
    <col min="6919" max="7169" width="9.140625" style="182"/>
    <col min="7170" max="7170" width="6.85546875" style="182" customWidth="1"/>
    <col min="7171" max="7171" width="35.85546875" style="182" customWidth="1"/>
    <col min="7172" max="7172" width="18.42578125" style="182" customWidth="1"/>
    <col min="7173" max="7173" width="18" style="182" customWidth="1"/>
    <col min="7174" max="7174" width="15.7109375" style="182" customWidth="1"/>
    <col min="7175" max="7425" width="9.140625" style="182"/>
    <col min="7426" max="7426" width="6.85546875" style="182" customWidth="1"/>
    <col min="7427" max="7427" width="35.85546875" style="182" customWidth="1"/>
    <col min="7428" max="7428" width="18.42578125" style="182" customWidth="1"/>
    <col min="7429" max="7429" width="18" style="182" customWidth="1"/>
    <col min="7430" max="7430" width="15.7109375" style="182" customWidth="1"/>
    <col min="7431" max="7681" width="9.140625" style="182"/>
    <col min="7682" max="7682" width="6.85546875" style="182" customWidth="1"/>
    <col min="7683" max="7683" width="35.85546875" style="182" customWidth="1"/>
    <col min="7684" max="7684" width="18.42578125" style="182" customWidth="1"/>
    <col min="7685" max="7685" width="18" style="182" customWidth="1"/>
    <col min="7686" max="7686" width="15.7109375" style="182" customWidth="1"/>
    <col min="7687" max="7937" width="9.140625" style="182"/>
    <col min="7938" max="7938" width="6.85546875" style="182" customWidth="1"/>
    <col min="7939" max="7939" width="35.85546875" style="182" customWidth="1"/>
    <col min="7940" max="7940" width="18.42578125" style="182" customWidth="1"/>
    <col min="7941" max="7941" width="18" style="182" customWidth="1"/>
    <col min="7942" max="7942" width="15.7109375" style="182" customWidth="1"/>
    <col min="7943" max="8193" width="9.140625" style="182"/>
    <col min="8194" max="8194" width="6.85546875" style="182" customWidth="1"/>
    <col min="8195" max="8195" width="35.85546875" style="182" customWidth="1"/>
    <col min="8196" max="8196" width="18.42578125" style="182" customWidth="1"/>
    <col min="8197" max="8197" width="18" style="182" customWidth="1"/>
    <col min="8198" max="8198" width="15.7109375" style="182" customWidth="1"/>
    <col min="8199" max="8449" width="9.140625" style="182"/>
    <col min="8450" max="8450" width="6.85546875" style="182" customWidth="1"/>
    <col min="8451" max="8451" width="35.85546875" style="182" customWidth="1"/>
    <col min="8452" max="8452" width="18.42578125" style="182" customWidth="1"/>
    <col min="8453" max="8453" width="18" style="182" customWidth="1"/>
    <col min="8454" max="8454" width="15.7109375" style="182" customWidth="1"/>
    <col min="8455" max="8705" width="9.140625" style="182"/>
    <col min="8706" max="8706" width="6.85546875" style="182" customWidth="1"/>
    <col min="8707" max="8707" width="35.85546875" style="182" customWidth="1"/>
    <col min="8708" max="8708" width="18.42578125" style="182" customWidth="1"/>
    <col min="8709" max="8709" width="18" style="182" customWidth="1"/>
    <col min="8710" max="8710" width="15.7109375" style="182" customWidth="1"/>
    <col min="8711" max="8961" width="9.140625" style="182"/>
    <col min="8962" max="8962" width="6.85546875" style="182" customWidth="1"/>
    <col min="8963" max="8963" width="35.85546875" style="182" customWidth="1"/>
    <col min="8964" max="8964" width="18.42578125" style="182" customWidth="1"/>
    <col min="8965" max="8965" width="18" style="182" customWidth="1"/>
    <col min="8966" max="8966" width="15.7109375" style="182" customWidth="1"/>
    <col min="8967" max="9217" width="9.140625" style="182"/>
    <col min="9218" max="9218" width="6.85546875" style="182" customWidth="1"/>
    <col min="9219" max="9219" width="35.85546875" style="182" customWidth="1"/>
    <col min="9220" max="9220" width="18.42578125" style="182" customWidth="1"/>
    <col min="9221" max="9221" width="18" style="182" customWidth="1"/>
    <col min="9222" max="9222" width="15.7109375" style="182" customWidth="1"/>
    <col min="9223" max="9473" width="9.140625" style="182"/>
    <col min="9474" max="9474" width="6.85546875" style="182" customWidth="1"/>
    <col min="9475" max="9475" width="35.85546875" style="182" customWidth="1"/>
    <col min="9476" max="9476" width="18.42578125" style="182" customWidth="1"/>
    <col min="9477" max="9477" width="18" style="182" customWidth="1"/>
    <col min="9478" max="9478" width="15.7109375" style="182" customWidth="1"/>
    <col min="9479" max="9729" width="9.140625" style="182"/>
    <col min="9730" max="9730" width="6.85546875" style="182" customWidth="1"/>
    <col min="9731" max="9731" width="35.85546875" style="182" customWidth="1"/>
    <col min="9732" max="9732" width="18.42578125" style="182" customWidth="1"/>
    <col min="9733" max="9733" width="18" style="182" customWidth="1"/>
    <col min="9734" max="9734" width="15.7109375" style="182" customWidth="1"/>
    <col min="9735" max="9985" width="9.140625" style="182"/>
    <col min="9986" max="9986" width="6.85546875" style="182" customWidth="1"/>
    <col min="9987" max="9987" width="35.85546875" style="182" customWidth="1"/>
    <col min="9988" max="9988" width="18.42578125" style="182" customWidth="1"/>
    <col min="9989" max="9989" width="18" style="182" customWidth="1"/>
    <col min="9990" max="9990" width="15.7109375" style="182" customWidth="1"/>
    <col min="9991" max="10241" width="9.140625" style="182"/>
    <col min="10242" max="10242" width="6.85546875" style="182" customWidth="1"/>
    <col min="10243" max="10243" width="35.85546875" style="182" customWidth="1"/>
    <col min="10244" max="10244" width="18.42578125" style="182" customWidth="1"/>
    <col min="10245" max="10245" width="18" style="182" customWidth="1"/>
    <col min="10246" max="10246" width="15.7109375" style="182" customWidth="1"/>
    <col min="10247" max="10497" width="9.140625" style="182"/>
    <col min="10498" max="10498" width="6.85546875" style="182" customWidth="1"/>
    <col min="10499" max="10499" width="35.85546875" style="182" customWidth="1"/>
    <col min="10500" max="10500" width="18.42578125" style="182" customWidth="1"/>
    <col min="10501" max="10501" width="18" style="182" customWidth="1"/>
    <col min="10502" max="10502" width="15.7109375" style="182" customWidth="1"/>
    <col min="10503" max="10753" width="9.140625" style="182"/>
    <col min="10754" max="10754" width="6.85546875" style="182" customWidth="1"/>
    <col min="10755" max="10755" width="35.85546875" style="182" customWidth="1"/>
    <col min="10756" max="10756" width="18.42578125" style="182" customWidth="1"/>
    <col min="10757" max="10757" width="18" style="182" customWidth="1"/>
    <col min="10758" max="10758" width="15.7109375" style="182" customWidth="1"/>
    <col min="10759" max="11009" width="9.140625" style="182"/>
    <col min="11010" max="11010" width="6.85546875" style="182" customWidth="1"/>
    <col min="11011" max="11011" width="35.85546875" style="182" customWidth="1"/>
    <col min="11012" max="11012" width="18.42578125" style="182" customWidth="1"/>
    <col min="11013" max="11013" width="18" style="182" customWidth="1"/>
    <col min="11014" max="11014" width="15.7109375" style="182" customWidth="1"/>
    <col min="11015" max="11265" width="9.140625" style="182"/>
    <col min="11266" max="11266" width="6.85546875" style="182" customWidth="1"/>
    <col min="11267" max="11267" width="35.85546875" style="182" customWidth="1"/>
    <col min="11268" max="11268" width="18.42578125" style="182" customWidth="1"/>
    <col min="11269" max="11269" width="18" style="182" customWidth="1"/>
    <col min="11270" max="11270" width="15.7109375" style="182" customWidth="1"/>
    <col min="11271" max="11521" width="9.140625" style="182"/>
    <col min="11522" max="11522" width="6.85546875" style="182" customWidth="1"/>
    <col min="11523" max="11523" width="35.85546875" style="182" customWidth="1"/>
    <col min="11524" max="11524" width="18.42578125" style="182" customWidth="1"/>
    <col min="11525" max="11525" width="18" style="182" customWidth="1"/>
    <col min="11526" max="11526" width="15.7109375" style="182" customWidth="1"/>
    <col min="11527" max="11777" width="9.140625" style="182"/>
    <col min="11778" max="11778" width="6.85546875" style="182" customWidth="1"/>
    <col min="11779" max="11779" width="35.85546875" style="182" customWidth="1"/>
    <col min="11780" max="11780" width="18.42578125" style="182" customWidth="1"/>
    <col min="11781" max="11781" width="18" style="182" customWidth="1"/>
    <col min="11782" max="11782" width="15.7109375" style="182" customWidth="1"/>
    <col min="11783" max="12033" width="9.140625" style="182"/>
    <col min="12034" max="12034" width="6.85546875" style="182" customWidth="1"/>
    <col min="12035" max="12035" width="35.85546875" style="182" customWidth="1"/>
    <col min="12036" max="12036" width="18.42578125" style="182" customWidth="1"/>
    <col min="12037" max="12037" width="18" style="182" customWidth="1"/>
    <col min="12038" max="12038" width="15.7109375" style="182" customWidth="1"/>
    <col min="12039" max="12289" width="9.140625" style="182"/>
    <col min="12290" max="12290" width="6.85546875" style="182" customWidth="1"/>
    <col min="12291" max="12291" width="35.85546875" style="182" customWidth="1"/>
    <col min="12292" max="12292" width="18.42578125" style="182" customWidth="1"/>
    <col min="12293" max="12293" width="18" style="182" customWidth="1"/>
    <col min="12294" max="12294" width="15.7109375" style="182" customWidth="1"/>
    <col min="12295" max="12545" width="9.140625" style="182"/>
    <col min="12546" max="12546" width="6.85546875" style="182" customWidth="1"/>
    <col min="12547" max="12547" width="35.85546875" style="182" customWidth="1"/>
    <col min="12548" max="12548" width="18.42578125" style="182" customWidth="1"/>
    <col min="12549" max="12549" width="18" style="182" customWidth="1"/>
    <col min="12550" max="12550" width="15.7109375" style="182" customWidth="1"/>
    <col min="12551" max="12801" width="9.140625" style="182"/>
    <col min="12802" max="12802" width="6.85546875" style="182" customWidth="1"/>
    <col min="12803" max="12803" width="35.85546875" style="182" customWidth="1"/>
    <col min="12804" max="12804" width="18.42578125" style="182" customWidth="1"/>
    <col min="12805" max="12805" width="18" style="182" customWidth="1"/>
    <col min="12806" max="12806" width="15.7109375" style="182" customWidth="1"/>
    <col min="12807" max="13057" width="9.140625" style="182"/>
    <col min="13058" max="13058" width="6.85546875" style="182" customWidth="1"/>
    <col min="13059" max="13059" width="35.85546875" style="182" customWidth="1"/>
    <col min="13060" max="13060" width="18.42578125" style="182" customWidth="1"/>
    <col min="13061" max="13061" width="18" style="182" customWidth="1"/>
    <col min="13062" max="13062" width="15.7109375" style="182" customWidth="1"/>
    <col min="13063" max="13313" width="9.140625" style="182"/>
    <col min="13314" max="13314" width="6.85546875" style="182" customWidth="1"/>
    <col min="13315" max="13315" width="35.85546875" style="182" customWidth="1"/>
    <col min="13316" max="13316" width="18.42578125" style="182" customWidth="1"/>
    <col min="13317" max="13317" width="18" style="182" customWidth="1"/>
    <col min="13318" max="13318" width="15.7109375" style="182" customWidth="1"/>
    <col min="13319" max="13569" width="9.140625" style="182"/>
    <col min="13570" max="13570" width="6.85546875" style="182" customWidth="1"/>
    <col min="13571" max="13571" width="35.85546875" style="182" customWidth="1"/>
    <col min="13572" max="13572" width="18.42578125" style="182" customWidth="1"/>
    <col min="13573" max="13573" width="18" style="182" customWidth="1"/>
    <col min="13574" max="13574" width="15.7109375" style="182" customWidth="1"/>
    <col min="13575" max="13825" width="9.140625" style="182"/>
    <col min="13826" max="13826" width="6.85546875" style="182" customWidth="1"/>
    <col min="13827" max="13827" width="35.85546875" style="182" customWidth="1"/>
    <col min="13828" max="13828" width="18.42578125" style="182" customWidth="1"/>
    <col min="13829" max="13829" width="18" style="182" customWidth="1"/>
    <col min="13830" max="13830" width="15.7109375" style="182" customWidth="1"/>
    <col min="13831" max="14081" width="9.140625" style="182"/>
    <col min="14082" max="14082" width="6.85546875" style="182" customWidth="1"/>
    <col min="14083" max="14083" width="35.85546875" style="182" customWidth="1"/>
    <col min="14084" max="14084" width="18.42578125" style="182" customWidth="1"/>
    <col min="14085" max="14085" width="18" style="182" customWidth="1"/>
    <col min="14086" max="14086" width="15.7109375" style="182" customWidth="1"/>
    <col min="14087" max="14337" width="9.140625" style="182"/>
    <col min="14338" max="14338" width="6.85546875" style="182" customWidth="1"/>
    <col min="14339" max="14339" width="35.85546875" style="182" customWidth="1"/>
    <col min="14340" max="14340" width="18.42578125" style="182" customWidth="1"/>
    <col min="14341" max="14341" width="18" style="182" customWidth="1"/>
    <col min="14342" max="14342" width="15.7109375" style="182" customWidth="1"/>
    <col min="14343" max="14593" width="9.140625" style="182"/>
    <col min="14594" max="14594" width="6.85546875" style="182" customWidth="1"/>
    <col min="14595" max="14595" width="35.85546875" style="182" customWidth="1"/>
    <col min="14596" max="14596" width="18.42578125" style="182" customWidth="1"/>
    <col min="14597" max="14597" width="18" style="182" customWidth="1"/>
    <col min="14598" max="14598" width="15.7109375" style="182" customWidth="1"/>
    <col min="14599" max="14849" width="9.140625" style="182"/>
    <col min="14850" max="14850" width="6.85546875" style="182" customWidth="1"/>
    <col min="14851" max="14851" width="35.85546875" style="182" customWidth="1"/>
    <col min="14852" max="14852" width="18.42578125" style="182" customWidth="1"/>
    <col min="14853" max="14853" width="18" style="182" customWidth="1"/>
    <col min="14854" max="14854" width="15.7109375" style="182" customWidth="1"/>
    <col min="14855" max="15105" width="9.140625" style="182"/>
    <col min="15106" max="15106" width="6.85546875" style="182" customWidth="1"/>
    <col min="15107" max="15107" width="35.85546875" style="182" customWidth="1"/>
    <col min="15108" max="15108" width="18.42578125" style="182" customWidth="1"/>
    <col min="15109" max="15109" width="18" style="182" customWidth="1"/>
    <col min="15110" max="15110" width="15.7109375" style="182" customWidth="1"/>
    <col min="15111" max="15361" width="9.140625" style="182"/>
    <col min="15362" max="15362" width="6.85546875" style="182" customWidth="1"/>
    <col min="15363" max="15363" width="35.85546875" style="182" customWidth="1"/>
    <col min="15364" max="15364" width="18.42578125" style="182" customWidth="1"/>
    <col min="15365" max="15365" width="18" style="182" customWidth="1"/>
    <col min="15366" max="15366" width="15.7109375" style="182" customWidth="1"/>
    <col min="15367" max="15617" width="9.140625" style="182"/>
    <col min="15618" max="15618" width="6.85546875" style="182" customWidth="1"/>
    <col min="15619" max="15619" width="35.85546875" style="182" customWidth="1"/>
    <col min="15620" max="15620" width="18.42578125" style="182" customWidth="1"/>
    <col min="15621" max="15621" width="18" style="182" customWidth="1"/>
    <col min="15622" max="15622" width="15.7109375" style="182" customWidth="1"/>
    <col min="15623" max="15873" width="9.140625" style="182"/>
    <col min="15874" max="15874" width="6.85546875" style="182" customWidth="1"/>
    <col min="15875" max="15875" width="35.85546875" style="182" customWidth="1"/>
    <col min="15876" max="15876" width="18.42578125" style="182" customWidth="1"/>
    <col min="15877" max="15877" width="18" style="182" customWidth="1"/>
    <col min="15878" max="15878" width="15.7109375" style="182" customWidth="1"/>
    <col min="15879" max="16129" width="9.140625" style="182"/>
    <col min="16130" max="16130" width="6.85546875" style="182" customWidth="1"/>
    <col min="16131" max="16131" width="35.85546875" style="182" customWidth="1"/>
    <col min="16132" max="16132" width="18.42578125" style="182" customWidth="1"/>
    <col min="16133" max="16133" width="18" style="182" customWidth="1"/>
    <col min="16134" max="16134" width="15.7109375" style="182" customWidth="1"/>
    <col min="16135" max="16384" width="9.140625" style="182"/>
  </cols>
  <sheetData>
    <row r="1" spans="1:12" ht="26.25" customHeight="1" x14ac:dyDescent="0.25">
      <c r="A1" s="568" t="s">
        <v>567</v>
      </c>
      <c r="B1" s="568"/>
      <c r="C1" s="568"/>
      <c r="D1" s="568"/>
      <c r="E1" s="568"/>
      <c r="F1" s="568"/>
    </row>
    <row r="2" spans="1:12" ht="24" customHeight="1" x14ac:dyDescent="0.25">
      <c r="B2" s="580"/>
      <c r="C2" s="581" t="s">
        <v>568</v>
      </c>
      <c r="D2" s="581" t="s">
        <v>569</v>
      </c>
      <c r="E2" s="582" t="s">
        <v>570</v>
      </c>
      <c r="F2" s="581" t="s">
        <v>571</v>
      </c>
      <c r="J2" s="182" t="s">
        <v>572</v>
      </c>
      <c r="K2" s="182">
        <v>2022</v>
      </c>
      <c r="L2" s="583">
        <v>0.95469999999999999</v>
      </c>
    </row>
    <row r="3" spans="1:12" x14ac:dyDescent="0.25">
      <c r="A3" s="505" t="s">
        <v>573</v>
      </c>
      <c r="B3" s="584" t="s">
        <v>574</v>
      </c>
      <c r="C3" s="585"/>
      <c r="D3" s="586"/>
      <c r="E3" s="587"/>
      <c r="F3" s="588"/>
      <c r="J3" s="182" t="s">
        <v>572</v>
      </c>
      <c r="K3" s="182">
        <v>2023</v>
      </c>
      <c r="L3" s="583">
        <v>0.97750000000000004</v>
      </c>
    </row>
    <row r="4" spans="1:12" s="505" customFormat="1" x14ac:dyDescent="0.25">
      <c r="B4" s="584" t="s">
        <v>575</v>
      </c>
      <c r="C4" s="584"/>
      <c r="D4" s="586"/>
      <c r="E4" s="587"/>
      <c r="F4" s="588"/>
    </row>
    <row r="5" spans="1:12" x14ac:dyDescent="0.25">
      <c r="B5" s="589" t="s">
        <v>576</v>
      </c>
      <c r="C5" s="590"/>
      <c r="D5" s="591">
        <f>[178]BS!$F$42</f>
        <v>300</v>
      </c>
      <c r="E5" s="591">
        <f>[179]ROE!$G$15</f>
        <v>450.61057851383453</v>
      </c>
      <c r="F5" s="591">
        <f>[179]ROE!$H$15</f>
        <v>634.92360371519453</v>
      </c>
      <c r="G5" s="592">
        <f>E5-'[180]F-21'!$E$5</f>
        <v>8.3957740939788437</v>
      </c>
      <c r="H5" s="592">
        <f>F5-E5</f>
        <v>184.31302520136001</v>
      </c>
    </row>
    <row r="6" spans="1:12" x14ac:dyDescent="0.25">
      <c r="B6" s="589" t="s">
        <v>577</v>
      </c>
      <c r="C6" s="590"/>
      <c r="D6" s="591">
        <f>[178]BS!$F$43</f>
        <v>6.754620254999395</v>
      </c>
      <c r="E6" s="591">
        <f>D6+'F-22'!D23</f>
        <v>60.560856993866906</v>
      </c>
      <c r="F6" s="591">
        <f>E6+'F-22'!E23</f>
        <v>179.99829746102483</v>
      </c>
    </row>
    <row r="7" spans="1:12" x14ac:dyDescent="0.25">
      <c r="B7" s="589"/>
      <c r="C7" s="589"/>
      <c r="D7" s="591"/>
      <c r="E7" s="591"/>
      <c r="F7" s="591"/>
    </row>
    <row r="8" spans="1:12" s="505" customFormat="1" x14ac:dyDescent="0.25">
      <c r="B8" s="593" t="s">
        <v>578</v>
      </c>
      <c r="C8" s="593"/>
      <c r="D8" s="594"/>
      <c r="E8" s="594"/>
      <c r="F8" s="594"/>
    </row>
    <row r="9" spans="1:12" x14ac:dyDescent="0.25">
      <c r="B9" s="589" t="s">
        <v>579</v>
      </c>
      <c r="C9" s="590">
        <v>-100.566207844</v>
      </c>
      <c r="D9" s="591">
        <f>'[178]6-21_BS_notes'!$I$364+C9</f>
        <v>651.17798204500002</v>
      </c>
      <c r="E9" s="591">
        <f>D9</f>
        <v>651.17798204500002</v>
      </c>
      <c r="F9" s="591">
        <f>E9</f>
        <v>651.17798204500002</v>
      </c>
      <c r="G9" s="595"/>
      <c r="H9" s="592"/>
    </row>
    <row r="10" spans="1:12" x14ac:dyDescent="0.25">
      <c r="B10" s="589" t="s">
        <v>580</v>
      </c>
      <c r="C10" s="590">
        <v>0</v>
      </c>
      <c r="D10" s="591">
        <f>[178]BS!$F$61</f>
        <v>102</v>
      </c>
      <c r="E10" s="591">
        <f>'[179]ARR-GAP'!$X$46</f>
        <v>421.37197597742494</v>
      </c>
      <c r="F10" s="591">
        <f>'[179]ARR-GAP'!$Y$46</f>
        <v>461.1337253780905</v>
      </c>
      <c r="G10" s="183"/>
      <c r="H10" s="592"/>
    </row>
    <row r="11" spans="1:12" x14ac:dyDescent="0.25">
      <c r="B11" s="589" t="s">
        <v>581</v>
      </c>
      <c r="C11" s="589"/>
      <c r="D11" s="591">
        <v>0</v>
      </c>
      <c r="E11" s="591">
        <f>'[179]Int on Loan'!$Z$32</f>
        <v>334.41671918070631</v>
      </c>
      <c r="F11" s="591">
        <f>'[179]Int on Loan'!$AA$32</f>
        <v>724.15806587822192</v>
      </c>
      <c r="G11" s="183">
        <f>E11-'[180]F-21'!$E$11</f>
        <v>19.590139552617416</v>
      </c>
      <c r="H11" s="592"/>
    </row>
    <row r="12" spans="1:12" x14ac:dyDescent="0.25">
      <c r="B12" s="589" t="s">
        <v>582</v>
      </c>
      <c r="C12" s="590">
        <v>0</v>
      </c>
      <c r="D12" s="591">
        <f>[178]BS!$F$49</f>
        <v>0.178424735</v>
      </c>
      <c r="E12" s="591">
        <f>D12</f>
        <v>0.178424735</v>
      </c>
      <c r="F12" s="591">
        <f>E12</f>
        <v>0.178424735</v>
      </c>
    </row>
    <row r="13" spans="1:12" x14ac:dyDescent="0.25">
      <c r="B13" s="589" t="s">
        <v>583</v>
      </c>
      <c r="C13" s="590">
        <v>0</v>
      </c>
      <c r="D13" s="591">
        <f>'[178]6-21_BS_notes'!$I$338+'[178]6-21_BS_notes'!$I$339</f>
        <v>26.330150399999997</v>
      </c>
      <c r="E13" s="591">
        <f>'[179]ARR-GAP'!$E$13</f>
        <v>29.542543560042485</v>
      </c>
      <c r="F13" s="591">
        <f>'[179]ARR-GAP'!$F$13</f>
        <v>30.780934784311043</v>
      </c>
      <c r="G13" s="595"/>
    </row>
    <row r="14" spans="1:12" x14ac:dyDescent="0.25">
      <c r="B14" s="589" t="s">
        <v>584</v>
      </c>
      <c r="C14" s="590">
        <v>0</v>
      </c>
      <c r="D14" s="591">
        <f>'[178]6-21_BS_notes'!$I$337</f>
        <v>786.57489686199983</v>
      </c>
      <c r="E14" s="591">
        <f>'[179]ARR-GAP'!$AE$53</f>
        <v>724.25728904261268</v>
      </c>
      <c r="F14" s="591">
        <f>E14</f>
        <v>724.25728904261268</v>
      </c>
      <c r="G14" s="595"/>
    </row>
    <row r="15" spans="1:12" x14ac:dyDescent="0.25">
      <c r="B15" s="589" t="s">
        <v>585</v>
      </c>
      <c r="C15" s="590">
        <v>0</v>
      </c>
      <c r="D15" s="591">
        <f>+'[178]6-21_BS_notes'!$I$366</f>
        <v>300.10946534699997</v>
      </c>
      <c r="E15" s="591">
        <f>D15</f>
        <v>300.10946534699997</v>
      </c>
      <c r="F15" s="591">
        <f>E15</f>
        <v>300.10946534699997</v>
      </c>
      <c r="G15" s="595"/>
    </row>
    <row r="16" spans="1:12" x14ac:dyDescent="0.25">
      <c r="B16" s="589" t="s">
        <v>586</v>
      </c>
      <c r="C16" s="590">
        <v>0</v>
      </c>
      <c r="D16" s="591">
        <f>[178]BS!$F$54</f>
        <v>1508.756276604</v>
      </c>
      <c r="E16" s="591">
        <f>'[181]Schedules to BS'!C41</f>
        <v>1437.6693651102842</v>
      </c>
      <c r="F16" s="591">
        <f>'[181]Schedules to BS'!D41</f>
        <v>1366.5824536165683</v>
      </c>
      <c r="G16" s="596"/>
    </row>
    <row r="17" spans="1:7" x14ac:dyDescent="0.25">
      <c r="B17" s="593" t="s">
        <v>13</v>
      </c>
      <c r="C17" s="594">
        <f>SUM(C5:C16)</f>
        <v>-100.566207844</v>
      </c>
      <c r="D17" s="594">
        <f>SUM(D5:D16)</f>
        <v>3681.8818162479993</v>
      </c>
      <c r="E17" s="594">
        <f>SUM(E5:E16)</f>
        <v>4409.8952005057718</v>
      </c>
      <c r="F17" s="594">
        <f>SUM(F5:F16)</f>
        <v>5073.3002420030243</v>
      </c>
    </row>
    <row r="18" spans="1:7" x14ac:dyDescent="0.25">
      <c r="A18" s="505" t="s">
        <v>587</v>
      </c>
      <c r="B18" s="597" t="s">
        <v>588</v>
      </c>
      <c r="C18" s="597"/>
      <c r="D18" s="597"/>
      <c r="E18" s="597"/>
      <c r="F18" s="597"/>
    </row>
    <row r="19" spans="1:7" x14ac:dyDescent="0.25">
      <c r="B19" s="598" t="s">
        <v>589</v>
      </c>
      <c r="C19" s="598"/>
      <c r="D19" s="598"/>
      <c r="E19" s="598"/>
      <c r="F19" s="598"/>
    </row>
    <row r="20" spans="1:7" x14ac:dyDescent="0.25">
      <c r="B20" s="593" t="s">
        <v>590</v>
      </c>
      <c r="C20" s="593"/>
      <c r="D20" s="593"/>
      <c r="E20" s="599"/>
      <c r="F20" s="599"/>
    </row>
    <row r="21" spans="1:7" ht="14.25" x14ac:dyDescent="0.2">
      <c r="B21" s="589" t="s">
        <v>591</v>
      </c>
      <c r="C21" s="590"/>
      <c r="D21" s="591">
        <f>'[178]4-5 (2)'!$I$26</f>
        <v>2287.2888600000001</v>
      </c>
      <c r="E21" s="591">
        <f>'[181]Schedules to BS'!C6</f>
        <v>2863.7392717671855</v>
      </c>
      <c r="F21" s="591">
        <f>'[181]Schedules to BS'!D6</f>
        <v>4115.2882097868314</v>
      </c>
      <c r="G21" s="600"/>
    </row>
    <row r="22" spans="1:7" x14ac:dyDescent="0.25">
      <c r="B22" s="589" t="s">
        <v>592</v>
      </c>
      <c r="C22" s="590"/>
      <c r="D22" s="591">
        <f>'[178]4-5 (2)'!$O$26</f>
        <v>75.635838990000025</v>
      </c>
      <c r="E22" s="591">
        <f>'[181]Schedules to BS'!C9</f>
        <v>176.66010571204083</v>
      </c>
      <c r="F22" s="591">
        <f>'[181]Schedules to BS'!D9</f>
        <v>303.73363649916519</v>
      </c>
      <c r="G22" s="592">
        <f>E22-D22</f>
        <v>101.02426672204081</v>
      </c>
    </row>
    <row r="23" spans="1:7" s="505" customFormat="1" x14ac:dyDescent="0.25">
      <c r="B23" s="593" t="s">
        <v>593</v>
      </c>
      <c r="C23" s="590"/>
      <c r="D23" s="594">
        <f>D21-D22</f>
        <v>2211.65302101</v>
      </c>
      <c r="E23" s="594">
        <f>E21-E22</f>
        <v>2687.0791660551449</v>
      </c>
      <c r="F23" s="594">
        <f>F21-F22</f>
        <v>3811.5545732876662</v>
      </c>
      <c r="G23" s="601">
        <f>G22-'[181]Schedules to BS'!C40</f>
        <v>29.937355228324805</v>
      </c>
    </row>
    <row r="24" spans="1:7" ht="14.25" x14ac:dyDescent="0.2">
      <c r="B24" s="589" t="s">
        <v>594</v>
      </c>
      <c r="C24" s="590"/>
      <c r="D24" s="591">
        <f>[178]BS!$F$10</f>
        <v>526.72895779800012</v>
      </c>
      <c r="E24" s="591">
        <f>'[181]Schedules to BS'!C20</f>
        <v>593.94959774660833</v>
      </c>
      <c r="F24" s="591">
        <f>'[181]Schedules to BS'!D20</f>
        <v>113.84741039816208</v>
      </c>
      <c r="G24" s="600"/>
    </row>
    <row r="25" spans="1:7" x14ac:dyDescent="0.25">
      <c r="B25" s="589" t="s">
        <v>595</v>
      </c>
      <c r="C25" s="590"/>
      <c r="D25" s="591">
        <v>0</v>
      </c>
      <c r="E25" s="591"/>
      <c r="F25" s="591"/>
    </row>
    <row r="26" spans="1:7" s="505" customFormat="1" x14ac:dyDescent="0.25">
      <c r="B26" s="593" t="s">
        <v>596</v>
      </c>
      <c r="C26" s="590"/>
      <c r="D26" s="594">
        <f>SUM(D24:D25)</f>
        <v>526.72895779800012</v>
      </c>
      <c r="E26" s="594">
        <f>SUM(E24:E25)</f>
        <v>593.94959774660833</v>
      </c>
      <c r="F26" s="594">
        <f>SUM(F24:F25)</f>
        <v>113.84741039816208</v>
      </c>
    </row>
    <row r="27" spans="1:7" s="505" customFormat="1" x14ac:dyDescent="0.25">
      <c r="B27" s="589" t="s">
        <v>597</v>
      </c>
      <c r="C27" s="590"/>
      <c r="D27" s="591">
        <f>+[178]BS!$F$16+[178]BS!$F$13+[178]BS!$F$17</f>
        <v>4.549747900999999</v>
      </c>
      <c r="E27" s="591">
        <f>D27</f>
        <v>4.549747900999999</v>
      </c>
      <c r="F27" s="591">
        <f>E27</f>
        <v>4.549747900999999</v>
      </c>
      <c r="G27" s="595"/>
    </row>
    <row r="28" spans="1:7" s="505" customFormat="1" x14ac:dyDescent="0.25">
      <c r="B28" s="593" t="s">
        <v>598</v>
      </c>
      <c r="C28" s="590"/>
      <c r="D28" s="594">
        <f>D23+D26+D27</f>
        <v>2742.931726709</v>
      </c>
      <c r="E28" s="594">
        <f t="shared" ref="E28:F28" si="0">E23+E26+E27</f>
        <v>3285.5785117027535</v>
      </c>
      <c r="F28" s="594">
        <f t="shared" si="0"/>
        <v>3929.9517315868284</v>
      </c>
    </row>
    <row r="29" spans="1:7" x14ac:dyDescent="0.25">
      <c r="B29" s="598" t="s">
        <v>599</v>
      </c>
      <c r="C29" s="598"/>
      <c r="D29" s="598"/>
      <c r="E29" s="598"/>
      <c r="F29" s="598"/>
    </row>
    <row r="30" spans="1:7" x14ac:dyDescent="0.25">
      <c r="B30" s="589" t="s">
        <v>600</v>
      </c>
      <c r="C30" s="590">
        <v>29.689999999999898</v>
      </c>
      <c r="D30" s="591">
        <f>[178]BS!$F$23+[178]BS!$F$24+C30</f>
        <v>379.16074094000004</v>
      </c>
      <c r="E30" s="591">
        <f>'[181]Schedules to BS'!C28</f>
        <v>517.83700030454543</v>
      </c>
      <c r="F30" s="591">
        <f>'[181]Schedules to BS'!D28</f>
        <v>569.76776306000875</v>
      </c>
    </row>
    <row r="31" spans="1:7" x14ac:dyDescent="0.25">
      <c r="B31" s="589" t="s">
        <v>601</v>
      </c>
      <c r="C31" s="590">
        <v>0</v>
      </c>
      <c r="D31" s="591">
        <f>[178]BS!$F$21</f>
        <v>76.537690027999986</v>
      </c>
      <c r="E31" s="591">
        <f>D31</f>
        <v>76.537690027999986</v>
      </c>
      <c r="F31" s="591">
        <f>E31</f>
        <v>76.537690027999986</v>
      </c>
      <c r="G31" s="595"/>
    </row>
    <row r="32" spans="1:7" x14ac:dyDescent="0.25">
      <c r="B32" s="589" t="s">
        <v>602</v>
      </c>
      <c r="C32" s="590">
        <v>5.0000000000181899E-2</v>
      </c>
      <c r="D32" s="591">
        <f>[178]BS!$F$25+[178]BS!$F$26+C32</f>
        <v>1421.177691717</v>
      </c>
      <c r="E32" s="591">
        <f>'F-23'!D56</f>
        <v>1582.1815089792035</v>
      </c>
      <c r="F32" s="591">
        <f>'F-23'!E56</f>
        <v>1316.189703994075</v>
      </c>
    </row>
    <row r="33" spans="2:8" x14ac:dyDescent="0.25">
      <c r="B33" s="602" t="s">
        <v>603</v>
      </c>
      <c r="C33" s="590">
        <v>5.36</v>
      </c>
      <c r="D33" s="591">
        <f>[178]BS!$F$27+C33</f>
        <v>10.958524344000001</v>
      </c>
      <c r="E33" s="591">
        <f>D33</f>
        <v>10.958524344000001</v>
      </c>
      <c r="F33" s="591">
        <f>E33</f>
        <v>10.958524344000001</v>
      </c>
      <c r="G33" s="595"/>
    </row>
    <row r="34" spans="2:8" x14ac:dyDescent="0.25">
      <c r="B34" s="589" t="s">
        <v>604</v>
      </c>
      <c r="C34" s="590">
        <v>0</v>
      </c>
      <c r="D34" s="591"/>
      <c r="E34" s="591"/>
      <c r="F34" s="591"/>
    </row>
    <row r="35" spans="2:8" x14ac:dyDescent="0.25">
      <c r="B35" s="589" t="s">
        <v>605</v>
      </c>
      <c r="C35" s="590">
        <v>0</v>
      </c>
      <c r="D35" s="591"/>
      <c r="E35" s="591"/>
      <c r="F35" s="591"/>
    </row>
    <row r="36" spans="2:8" x14ac:dyDescent="0.25">
      <c r="B36" s="589" t="s">
        <v>606</v>
      </c>
      <c r="C36" s="590">
        <v>-12.643603057</v>
      </c>
      <c r="D36" s="591">
        <f>[178]BS!$F$28+[178]BS!$F$30+C36</f>
        <v>94.645748612999995</v>
      </c>
      <c r="E36" s="591">
        <f>D36</f>
        <v>94.645748612999995</v>
      </c>
      <c r="F36" s="591">
        <f>E36</f>
        <v>94.645748612999995</v>
      </c>
      <c r="G36" s="595"/>
      <c r="H36" s="592"/>
    </row>
    <row r="37" spans="2:8" s="505" customFormat="1" x14ac:dyDescent="0.25">
      <c r="B37" s="593" t="s">
        <v>607</v>
      </c>
      <c r="C37" s="590">
        <f>SUM(C30:C36)</f>
        <v>22.45639694300008</v>
      </c>
      <c r="D37" s="594">
        <f>SUM(D30:D36)</f>
        <v>1982.4803956420001</v>
      </c>
      <c r="E37" s="594">
        <f t="shared" ref="E37:F37" si="1">SUM(E30:E36)</f>
        <v>2282.1604722687489</v>
      </c>
      <c r="F37" s="594">
        <f t="shared" si="1"/>
        <v>2068.0994300390835</v>
      </c>
    </row>
    <row r="38" spans="2:8" x14ac:dyDescent="0.25">
      <c r="B38" s="593" t="s">
        <v>608</v>
      </c>
      <c r="C38" s="593"/>
      <c r="D38" s="591"/>
      <c r="E38" s="591"/>
      <c r="F38" s="591"/>
    </row>
    <row r="39" spans="2:8" x14ac:dyDescent="0.2">
      <c r="B39" s="603" t="s">
        <v>609</v>
      </c>
      <c r="C39" s="590" t="e">
        <f>D39-#REF!</f>
        <v>#REF!</v>
      </c>
      <c r="D39" s="591">
        <f>-'[178]Trial Grouping'!$K$1117</f>
        <v>378.99691808699998</v>
      </c>
      <c r="E39" s="591">
        <f>'[181]Schedules to BS'!C36</f>
        <v>444.24095539737453</v>
      </c>
      <c r="F39" s="591">
        <f>'[181]Schedules to BS'!D36</f>
        <v>455.4781612602921</v>
      </c>
      <c r="H39" s="592"/>
    </row>
    <row r="40" spans="2:8" x14ac:dyDescent="0.2">
      <c r="B40" s="603" t="s">
        <v>610</v>
      </c>
      <c r="C40" s="590" t="e">
        <f>D40-#REF!</f>
        <v>#REF!</v>
      </c>
      <c r="D40" s="591"/>
      <c r="E40" s="591"/>
      <c r="F40" s="591"/>
    </row>
    <row r="41" spans="2:8" x14ac:dyDescent="0.2">
      <c r="B41" s="604" t="s">
        <v>611</v>
      </c>
      <c r="C41" s="590" t="e">
        <f>D41-#REF!</f>
        <v>#REF!</v>
      </c>
      <c r="D41" s="591">
        <f>[178]BS!$F$64+[178]BS!$F$65-D39</f>
        <v>346.1336710450002</v>
      </c>
      <c r="E41" s="591">
        <f>D41</f>
        <v>346.1336710450002</v>
      </c>
      <c r="F41" s="591">
        <f>E41</f>
        <v>346.1336710450002</v>
      </c>
      <c r="G41" s="595"/>
      <c r="H41" s="592"/>
    </row>
    <row r="42" spans="2:8" x14ac:dyDescent="0.25">
      <c r="B42" s="605" t="s">
        <v>612</v>
      </c>
      <c r="C42" s="590" t="e">
        <f>D42-#REF!</f>
        <v>#REF!</v>
      </c>
      <c r="D42" s="591"/>
      <c r="E42" s="591"/>
      <c r="F42" s="591"/>
    </row>
    <row r="43" spans="2:8" x14ac:dyDescent="0.25">
      <c r="B43" s="605" t="s">
        <v>613</v>
      </c>
      <c r="C43" s="590">
        <v>-132.70270725678</v>
      </c>
      <c r="D43" s="591">
        <f>[178]BS!$F$53+[178]BS!$F$55+SUM('[178]6-21_BS_notes'!$I$340:$I$343)+[178]BS!$F$67+[178]BS!$F$69+C43</f>
        <v>407.43409467921998</v>
      </c>
      <c r="E43" s="591">
        <f>D43+'F-22'!D22</f>
        <v>425.53249075990016</v>
      </c>
      <c r="F43" s="591">
        <f>E43-'F-22'!D22+'F-22'!E22</f>
        <v>435.9064063414873</v>
      </c>
      <c r="G43" s="595"/>
      <c r="H43" s="592"/>
    </row>
    <row r="44" spans="2:8" s="505" customFormat="1" x14ac:dyDescent="0.25">
      <c r="B44" s="605" t="s">
        <v>614</v>
      </c>
      <c r="C44" s="606" t="e">
        <f>SUM(C39:C43)</f>
        <v>#REF!</v>
      </c>
      <c r="D44" s="594">
        <f>SUM(D39:D43)</f>
        <v>1132.5646838112202</v>
      </c>
      <c r="E44" s="594">
        <f>SUM(E39:E43)</f>
        <v>1215.907117202275</v>
      </c>
      <c r="F44" s="594">
        <f>SUM(F39:F43)</f>
        <v>1237.5182386467795</v>
      </c>
    </row>
    <row r="45" spans="2:8" s="505" customFormat="1" x14ac:dyDescent="0.25">
      <c r="B45" s="593" t="s">
        <v>615</v>
      </c>
      <c r="C45" s="590" t="e">
        <f>C37-C44</f>
        <v>#REF!</v>
      </c>
      <c r="D45" s="594">
        <f>D37-D44</f>
        <v>849.91571183077986</v>
      </c>
      <c r="E45" s="594">
        <f>E37-E44</f>
        <v>1066.2533550664739</v>
      </c>
      <c r="F45" s="594">
        <f>F37-F44</f>
        <v>830.58119139230394</v>
      </c>
    </row>
    <row r="46" spans="2:8" s="505" customFormat="1" x14ac:dyDescent="0.25">
      <c r="B46" s="593" t="s">
        <v>616</v>
      </c>
      <c r="C46" s="590">
        <v>-255.725312043781</v>
      </c>
      <c r="D46" s="594">
        <f>[178]BS!$F$35+C46</f>
        <v>89.034377705218958</v>
      </c>
      <c r="E46" s="594">
        <f>D46+'F-22'!D20</f>
        <v>58.063333733543914</v>
      </c>
      <c r="F46" s="594">
        <f>E46+'F-22'!E20</f>
        <v>312.76731902089068</v>
      </c>
    </row>
    <row r="47" spans="2:8" x14ac:dyDescent="0.25">
      <c r="B47" s="589" t="s">
        <v>617</v>
      </c>
      <c r="C47" s="589"/>
      <c r="D47" s="591"/>
      <c r="E47" s="591"/>
      <c r="F47" s="591"/>
      <c r="G47" s="183"/>
    </row>
    <row r="48" spans="2:8" x14ac:dyDescent="0.25">
      <c r="B48" s="589" t="s">
        <v>618</v>
      </c>
      <c r="C48" s="589"/>
      <c r="D48" s="591"/>
      <c r="E48" s="591"/>
      <c r="F48" s="591"/>
    </row>
    <row r="49" spans="2:6" x14ac:dyDescent="0.25">
      <c r="B49" s="593" t="s">
        <v>619</v>
      </c>
      <c r="C49" s="594" t="e">
        <f>C45+C28+C46</f>
        <v>#REF!</v>
      </c>
      <c r="D49" s="594">
        <f>D45+D28+D46</f>
        <v>3681.8818162449988</v>
      </c>
      <c r="E49" s="594">
        <f>E45+E28+E46</f>
        <v>4409.8952005027713</v>
      </c>
      <c r="F49" s="594">
        <f>F45+F28+F46</f>
        <v>5073.300242000023</v>
      </c>
    </row>
    <row r="50" spans="2:6" ht="12.75" customHeight="1" x14ac:dyDescent="0.25">
      <c r="B50" s="607"/>
      <c r="C50" s="608" t="e">
        <f>C17-C49</f>
        <v>#REF!</v>
      </c>
      <c r="D50" s="608">
        <f>D17-D49</f>
        <v>3.0004230211488903E-9</v>
      </c>
      <c r="E50" s="608">
        <f>E17-E49</f>
        <v>3.0004230211488903E-9</v>
      </c>
      <c r="F50" s="608">
        <f>F17-F49</f>
        <v>3.0013325158506632E-9</v>
      </c>
    </row>
    <row r="51" spans="2:6" x14ac:dyDescent="0.25">
      <c r="D51" s="609"/>
      <c r="E51" s="610"/>
    </row>
    <row r="52" spans="2:6" x14ac:dyDescent="0.25">
      <c r="B52" s="596" t="s">
        <v>620</v>
      </c>
      <c r="D52" s="184"/>
      <c r="E52" s="611"/>
      <c r="F52" s="184"/>
    </row>
    <row r="53" spans="2:6" ht="31.5" customHeight="1" x14ac:dyDescent="0.25">
      <c r="B53" s="612" t="s">
        <v>621</v>
      </c>
      <c r="C53" s="612"/>
      <c r="D53" s="612"/>
      <c r="E53" s="612"/>
      <c r="F53" s="612"/>
    </row>
  </sheetData>
  <mergeCells count="5">
    <mergeCell ref="A1:F1"/>
    <mergeCell ref="B18:F18"/>
    <mergeCell ref="B19:F19"/>
    <mergeCell ref="B29:F29"/>
    <mergeCell ref="B53:F53"/>
  </mergeCells>
  <printOptions horizontalCentered="1" verticalCentered="1" gridLines="1"/>
  <pageMargins left="0.16" right="0.47" top="0.68" bottom="0.56999999999999995" header="0.5" footer="0.5"/>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A13" zoomScaleNormal="100" zoomScaleSheetLayoutView="85" workbookViewId="0">
      <selection activeCell="G17" sqref="G17"/>
    </sheetView>
  </sheetViews>
  <sheetFormatPr defaultRowHeight="15" x14ac:dyDescent="0.25"/>
  <cols>
    <col min="1" max="1" width="44" style="185" customWidth="1"/>
    <col min="2" max="2" width="14.85546875" style="185" hidden="1" customWidth="1"/>
    <col min="3" max="3" width="17.5703125" style="185" customWidth="1"/>
    <col min="4" max="4" width="19.140625" style="185" bestFit="1" customWidth="1"/>
    <col min="5" max="5" width="17.7109375" style="185" bestFit="1" customWidth="1"/>
    <col min="6" max="6" width="10.42578125" style="185" bestFit="1" customWidth="1"/>
    <col min="7" max="7" width="9.140625" style="185"/>
    <col min="8" max="8" width="24.7109375" style="185" customWidth="1"/>
    <col min="9" max="9" width="10.140625" style="185" bestFit="1" customWidth="1"/>
    <col min="10" max="257" width="9.140625" style="185"/>
    <col min="258" max="258" width="44" style="185" customWidth="1"/>
    <col min="259" max="259" width="17.5703125" style="185" customWidth="1"/>
    <col min="260" max="260" width="20.28515625" style="185" customWidth="1"/>
    <col min="261" max="261" width="18.28515625" style="185" customWidth="1"/>
    <col min="262" max="262" width="10.42578125" style="185" bestFit="1" customWidth="1"/>
    <col min="263" max="513" width="9.140625" style="185"/>
    <col min="514" max="514" width="44" style="185" customWidth="1"/>
    <col min="515" max="515" width="17.5703125" style="185" customWidth="1"/>
    <col min="516" max="516" width="20.28515625" style="185" customWidth="1"/>
    <col min="517" max="517" width="18.28515625" style="185" customWidth="1"/>
    <col min="518" max="518" width="10.42578125" style="185" bestFit="1" customWidth="1"/>
    <col min="519" max="769" width="9.140625" style="185"/>
    <col min="770" max="770" width="44" style="185" customWidth="1"/>
    <col min="771" max="771" width="17.5703125" style="185" customWidth="1"/>
    <col min="772" max="772" width="20.28515625" style="185" customWidth="1"/>
    <col min="773" max="773" width="18.28515625" style="185" customWidth="1"/>
    <col min="774" max="774" width="10.42578125" style="185" bestFit="1" customWidth="1"/>
    <col min="775" max="1025" width="9.140625" style="185"/>
    <col min="1026" max="1026" width="44" style="185" customWidth="1"/>
    <col min="1027" max="1027" width="17.5703125" style="185" customWidth="1"/>
    <col min="1028" max="1028" width="20.28515625" style="185" customWidth="1"/>
    <col min="1029" max="1029" width="18.28515625" style="185" customWidth="1"/>
    <col min="1030" max="1030" width="10.42578125" style="185" bestFit="1" customWidth="1"/>
    <col min="1031" max="1281" width="9.140625" style="185"/>
    <col min="1282" max="1282" width="44" style="185" customWidth="1"/>
    <col min="1283" max="1283" width="17.5703125" style="185" customWidth="1"/>
    <col min="1284" max="1284" width="20.28515625" style="185" customWidth="1"/>
    <col min="1285" max="1285" width="18.28515625" style="185" customWidth="1"/>
    <col min="1286" max="1286" width="10.42578125" style="185" bestFit="1" customWidth="1"/>
    <col min="1287" max="1537" width="9.140625" style="185"/>
    <col min="1538" max="1538" width="44" style="185" customWidth="1"/>
    <col min="1539" max="1539" width="17.5703125" style="185" customWidth="1"/>
    <col min="1540" max="1540" width="20.28515625" style="185" customWidth="1"/>
    <col min="1541" max="1541" width="18.28515625" style="185" customWidth="1"/>
    <col min="1542" max="1542" width="10.42578125" style="185" bestFit="1" customWidth="1"/>
    <col min="1543" max="1793" width="9.140625" style="185"/>
    <col min="1794" max="1794" width="44" style="185" customWidth="1"/>
    <col min="1795" max="1795" width="17.5703125" style="185" customWidth="1"/>
    <col min="1796" max="1796" width="20.28515625" style="185" customWidth="1"/>
    <col min="1797" max="1797" width="18.28515625" style="185" customWidth="1"/>
    <col min="1798" max="1798" width="10.42578125" style="185" bestFit="1" customWidth="1"/>
    <col min="1799" max="2049" width="9.140625" style="185"/>
    <col min="2050" max="2050" width="44" style="185" customWidth="1"/>
    <col min="2051" max="2051" width="17.5703125" style="185" customWidth="1"/>
    <col min="2052" max="2052" width="20.28515625" style="185" customWidth="1"/>
    <col min="2053" max="2053" width="18.28515625" style="185" customWidth="1"/>
    <col min="2054" max="2054" width="10.42578125" style="185" bestFit="1" customWidth="1"/>
    <col min="2055" max="2305" width="9.140625" style="185"/>
    <col min="2306" max="2306" width="44" style="185" customWidth="1"/>
    <col min="2307" max="2307" width="17.5703125" style="185" customWidth="1"/>
    <col min="2308" max="2308" width="20.28515625" style="185" customWidth="1"/>
    <col min="2309" max="2309" width="18.28515625" style="185" customWidth="1"/>
    <col min="2310" max="2310" width="10.42578125" style="185" bestFit="1" customWidth="1"/>
    <col min="2311" max="2561" width="9.140625" style="185"/>
    <col min="2562" max="2562" width="44" style="185" customWidth="1"/>
    <col min="2563" max="2563" width="17.5703125" style="185" customWidth="1"/>
    <col min="2564" max="2564" width="20.28515625" style="185" customWidth="1"/>
    <col min="2565" max="2565" width="18.28515625" style="185" customWidth="1"/>
    <col min="2566" max="2566" width="10.42578125" style="185" bestFit="1" customWidth="1"/>
    <col min="2567" max="2817" width="9.140625" style="185"/>
    <col min="2818" max="2818" width="44" style="185" customWidth="1"/>
    <col min="2819" max="2819" width="17.5703125" style="185" customWidth="1"/>
    <col min="2820" max="2820" width="20.28515625" style="185" customWidth="1"/>
    <col min="2821" max="2821" width="18.28515625" style="185" customWidth="1"/>
    <col min="2822" max="2822" width="10.42578125" style="185" bestFit="1" customWidth="1"/>
    <col min="2823" max="3073" width="9.140625" style="185"/>
    <col min="3074" max="3074" width="44" style="185" customWidth="1"/>
    <col min="3075" max="3075" width="17.5703125" style="185" customWidth="1"/>
    <col min="3076" max="3076" width="20.28515625" style="185" customWidth="1"/>
    <col min="3077" max="3077" width="18.28515625" style="185" customWidth="1"/>
    <col min="3078" max="3078" width="10.42578125" style="185" bestFit="1" customWidth="1"/>
    <col min="3079" max="3329" width="9.140625" style="185"/>
    <col min="3330" max="3330" width="44" style="185" customWidth="1"/>
    <col min="3331" max="3331" width="17.5703125" style="185" customWidth="1"/>
    <col min="3332" max="3332" width="20.28515625" style="185" customWidth="1"/>
    <col min="3333" max="3333" width="18.28515625" style="185" customWidth="1"/>
    <col min="3334" max="3334" width="10.42578125" style="185" bestFit="1" customWidth="1"/>
    <col min="3335" max="3585" width="9.140625" style="185"/>
    <col min="3586" max="3586" width="44" style="185" customWidth="1"/>
    <col min="3587" max="3587" width="17.5703125" style="185" customWidth="1"/>
    <col min="3588" max="3588" width="20.28515625" style="185" customWidth="1"/>
    <col min="3589" max="3589" width="18.28515625" style="185" customWidth="1"/>
    <col min="3590" max="3590" width="10.42578125" style="185" bestFit="1" customWidth="1"/>
    <col min="3591" max="3841" width="9.140625" style="185"/>
    <col min="3842" max="3842" width="44" style="185" customWidth="1"/>
    <col min="3843" max="3843" width="17.5703125" style="185" customWidth="1"/>
    <col min="3844" max="3844" width="20.28515625" style="185" customWidth="1"/>
    <col min="3845" max="3845" width="18.28515625" style="185" customWidth="1"/>
    <col min="3846" max="3846" width="10.42578125" style="185" bestFit="1" customWidth="1"/>
    <col min="3847" max="4097" width="9.140625" style="185"/>
    <col min="4098" max="4098" width="44" style="185" customWidth="1"/>
    <col min="4099" max="4099" width="17.5703125" style="185" customWidth="1"/>
    <col min="4100" max="4100" width="20.28515625" style="185" customWidth="1"/>
    <col min="4101" max="4101" width="18.28515625" style="185" customWidth="1"/>
    <col min="4102" max="4102" width="10.42578125" style="185" bestFit="1" customWidth="1"/>
    <col min="4103" max="4353" width="9.140625" style="185"/>
    <col min="4354" max="4354" width="44" style="185" customWidth="1"/>
    <col min="4355" max="4355" width="17.5703125" style="185" customWidth="1"/>
    <col min="4356" max="4356" width="20.28515625" style="185" customWidth="1"/>
    <col min="4357" max="4357" width="18.28515625" style="185" customWidth="1"/>
    <col min="4358" max="4358" width="10.42578125" style="185" bestFit="1" customWidth="1"/>
    <col min="4359" max="4609" width="9.140625" style="185"/>
    <col min="4610" max="4610" width="44" style="185" customWidth="1"/>
    <col min="4611" max="4611" width="17.5703125" style="185" customWidth="1"/>
    <col min="4612" max="4612" width="20.28515625" style="185" customWidth="1"/>
    <col min="4613" max="4613" width="18.28515625" style="185" customWidth="1"/>
    <col min="4614" max="4614" width="10.42578125" style="185" bestFit="1" customWidth="1"/>
    <col min="4615" max="4865" width="9.140625" style="185"/>
    <col min="4866" max="4866" width="44" style="185" customWidth="1"/>
    <col min="4867" max="4867" width="17.5703125" style="185" customWidth="1"/>
    <col min="4868" max="4868" width="20.28515625" style="185" customWidth="1"/>
    <col min="4869" max="4869" width="18.28515625" style="185" customWidth="1"/>
    <col min="4870" max="4870" width="10.42578125" style="185" bestFit="1" customWidth="1"/>
    <col min="4871" max="5121" width="9.140625" style="185"/>
    <col min="5122" max="5122" width="44" style="185" customWidth="1"/>
    <col min="5123" max="5123" width="17.5703125" style="185" customWidth="1"/>
    <col min="5124" max="5124" width="20.28515625" style="185" customWidth="1"/>
    <col min="5125" max="5125" width="18.28515625" style="185" customWidth="1"/>
    <col min="5126" max="5126" width="10.42578125" style="185" bestFit="1" customWidth="1"/>
    <col min="5127" max="5377" width="9.140625" style="185"/>
    <col min="5378" max="5378" width="44" style="185" customWidth="1"/>
    <col min="5379" max="5379" width="17.5703125" style="185" customWidth="1"/>
    <col min="5380" max="5380" width="20.28515625" style="185" customWidth="1"/>
    <col min="5381" max="5381" width="18.28515625" style="185" customWidth="1"/>
    <col min="5382" max="5382" width="10.42578125" style="185" bestFit="1" customWidth="1"/>
    <col min="5383" max="5633" width="9.140625" style="185"/>
    <col min="5634" max="5634" width="44" style="185" customWidth="1"/>
    <col min="5635" max="5635" width="17.5703125" style="185" customWidth="1"/>
    <col min="5636" max="5636" width="20.28515625" style="185" customWidth="1"/>
    <col min="5637" max="5637" width="18.28515625" style="185" customWidth="1"/>
    <col min="5638" max="5638" width="10.42578125" style="185" bestFit="1" customWidth="1"/>
    <col min="5639" max="5889" width="9.140625" style="185"/>
    <col min="5890" max="5890" width="44" style="185" customWidth="1"/>
    <col min="5891" max="5891" width="17.5703125" style="185" customWidth="1"/>
    <col min="5892" max="5892" width="20.28515625" style="185" customWidth="1"/>
    <col min="5893" max="5893" width="18.28515625" style="185" customWidth="1"/>
    <col min="5894" max="5894" width="10.42578125" style="185" bestFit="1" customWidth="1"/>
    <col min="5895" max="6145" width="9.140625" style="185"/>
    <col min="6146" max="6146" width="44" style="185" customWidth="1"/>
    <col min="6147" max="6147" width="17.5703125" style="185" customWidth="1"/>
    <col min="6148" max="6148" width="20.28515625" style="185" customWidth="1"/>
    <col min="6149" max="6149" width="18.28515625" style="185" customWidth="1"/>
    <col min="6150" max="6150" width="10.42578125" style="185" bestFit="1" customWidth="1"/>
    <col min="6151" max="6401" width="9.140625" style="185"/>
    <col min="6402" max="6402" width="44" style="185" customWidth="1"/>
    <col min="6403" max="6403" width="17.5703125" style="185" customWidth="1"/>
    <col min="6404" max="6404" width="20.28515625" style="185" customWidth="1"/>
    <col min="6405" max="6405" width="18.28515625" style="185" customWidth="1"/>
    <col min="6406" max="6406" width="10.42578125" style="185" bestFit="1" customWidth="1"/>
    <col min="6407" max="6657" width="9.140625" style="185"/>
    <col min="6658" max="6658" width="44" style="185" customWidth="1"/>
    <col min="6659" max="6659" width="17.5703125" style="185" customWidth="1"/>
    <col min="6660" max="6660" width="20.28515625" style="185" customWidth="1"/>
    <col min="6661" max="6661" width="18.28515625" style="185" customWidth="1"/>
    <col min="6662" max="6662" width="10.42578125" style="185" bestFit="1" customWidth="1"/>
    <col min="6663" max="6913" width="9.140625" style="185"/>
    <col min="6914" max="6914" width="44" style="185" customWidth="1"/>
    <col min="6915" max="6915" width="17.5703125" style="185" customWidth="1"/>
    <col min="6916" max="6916" width="20.28515625" style="185" customWidth="1"/>
    <col min="6917" max="6917" width="18.28515625" style="185" customWidth="1"/>
    <col min="6918" max="6918" width="10.42578125" style="185" bestFit="1" customWidth="1"/>
    <col min="6919" max="7169" width="9.140625" style="185"/>
    <col min="7170" max="7170" width="44" style="185" customWidth="1"/>
    <col min="7171" max="7171" width="17.5703125" style="185" customWidth="1"/>
    <col min="7172" max="7172" width="20.28515625" style="185" customWidth="1"/>
    <col min="7173" max="7173" width="18.28515625" style="185" customWidth="1"/>
    <col min="7174" max="7174" width="10.42578125" style="185" bestFit="1" customWidth="1"/>
    <col min="7175" max="7425" width="9.140625" style="185"/>
    <col min="7426" max="7426" width="44" style="185" customWidth="1"/>
    <col min="7427" max="7427" width="17.5703125" style="185" customWidth="1"/>
    <col min="7428" max="7428" width="20.28515625" style="185" customWidth="1"/>
    <col min="7429" max="7429" width="18.28515625" style="185" customWidth="1"/>
    <col min="7430" max="7430" width="10.42578125" style="185" bestFit="1" customWidth="1"/>
    <col min="7431" max="7681" width="9.140625" style="185"/>
    <col min="7682" max="7682" width="44" style="185" customWidth="1"/>
    <col min="7683" max="7683" width="17.5703125" style="185" customWidth="1"/>
    <col min="7684" max="7684" width="20.28515625" style="185" customWidth="1"/>
    <col min="7685" max="7685" width="18.28515625" style="185" customWidth="1"/>
    <col min="7686" max="7686" width="10.42578125" style="185" bestFit="1" customWidth="1"/>
    <col min="7687" max="7937" width="9.140625" style="185"/>
    <col min="7938" max="7938" width="44" style="185" customWidth="1"/>
    <col min="7939" max="7939" width="17.5703125" style="185" customWidth="1"/>
    <col min="7940" max="7940" width="20.28515625" style="185" customWidth="1"/>
    <col min="7941" max="7941" width="18.28515625" style="185" customWidth="1"/>
    <col min="7942" max="7942" width="10.42578125" style="185" bestFit="1" customWidth="1"/>
    <col min="7943" max="8193" width="9.140625" style="185"/>
    <col min="8194" max="8194" width="44" style="185" customWidth="1"/>
    <col min="8195" max="8195" width="17.5703125" style="185" customWidth="1"/>
    <col min="8196" max="8196" width="20.28515625" style="185" customWidth="1"/>
    <col min="8197" max="8197" width="18.28515625" style="185" customWidth="1"/>
    <col min="8198" max="8198" width="10.42578125" style="185" bestFit="1" customWidth="1"/>
    <col min="8199" max="8449" width="9.140625" style="185"/>
    <col min="8450" max="8450" width="44" style="185" customWidth="1"/>
    <col min="8451" max="8451" width="17.5703125" style="185" customWidth="1"/>
    <col min="8452" max="8452" width="20.28515625" style="185" customWidth="1"/>
    <col min="8453" max="8453" width="18.28515625" style="185" customWidth="1"/>
    <col min="8454" max="8454" width="10.42578125" style="185" bestFit="1" customWidth="1"/>
    <col min="8455" max="8705" width="9.140625" style="185"/>
    <col min="8706" max="8706" width="44" style="185" customWidth="1"/>
    <col min="8707" max="8707" width="17.5703125" style="185" customWidth="1"/>
    <col min="8708" max="8708" width="20.28515625" style="185" customWidth="1"/>
    <col min="8709" max="8709" width="18.28515625" style="185" customWidth="1"/>
    <col min="8710" max="8710" width="10.42578125" style="185" bestFit="1" customWidth="1"/>
    <col min="8711" max="8961" width="9.140625" style="185"/>
    <col min="8962" max="8962" width="44" style="185" customWidth="1"/>
    <col min="8963" max="8963" width="17.5703125" style="185" customWidth="1"/>
    <col min="8964" max="8964" width="20.28515625" style="185" customWidth="1"/>
    <col min="8965" max="8965" width="18.28515625" style="185" customWidth="1"/>
    <col min="8966" max="8966" width="10.42578125" style="185" bestFit="1" customWidth="1"/>
    <col min="8967" max="9217" width="9.140625" style="185"/>
    <col min="9218" max="9218" width="44" style="185" customWidth="1"/>
    <col min="9219" max="9219" width="17.5703125" style="185" customWidth="1"/>
    <col min="9220" max="9220" width="20.28515625" style="185" customWidth="1"/>
    <col min="9221" max="9221" width="18.28515625" style="185" customWidth="1"/>
    <col min="9222" max="9222" width="10.42578125" style="185" bestFit="1" customWidth="1"/>
    <col min="9223" max="9473" width="9.140625" style="185"/>
    <col min="9474" max="9474" width="44" style="185" customWidth="1"/>
    <col min="9475" max="9475" width="17.5703125" style="185" customWidth="1"/>
    <col min="9476" max="9476" width="20.28515625" style="185" customWidth="1"/>
    <col min="9477" max="9477" width="18.28515625" style="185" customWidth="1"/>
    <col min="9478" max="9478" width="10.42578125" style="185" bestFit="1" customWidth="1"/>
    <col min="9479" max="9729" width="9.140625" style="185"/>
    <col min="9730" max="9730" width="44" style="185" customWidth="1"/>
    <col min="9731" max="9731" width="17.5703125" style="185" customWidth="1"/>
    <col min="9732" max="9732" width="20.28515625" style="185" customWidth="1"/>
    <col min="9733" max="9733" width="18.28515625" style="185" customWidth="1"/>
    <col min="9734" max="9734" width="10.42578125" style="185" bestFit="1" customWidth="1"/>
    <col min="9735" max="9985" width="9.140625" style="185"/>
    <col min="9986" max="9986" width="44" style="185" customWidth="1"/>
    <col min="9987" max="9987" width="17.5703125" style="185" customWidth="1"/>
    <col min="9988" max="9988" width="20.28515625" style="185" customWidth="1"/>
    <col min="9989" max="9989" width="18.28515625" style="185" customWidth="1"/>
    <col min="9990" max="9990" width="10.42578125" style="185" bestFit="1" customWidth="1"/>
    <col min="9991" max="10241" width="9.140625" style="185"/>
    <col min="10242" max="10242" width="44" style="185" customWidth="1"/>
    <col min="10243" max="10243" width="17.5703125" style="185" customWidth="1"/>
    <col min="10244" max="10244" width="20.28515625" style="185" customWidth="1"/>
    <col min="10245" max="10245" width="18.28515625" style="185" customWidth="1"/>
    <col min="10246" max="10246" width="10.42578125" style="185" bestFit="1" customWidth="1"/>
    <col min="10247" max="10497" width="9.140625" style="185"/>
    <col min="10498" max="10498" width="44" style="185" customWidth="1"/>
    <col min="10499" max="10499" width="17.5703125" style="185" customWidth="1"/>
    <col min="10500" max="10500" width="20.28515625" style="185" customWidth="1"/>
    <col min="10501" max="10501" width="18.28515625" style="185" customWidth="1"/>
    <col min="10502" max="10502" width="10.42578125" style="185" bestFit="1" customWidth="1"/>
    <col min="10503" max="10753" width="9.140625" style="185"/>
    <col min="10754" max="10754" width="44" style="185" customWidth="1"/>
    <col min="10755" max="10755" width="17.5703125" style="185" customWidth="1"/>
    <col min="10756" max="10756" width="20.28515625" style="185" customWidth="1"/>
    <col min="10757" max="10757" width="18.28515625" style="185" customWidth="1"/>
    <col min="10758" max="10758" width="10.42578125" style="185" bestFit="1" customWidth="1"/>
    <col min="10759" max="11009" width="9.140625" style="185"/>
    <col min="11010" max="11010" width="44" style="185" customWidth="1"/>
    <col min="11011" max="11011" width="17.5703125" style="185" customWidth="1"/>
    <col min="11012" max="11012" width="20.28515625" style="185" customWidth="1"/>
    <col min="11013" max="11013" width="18.28515625" style="185" customWidth="1"/>
    <col min="11014" max="11014" width="10.42578125" style="185" bestFit="1" customWidth="1"/>
    <col min="11015" max="11265" width="9.140625" style="185"/>
    <col min="11266" max="11266" width="44" style="185" customWidth="1"/>
    <col min="11267" max="11267" width="17.5703125" style="185" customWidth="1"/>
    <col min="11268" max="11268" width="20.28515625" style="185" customWidth="1"/>
    <col min="11269" max="11269" width="18.28515625" style="185" customWidth="1"/>
    <col min="11270" max="11270" width="10.42578125" style="185" bestFit="1" customWidth="1"/>
    <col min="11271" max="11521" width="9.140625" style="185"/>
    <col min="11522" max="11522" width="44" style="185" customWidth="1"/>
    <col min="11523" max="11523" width="17.5703125" style="185" customWidth="1"/>
    <col min="11524" max="11524" width="20.28515625" style="185" customWidth="1"/>
    <col min="11525" max="11525" width="18.28515625" style="185" customWidth="1"/>
    <col min="11526" max="11526" width="10.42578125" style="185" bestFit="1" customWidth="1"/>
    <col min="11527" max="11777" width="9.140625" style="185"/>
    <col min="11778" max="11778" width="44" style="185" customWidth="1"/>
    <col min="11779" max="11779" width="17.5703125" style="185" customWidth="1"/>
    <col min="11780" max="11780" width="20.28515625" style="185" customWidth="1"/>
    <col min="11781" max="11781" width="18.28515625" style="185" customWidth="1"/>
    <col min="11782" max="11782" width="10.42578125" style="185" bestFit="1" customWidth="1"/>
    <col min="11783" max="12033" width="9.140625" style="185"/>
    <col min="12034" max="12034" width="44" style="185" customWidth="1"/>
    <col min="12035" max="12035" width="17.5703125" style="185" customWidth="1"/>
    <col min="12036" max="12036" width="20.28515625" style="185" customWidth="1"/>
    <col min="12037" max="12037" width="18.28515625" style="185" customWidth="1"/>
    <col min="12038" max="12038" width="10.42578125" style="185" bestFit="1" customWidth="1"/>
    <col min="12039" max="12289" width="9.140625" style="185"/>
    <col min="12290" max="12290" width="44" style="185" customWidth="1"/>
    <col min="12291" max="12291" width="17.5703125" style="185" customWidth="1"/>
    <col min="12292" max="12292" width="20.28515625" style="185" customWidth="1"/>
    <col min="12293" max="12293" width="18.28515625" style="185" customWidth="1"/>
    <col min="12294" max="12294" width="10.42578125" style="185" bestFit="1" customWidth="1"/>
    <col min="12295" max="12545" width="9.140625" style="185"/>
    <col min="12546" max="12546" width="44" style="185" customWidth="1"/>
    <col min="12547" max="12547" width="17.5703125" style="185" customWidth="1"/>
    <col min="12548" max="12548" width="20.28515625" style="185" customWidth="1"/>
    <col min="12549" max="12549" width="18.28515625" style="185" customWidth="1"/>
    <col min="12550" max="12550" width="10.42578125" style="185" bestFit="1" customWidth="1"/>
    <col min="12551" max="12801" width="9.140625" style="185"/>
    <col min="12802" max="12802" width="44" style="185" customWidth="1"/>
    <col min="12803" max="12803" width="17.5703125" style="185" customWidth="1"/>
    <col min="12804" max="12804" width="20.28515625" style="185" customWidth="1"/>
    <col min="12805" max="12805" width="18.28515625" style="185" customWidth="1"/>
    <col min="12806" max="12806" width="10.42578125" style="185" bestFit="1" customWidth="1"/>
    <col min="12807" max="13057" width="9.140625" style="185"/>
    <col min="13058" max="13058" width="44" style="185" customWidth="1"/>
    <col min="13059" max="13059" width="17.5703125" style="185" customWidth="1"/>
    <col min="13060" max="13060" width="20.28515625" style="185" customWidth="1"/>
    <col min="13061" max="13061" width="18.28515625" style="185" customWidth="1"/>
    <col min="13062" max="13062" width="10.42578125" style="185" bestFit="1" customWidth="1"/>
    <col min="13063" max="13313" width="9.140625" style="185"/>
    <col min="13314" max="13314" width="44" style="185" customWidth="1"/>
    <col min="13315" max="13315" width="17.5703125" style="185" customWidth="1"/>
    <col min="13316" max="13316" width="20.28515625" style="185" customWidth="1"/>
    <col min="13317" max="13317" width="18.28515625" style="185" customWidth="1"/>
    <col min="13318" max="13318" width="10.42578125" style="185" bestFit="1" customWidth="1"/>
    <col min="13319" max="13569" width="9.140625" style="185"/>
    <col min="13570" max="13570" width="44" style="185" customWidth="1"/>
    <col min="13571" max="13571" width="17.5703125" style="185" customWidth="1"/>
    <col min="13572" max="13572" width="20.28515625" style="185" customWidth="1"/>
    <col min="13573" max="13573" width="18.28515625" style="185" customWidth="1"/>
    <col min="13574" max="13574" width="10.42578125" style="185" bestFit="1" customWidth="1"/>
    <col min="13575" max="13825" width="9.140625" style="185"/>
    <col min="13826" max="13826" width="44" style="185" customWidth="1"/>
    <col min="13827" max="13827" width="17.5703125" style="185" customWidth="1"/>
    <col min="13828" max="13828" width="20.28515625" style="185" customWidth="1"/>
    <col min="13829" max="13829" width="18.28515625" style="185" customWidth="1"/>
    <col min="13830" max="13830" width="10.42578125" style="185" bestFit="1" customWidth="1"/>
    <col min="13831" max="14081" width="9.140625" style="185"/>
    <col min="14082" max="14082" width="44" style="185" customWidth="1"/>
    <col min="14083" max="14083" width="17.5703125" style="185" customWidth="1"/>
    <col min="14084" max="14084" width="20.28515625" style="185" customWidth="1"/>
    <col min="14085" max="14085" width="18.28515625" style="185" customWidth="1"/>
    <col min="14086" max="14086" width="10.42578125" style="185" bestFit="1" customWidth="1"/>
    <col min="14087" max="14337" width="9.140625" style="185"/>
    <col min="14338" max="14338" width="44" style="185" customWidth="1"/>
    <col min="14339" max="14339" width="17.5703125" style="185" customWidth="1"/>
    <col min="14340" max="14340" width="20.28515625" style="185" customWidth="1"/>
    <col min="14341" max="14341" width="18.28515625" style="185" customWidth="1"/>
    <col min="14342" max="14342" width="10.42578125" style="185" bestFit="1" customWidth="1"/>
    <col min="14343" max="14593" width="9.140625" style="185"/>
    <col min="14594" max="14594" width="44" style="185" customWidth="1"/>
    <col min="14595" max="14595" width="17.5703125" style="185" customWidth="1"/>
    <col min="14596" max="14596" width="20.28515625" style="185" customWidth="1"/>
    <col min="14597" max="14597" width="18.28515625" style="185" customWidth="1"/>
    <col min="14598" max="14598" width="10.42578125" style="185" bestFit="1" customWidth="1"/>
    <col min="14599" max="14849" width="9.140625" style="185"/>
    <col min="14850" max="14850" width="44" style="185" customWidth="1"/>
    <col min="14851" max="14851" width="17.5703125" style="185" customWidth="1"/>
    <col min="14852" max="14852" width="20.28515625" style="185" customWidth="1"/>
    <col min="14853" max="14853" width="18.28515625" style="185" customWidth="1"/>
    <col min="14854" max="14854" width="10.42578125" style="185" bestFit="1" customWidth="1"/>
    <col min="14855" max="15105" width="9.140625" style="185"/>
    <col min="15106" max="15106" width="44" style="185" customWidth="1"/>
    <col min="15107" max="15107" width="17.5703125" style="185" customWidth="1"/>
    <col min="15108" max="15108" width="20.28515625" style="185" customWidth="1"/>
    <col min="15109" max="15109" width="18.28515625" style="185" customWidth="1"/>
    <col min="15110" max="15110" width="10.42578125" style="185" bestFit="1" customWidth="1"/>
    <col min="15111" max="15361" width="9.140625" style="185"/>
    <col min="15362" max="15362" width="44" style="185" customWidth="1"/>
    <col min="15363" max="15363" width="17.5703125" style="185" customWidth="1"/>
    <col min="15364" max="15364" width="20.28515625" style="185" customWidth="1"/>
    <col min="15365" max="15365" width="18.28515625" style="185" customWidth="1"/>
    <col min="15366" max="15366" width="10.42578125" style="185" bestFit="1" customWidth="1"/>
    <col min="15367" max="15617" width="9.140625" style="185"/>
    <col min="15618" max="15618" width="44" style="185" customWidth="1"/>
    <col min="15619" max="15619" width="17.5703125" style="185" customWidth="1"/>
    <col min="15620" max="15620" width="20.28515625" style="185" customWidth="1"/>
    <col min="15621" max="15621" width="18.28515625" style="185" customWidth="1"/>
    <col min="15622" max="15622" width="10.42578125" style="185" bestFit="1" customWidth="1"/>
    <col min="15623" max="15873" width="9.140625" style="185"/>
    <col min="15874" max="15874" width="44" style="185" customWidth="1"/>
    <col min="15875" max="15875" width="17.5703125" style="185" customWidth="1"/>
    <col min="15876" max="15876" width="20.28515625" style="185" customWidth="1"/>
    <col min="15877" max="15877" width="18.28515625" style="185" customWidth="1"/>
    <col min="15878" max="15878" width="10.42578125" style="185" bestFit="1" customWidth="1"/>
    <col min="15879" max="16129" width="9.140625" style="185"/>
    <col min="16130" max="16130" width="44" style="185" customWidth="1"/>
    <col min="16131" max="16131" width="17.5703125" style="185" customWidth="1"/>
    <col min="16132" max="16132" width="20.28515625" style="185" customWidth="1"/>
    <col min="16133" max="16133" width="18.28515625" style="185" customWidth="1"/>
    <col min="16134" max="16134" width="10.42578125" style="185" bestFit="1" customWidth="1"/>
    <col min="16135" max="16384" width="9.140625" style="185"/>
  </cols>
  <sheetData>
    <row r="1" spans="1:11" ht="39" customHeight="1" x14ac:dyDescent="0.25">
      <c r="A1" s="569" t="s">
        <v>324</v>
      </c>
      <c r="B1" s="569"/>
      <c r="C1" s="569"/>
      <c r="D1" s="569"/>
      <c r="E1" s="569"/>
    </row>
    <row r="2" spans="1:11" ht="27.75" customHeight="1" x14ac:dyDescent="0.25">
      <c r="A2" s="187" t="s">
        <v>517</v>
      </c>
      <c r="B2" s="613" t="s">
        <v>348</v>
      </c>
      <c r="C2" s="581" t="s">
        <v>349</v>
      </c>
      <c r="D2" s="581" t="s">
        <v>622</v>
      </c>
      <c r="E2" s="581" t="s">
        <v>350</v>
      </c>
    </row>
    <row r="3" spans="1:11" x14ac:dyDescent="0.25">
      <c r="A3" s="187" t="s">
        <v>325</v>
      </c>
      <c r="B3" s="187"/>
      <c r="C3" s="614"/>
      <c r="D3" s="614"/>
      <c r="E3" s="614"/>
    </row>
    <row r="4" spans="1:11" ht="21.6" customHeight="1" x14ac:dyDescent="0.25">
      <c r="A4" s="189" t="s">
        <v>326</v>
      </c>
      <c r="B4" s="189"/>
      <c r="C4" s="614">
        <f>'[178]22-28_PL Notes'!$H$28-'[178]22-28_PL Notes'!$H$30</f>
        <v>2812.3649511479998</v>
      </c>
      <c r="D4" s="614">
        <f>'[179]ARR-GAP'!$E$24</f>
        <v>3928.5059310069464</v>
      </c>
      <c r="E4" s="614">
        <f>'[179]ARR-GAP'!$F$24</f>
        <v>4154.4610204370538</v>
      </c>
    </row>
    <row r="5" spans="1:11" ht="21.6" customHeight="1" x14ac:dyDescent="0.25">
      <c r="A5" s="189" t="s">
        <v>327</v>
      </c>
      <c r="B5" s="189"/>
      <c r="C5" s="614">
        <f>'[178]22-28_PL Notes'!$H$38+'[178]22-28_PL Notes'!$H$116</f>
        <v>168.315942232</v>
      </c>
      <c r="D5" s="614">
        <f>-'[179]ARR-GAP'!$E$20-'[179]ARR-GAP'!$E$21+[179]Depriciation!$M$15-[179]NTI_final!$X$47+[179]NTI_final!$X$47*3</f>
        <v>193.62298677220599</v>
      </c>
      <c r="E5" s="614">
        <f>-'[179]ARR-GAP'!$F$20-'[179]ARR-GAP'!$F$21+[179]Depriciation!N15</f>
        <v>178.29841460797405</v>
      </c>
      <c r="G5" s="615">
        <f>+[179]Depriciation!$M$15</f>
        <v>71.086911493716002</v>
      </c>
      <c r="H5" s="616">
        <f>D5-G5</f>
        <v>122.53607527848999</v>
      </c>
      <c r="I5" s="617"/>
      <c r="J5" s="615"/>
    </row>
    <row r="6" spans="1:11" x14ac:dyDescent="0.25">
      <c r="A6" s="187" t="s">
        <v>328</v>
      </c>
      <c r="B6" s="187"/>
      <c r="C6" s="618">
        <f>SUM(C4:C5)</f>
        <v>2980.6808933799998</v>
      </c>
      <c r="D6" s="618">
        <f>SUM(D4:D5)</f>
        <v>4122.1289177791523</v>
      </c>
      <c r="E6" s="618">
        <f>SUM(E4:E5)</f>
        <v>4332.7594350450281</v>
      </c>
      <c r="I6" s="619"/>
    </row>
    <row r="7" spans="1:11" s="191" customFormat="1" ht="14.25" x14ac:dyDescent="0.25">
      <c r="A7" s="187" t="s">
        <v>329</v>
      </c>
      <c r="B7" s="187"/>
      <c r="C7" s="618"/>
      <c r="D7" s="618"/>
      <c r="E7" s="618"/>
      <c r="I7" s="619"/>
    </row>
    <row r="8" spans="1:11" ht="21.75" customHeight="1" x14ac:dyDescent="0.25">
      <c r="A8" s="189" t="s">
        <v>330</v>
      </c>
      <c r="B8" s="189"/>
      <c r="C8" s="614">
        <f>[178]PL!$H$12</f>
        <v>2034.0987316310002</v>
      </c>
      <c r="D8" s="614">
        <f>'[179]ARR-GAP'!$E$4</f>
        <v>2784.4304039853014</v>
      </c>
      <c r="E8" s="614">
        <f>'[179]ARR-GAP'!$F$4</f>
        <v>2907.2495900158478</v>
      </c>
      <c r="H8" s="620" t="s">
        <v>623</v>
      </c>
      <c r="I8" s="617">
        <f>[179]Depriciation!M11+[179]Depriciation!AF61</f>
        <v>101.02426672204082</v>
      </c>
      <c r="J8" s="617">
        <f>[179]Depriciation!N11+[179]Depriciation!AG61</f>
        <v>127.07353078712438</v>
      </c>
      <c r="K8" s="617"/>
    </row>
    <row r="9" spans="1:11" x14ac:dyDescent="0.25">
      <c r="A9" s="189" t="s">
        <v>331</v>
      </c>
      <c r="B9" s="189"/>
      <c r="C9" s="614">
        <f>[178]PL!$H$13+'[178]22-28_PL Notes'!$H$29</f>
        <v>633.05147533499985</v>
      </c>
      <c r="D9" s="614">
        <f>'[179]ARR-GAP'!$E$5</f>
        <v>678.30046677628866</v>
      </c>
      <c r="E9" s="614">
        <f>'[179]ARR-GAP'!$F$5</f>
        <v>831.70723046977321</v>
      </c>
      <c r="K9" s="617"/>
    </row>
    <row r="10" spans="1:11" x14ac:dyDescent="0.25">
      <c r="A10" s="189" t="s">
        <v>332</v>
      </c>
      <c r="B10" s="189"/>
      <c r="C10" s="614">
        <f>'[178]22-28_PL Notes'!$H$156+'[178]22-28_PL Notes'!$H$157+'[178]22-28_PL Notes'!$H$158</f>
        <v>142.33033387700002</v>
      </c>
      <c r="D10" s="614">
        <f>'[179]ARR-GAP'!$E$7</f>
        <v>203.00324198497697</v>
      </c>
      <c r="E10" s="614">
        <f>'[179]ARR-GAP'!$F$7</f>
        <v>252.35370841476004</v>
      </c>
      <c r="H10" s="620" t="s">
        <v>624</v>
      </c>
      <c r="I10" s="617">
        <f>[179]Depriciation!M15</f>
        <v>71.086911493716002</v>
      </c>
      <c r="J10" s="617">
        <f>[179]Depriciation!N15</f>
        <v>71.086911493716002</v>
      </c>
      <c r="K10" s="617"/>
    </row>
    <row r="11" spans="1:11" x14ac:dyDescent="0.25">
      <c r="A11" s="189" t="s">
        <v>333</v>
      </c>
      <c r="B11" s="189"/>
      <c r="C11" s="614">
        <f>[178]PL!$H$16-C10-C13</f>
        <v>135.52638414299994</v>
      </c>
      <c r="D11" s="614">
        <f>'[179]ARR-GAP'!$E$6</f>
        <v>120.82889999999999</v>
      </c>
      <c r="E11" s="614">
        <f>'[179]ARR-GAP'!$F$6</f>
        <v>146.84215262323252</v>
      </c>
      <c r="H11" s="620"/>
      <c r="I11" s="617">
        <f>I8-I10</f>
        <v>29.937355228324819</v>
      </c>
      <c r="J11" s="617">
        <f>J8-J10</f>
        <v>55.986619293408381</v>
      </c>
      <c r="K11" s="617"/>
    </row>
    <row r="12" spans="1:11" x14ac:dyDescent="0.25">
      <c r="A12" s="189" t="s">
        <v>255</v>
      </c>
      <c r="B12" s="189"/>
      <c r="C12" s="614">
        <f>[178]PL!$H$15</f>
        <v>75.635838990000025</v>
      </c>
      <c r="D12" s="614">
        <f>[179]Depriciation!$M$11+[179]Depriciation!$AF$61</f>
        <v>101.02426672204082</v>
      </c>
      <c r="E12" s="614">
        <f>[179]Depriciation!N11+[179]Depriciation!AG61</f>
        <v>127.07353078712438</v>
      </c>
      <c r="G12" s="193"/>
      <c r="H12" s="621"/>
      <c r="I12" s="617"/>
      <c r="J12" s="617"/>
      <c r="K12" s="617"/>
    </row>
    <row r="13" spans="1:11" x14ac:dyDescent="0.2">
      <c r="A13" s="192" t="s">
        <v>334</v>
      </c>
      <c r="B13" s="622"/>
      <c r="C13" s="614">
        <f>'[178]22-28_PL Notes'!$H$168</f>
        <v>28.12</v>
      </c>
      <c r="D13" s="614">
        <f>[179]Revenue!$S$21</f>
        <v>39.285059310069471</v>
      </c>
      <c r="E13" s="614">
        <f>'[179]ARR-GAP'!$F$14</f>
        <v>41.544610204370535</v>
      </c>
      <c r="G13" s="615"/>
      <c r="H13" s="620"/>
      <c r="I13" s="617"/>
      <c r="J13" s="617"/>
      <c r="K13" s="617"/>
    </row>
    <row r="14" spans="1:11" s="191" customFormat="1" x14ac:dyDescent="0.25">
      <c r="A14" s="187" t="s">
        <v>335</v>
      </c>
      <c r="B14" s="187"/>
      <c r="C14" s="618">
        <f>SUM(C8:C13)</f>
        <v>3048.7627639760003</v>
      </c>
      <c r="D14" s="618">
        <f>SUM(D8:D13)</f>
        <v>3926.8723387786772</v>
      </c>
      <c r="E14" s="618">
        <f>SUM(E8:E13)</f>
        <v>4306.7708225151091</v>
      </c>
      <c r="G14" s="623"/>
      <c r="H14" s="620"/>
      <c r="I14" s="617"/>
      <c r="J14" s="619"/>
      <c r="K14" s="619"/>
    </row>
    <row r="15" spans="1:11" x14ac:dyDescent="0.25">
      <c r="A15" s="187" t="s">
        <v>336</v>
      </c>
      <c r="B15" s="187"/>
      <c r="C15" s="618">
        <f>C6-C14</f>
        <v>-68.081870596000499</v>
      </c>
      <c r="D15" s="618">
        <f>D6-D14</f>
        <v>195.25657900047509</v>
      </c>
      <c r="E15" s="618">
        <f>E6-E14</f>
        <v>25.98861252991901</v>
      </c>
      <c r="F15" s="194"/>
      <c r="H15" s="624"/>
      <c r="I15" s="617"/>
      <c r="J15" s="617"/>
      <c r="K15" s="617"/>
    </row>
    <row r="16" spans="1:11" ht="19.5" customHeight="1" x14ac:dyDescent="0.25">
      <c r="A16" s="189" t="s">
        <v>625</v>
      </c>
      <c r="B16" s="189"/>
      <c r="C16" s="614">
        <f>[178]PL!$H$14</f>
        <v>33.171568698000002</v>
      </c>
      <c r="D16" s="614">
        <f>'[179]ARR-GAP'!$E$8+'[179]ARR-GAP'!$E$9+'[179]ARR-GAP'!$E$15+'[179]ARR-GAP'!$E$13</f>
        <v>92.380902209252383</v>
      </c>
      <c r="E16" s="614">
        <f>'[179]ARR-GAP'!$F$8+'[179]ARR-GAP'!$F$9+'[179]ARR-GAP'!$F$13+'[179]ARR-GAP'!$F$15</f>
        <v>132.78284568784059</v>
      </c>
      <c r="F16" s="193"/>
      <c r="H16" s="624"/>
      <c r="I16" s="617"/>
    </row>
    <row r="17" spans="1:11" x14ac:dyDescent="0.25">
      <c r="A17" s="189" t="s">
        <v>337</v>
      </c>
      <c r="B17" s="189"/>
      <c r="C17" s="614"/>
      <c r="D17" s="614"/>
      <c r="E17" s="614"/>
      <c r="I17" s="619"/>
      <c r="K17" s="623"/>
    </row>
    <row r="18" spans="1:11" x14ac:dyDescent="0.25">
      <c r="A18" s="189" t="s">
        <v>338</v>
      </c>
      <c r="B18" s="189"/>
      <c r="C18" s="614">
        <f>C16-C17</f>
        <v>33.171568698000002</v>
      </c>
      <c r="D18" s="614">
        <f>D16-D17</f>
        <v>92.380902209252383</v>
      </c>
      <c r="E18" s="614">
        <f>E16-E17</f>
        <v>132.78284568784059</v>
      </c>
      <c r="I18" s="617"/>
    </row>
    <row r="19" spans="1:11" s="191" customFormat="1" ht="28.5" x14ac:dyDescent="0.25">
      <c r="A19" s="187" t="s">
        <v>626</v>
      </c>
      <c r="B19" s="187"/>
      <c r="C19" s="618">
        <f>C15-C18</f>
        <v>-101.2534392940005</v>
      </c>
      <c r="D19" s="618">
        <f>D15-D18</f>
        <v>102.8756767912227</v>
      </c>
      <c r="E19" s="618">
        <f>E15-E18</f>
        <v>-106.79423315792158</v>
      </c>
      <c r="I19" s="617"/>
    </row>
    <row r="20" spans="1:11" s="191" customFormat="1" ht="30" x14ac:dyDescent="0.25">
      <c r="A20" s="625" t="s">
        <v>627</v>
      </c>
      <c r="B20" s="626"/>
      <c r="C20" s="627">
        <f>[178]PL!$H$21</f>
        <v>110.27883528</v>
      </c>
      <c r="D20" s="618">
        <f>'[181]Regulatory deferral account'!D19</f>
        <v>-30.971043971675044</v>
      </c>
      <c r="E20" s="618">
        <f>'[181]Regulatory deferral account'!E19</f>
        <v>254.70398528734677</v>
      </c>
      <c r="I20" s="623"/>
    </row>
    <row r="21" spans="1:11" s="191" customFormat="1" ht="14.25" x14ac:dyDescent="0.25">
      <c r="A21" s="187" t="s">
        <v>628</v>
      </c>
      <c r="B21" s="187"/>
      <c r="C21" s="618">
        <f>SUM(C19:C20)</f>
        <v>9.025395985999495</v>
      </c>
      <c r="D21" s="618">
        <f>SUM(D19:D20)</f>
        <v>71.904632819547658</v>
      </c>
      <c r="E21" s="618">
        <f>SUM(E19:E20)</f>
        <v>147.90975212942519</v>
      </c>
    </row>
    <row r="22" spans="1:11" x14ac:dyDescent="0.25">
      <c r="A22" s="189" t="s">
        <v>629</v>
      </c>
      <c r="B22" s="189"/>
      <c r="C22" s="614">
        <f>[178]PL!$H$30</f>
        <v>2.2707757310000001</v>
      </c>
      <c r="D22" s="614">
        <f>D21*25.17%</f>
        <v>18.098396080680146</v>
      </c>
      <c r="E22" s="614">
        <f>'[179]ARR-GAP'!$F$12</f>
        <v>28.47231166226727</v>
      </c>
    </row>
    <row r="23" spans="1:11" x14ac:dyDescent="0.25">
      <c r="A23" s="187" t="s">
        <v>339</v>
      </c>
      <c r="B23" s="187"/>
      <c r="C23" s="618">
        <f>C21-C22</f>
        <v>6.7546202549994945</v>
      </c>
      <c r="D23" s="618">
        <f>D21-D22</f>
        <v>53.806236738867511</v>
      </c>
      <c r="E23" s="618">
        <f>E21-E22</f>
        <v>119.43744046715791</v>
      </c>
    </row>
    <row r="24" spans="1:11" ht="30.75" hidden="1" customHeight="1" x14ac:dyDescent="0.25">
      <c r="A24" s="189" t="s">
        <v>340</v>
      </c>
      <c r="B24" s="189"/>
      <c r="C24" s="614">
        <v>0</v>
      </c>
      <c r="D24" s="614">
        <v>0</v>
      </c>
      <c r="E24" s="614">
        <v>0</v>
      </c>
    </row>
    <row r="25" spans="1:11" hidden="1" x14ac:dyDescent="0.25">
      <c r="A25" s="189" t="s">
        <v>341</v>
      </c>
      <c r="B25" s="189"/>
      <c r="C25" s="614">
        <v>0</v>
      </c>
      <c r="D25" s="614">
        <v>0</v>
      </c>
      <c r="E25" s="614">
        <v>0</v>
      </c>
    </row>
    <row r="26" spans="1:11" ht="30" hidden="1" customHeight="1" x14ac:dyDescent="0.25">
      <c r="A26" s="189" t="s">
        <v>342</v>
      </c>
      <c r="B26" s="189"/>
      <c r="C26" s="614">
        <v>0</v>
      </c>
      <c r="D26" s="614">
        <v>0</v>
      </c>
      <c r="E26" s="614">
        <v>0</v>
      </c>
    </row>
    <row r="27" spans="1:11" hidden="1" x14ac:dyDescent="0.25">
      <c r="A27" s="189" t="s">
        <v>343</v>
      </c>
      <c r="B27" s="189"/>
      <c r="C27" s="614">
        <v>0</v>
      </c>
      <c r="D27" s="614">
        <v>0</v>
      </c>
      <c r="E27" s="614">
        <v>0</v>
      </c>
    </row>
    <row r="28" spans="1:11" hidden="1" x14ac:dyDescent="0.25">
      <c r="A28" s="189" t="s">
        <v>344</v>
      </c>
      <c r="B28" s="189"/>
      <c r="C28" s="614">
        <v>0</v>
      </c>
      <c r="D28" s="614">
        <v>0</v>
      </c>
      <c r="E28" s="614">
        <v>0</v>
      </c>
    </row>
    <row r="29" spans="1:11" hidden="1" x14ac:dyDescent="0.25">
      <c r="A29" s="189" t="s">
        <v>345</v>
      </c>
      <c r="B29" s="189"/>
      <c r="C29" s="614">
        <v>0</v>
      </c>
      <c r="D29" s="614">
        <v>0</v>
      </c>
      <c r="E29" s="614">
        <v>0</v>
      </c>
    </row>
    <row r="30" spans="1:11" hidden="1" x14ac:dyDescent="0.25">
      <c r="A30" s="189" t="s">
        <v>346</v>
      </c>
      <c r="B30" s="189"/>
      <c r="C30" s="614">
        <v>0</v>
      </c>
      <c r="D30" s="614">
        <v>0</v>
      </c>
      <c r="E30" s="614">
        <v>0</v>
      </c>
    </row>
    <row r="31" spans="1:11" x14ac:dyDescent="0.25">
      <c r="A31" s="187" t="s">
        <v>347</v>
      </c>
      <c r="B31" s="187"/>
      <c r="C31" s="628">
        <f>C23</f>
        <v>6.7546202549994945</v>
      </c>
      <c r="D31" s="628">
        <f>D23</f>
        <v>53.806236738867511</v>
      </c>
      <c r="E31" s="628">
        <f>E23</f>
        <v>119.43744046715791</v>
      </c>
    </row>
    <row r="33" spans="3:5" x14ac:dyDescent="0.25">
      <c r="D33" s="193"/>
      <c r="E33" s="194"/>
    </row>
    <row r="34" spans="3:5" x14ac:dyDescent="0.25">
      <c r="C34" s="194"/>
      <c r="D34" s="193"/>
    </row>
    <row r="35" spans="3:5" x14ac:dyDescent="0.25">
      <c r="C35" s="194"/>
      <c r="D35" s="193"/>
    </row>
    <row r="38" spans="3:5" x14ac:dyDescent="0.25">
      <c r="D38" s="193"/>
    </row>
    <row r="39" spans="3:5" x14ac:dyDescent="0.25">
      <c r="D39" s="194"/>
      <c r="E39" s="194"/>
    </row>
  </sheetData>
  <mergeCells count="1">
    <mergeCell ref="A1:E1"/>
  </mergeCells>
  <printOptions horizontalCentered="1" verticalCentered="1" gridLines="1"/>
  <pageMargins left="0.2" right="0.24" top="0.69" bottom="0.73" header="0.5" footer="0.5"/>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76"/>
  <sheetViews>
    <sheetView topLeftCell="A41" zoomScaleNormal="100" zoomScaleSheetLayoutView="85" workbookViewId="0">
      <selection activeCell="G17" sqref="G17"/>
    </sheetView>
  </sheetViews>
  <sheetFormatPr defaultRowHeight="15" x14ac:dyDescent="0.25"/>
  <cols>
    <col min="1" max="1" width="73.42578125" style="185" customWidth="1"/>
    <col min="2" max="2" width="23.85546875" style="185" hidden="1" customWidth="1"/>
    <col min="3" max="3" width="16.42578125" style="185" hidden="1" customWidth="1"/>
    <col min="4" max="4" width="12.7109375" style="185" customWidth="1"/>
    <col min="5" max="5" width="15.42578125" style="185" customWidth="1"/>
    <col min="6" max="257" width="9.140625" style="185"/>
    <col min="258" max="258" width="37.42578125" style="185" customWidth="1"/>
    <col min="259" max="259" width="16.42578125" style="185" customWidth="1"/>
    <col min="260" max="260" width="12.7109375" style="185" customWidth="1"/>
    <col min="261" max="261" width="15.42578125" style="185" customWidth="1"/>
    <col min="262" max="513" width="9.140625" style="185"/>
    <col min="514" max="514" width="37.42578125" style="185" customWidth="1"/>
    <col min="515" max="515" width="16.42578125" style="185" customWidth="1"/>
    <col min="516" max="516" width="12.7109375" style="185" customWidth="1"/>
    <col min="517" max="517" width="15.42578125" style="185" customWidth="1"/>
    <col min="518" max="769" width="9.140625" style="185"/>
    <col min="770" max="770" width="37.42578125" style="185" customWidth="1"/>
    <col min="771" max="771" width="16.42578125" style="185" customWidth="1"/>
    <col min="772" max="772" width="12.7109375" style="185" customWidth="1"/>
    <col min="773" max="773" width="15.42578125" style="185" customWidth="1"/>
    <col min="774" max="1025" width="9.140625" style="185"/>
    <col min="1026" max="1026" width="37.42578125" style="185" customWidth="1"/>
    <col min="1027" max="1027" width="16.42578125" style="185" customWidth="1"/>
    <col min="1028" max="1028" width="12.7109375" style="185" customWidth="1"/>
    <col min="1029" max="1029" width="15.42578125" style="185" customWidth="1"/>
    <col min="1030" max="1281" width="9.140625" style="185"/>
    <col min="1282" max="1282" width="37.42578125" style="185" customWidth="1"/>
    <col min="1283" max="1283" width="16.42578125" style="185" customWidth="1"/>
    <col min="1284" max="1284" width="12.7109375" style="185" customWidth="1"/>
    <col min="1285" max="1285" width="15.42578125" style="185" customWidth="1"/>
    <col min="1286" max="1537" width="9.140625" style="185"/>
    <col min="1538" max="1538" width="37.42578125" style="185" customWidth="1"/>
    <col min="1539" max="1539" width="16.42578125" style="185" customWidth="1"/>
    <col min="1540" max="1540" width="12.7109375" style="185" customWidth="1"/>
    <col min="1541" max="1541" width="15.42578125" style="185" customWidth="1"/>
    <col min="1542" max="1793" width="9.140625" style="185"/>
    <col min="1794" max="1794" width="37.42578125" style="185" customWidth="1"/>
    <col min="1795" max="1795" width="16.42578125" style="185" customWidth="1"/>
    <col min="1796" max="1796" width="12.7109375" style="185" customWidth="1"/>
    <col min="1797" max="1797" width="15.42578125" style="185" customWidth="1"/>
    <col min="1798" max="2049" width="9.140625" style="185"/>
    <col min="2050" max="2050" width="37.42578125" style="185" customWidth="1"/>
    <col min="2051" max="2051" width="16.42578125" style="185" customWidth="1"/>
    <col min="2052" max="2052" width="12.7109375" style="185" customWidth="1"/>
    <col min="2053" max="2053" width="15.42578125" style="185" customWidth="1"/>
    <col min="2054" max="2305" width="9.140625" style="185"/>
    <col min="2306" max="2306" width="37.42578125" style="185" customWidth="1"/>
    <col min="2307" max="2307" width="16.42578125" style="185" customWidth="1"/>
    <col min="2308" max="2308" width="12.7109375" style="185" customWidth="1"/>
    <col min="2309" max="2309" width="15.42578125" style="185" customWidth="1"/>
    <col min="2310" max="2561" width="9.140625" style="185"/>
    <col min="2562" max="2562" width="37.42578125" style="185" customWidth="1"/>
    <col min="2563" max="2563" width="16.42578125" style="185" customWidth="1"/>
    <col min="2564" max="2564" width="12.7109375" style="185" customWidth="1"/>
    <col min="2565" max="2565" width="15.42578125" style="185" customWidth="1"/>
    <col min="2566" max="2817" width="9.140625" style="185"/>
    <col min="2818" max="2818" width="37.42578125" style="185" customWidth="1"/>
    <col min="2819" max="2819" width="16.42578125" style="185" customWidth="1"/>
    <col min="2820" max="2820" width="12.7109375" style="185" customWidth="1"/>
    <col min="2821" max="2821" width="15.42578125" style="185" customWidth="1"/>
    <col min="2822" max="3073" width="9.140625" style="185"/>
    <col min="3074" max="3074" width="37.42578125" style="185" customWidth="1"/>
    <col min="3075" max="3075" width="16.42578125" style="185" customWidth="1"/>
    <col min="3076" max="3076" width="12.7109375" style="185" customWidth="1"/>
    <col min="3077" max="3077" width="15.42578125" style="185" customWidth="1"/>
    <col min="3078" max="3329" width="9.140625" style="185"/>
    <col min="3330" max="3330" width="37.42578125" style="185" customWidth="1"/>
    <col min="3331" max="3331" width="16.42578125" style="185" customWidth="1"/>
    <col min="3332" max="3332" width="12.7109375" style="185" customWidth="1"/>
    <col min="3333" max="3333" width="15.42578125" style="185" customWidth="1"/>
    <col min="3334" max="3585" width="9.140625" style="185"/>
    <col min="3586" max="3586" width="37.42578125" style="185" customWidth="1"/>
    <col min="3587" max="3587" width="16.42578125" style="185" customWidth="1"/>
    <col min="3588" max="3588" width="12.7109375" style="185" customWidth="1"/>
    <col min="3589" max="3589" width="15.42578125" style="185" customWidth="1"/>
    <col min="3590" max="3841" width="9.140625" style="185"/>
    <col min="3842" max="3842" width="37.42578125" style="185" customWidth="1"/>
    <col min="3843" max="3843" width="16.42578125" style="185" customWidth="1"/>
    <col min="3844" max="3844" width="12.7109375" style="185" customWidth="1"/>
    <col min="3845" max="3845" width="15.42578125" style="185" customWidth="1"/>
    <col min="3846" max="4097" width="9.140625" style="185"/>
    <col min="4098" max="4098" width="37.42578125" style="185" customWidth="1"/>
    <col min="4099" max="4099" width="16.42578125" style="185" customWidth="1"/>
    <col min="4100" max="4100" width="12.7109375" style="185" customWidth="1"/>
    <col min="4101" max="4101" width="15.42578125" style="185" customWidth="1"/>
    <col min="4102" max="4353" width="9.140625" style="185"/>
    <col min="4354" max="4354" width="37.42578125" style="185" customWidth="1"/>
    <col min="4355" max="4355" width="16.42578125" style="185" customWidth="1"/>
    <col min="4356" max="4356" width="12.7109375" style="185" customWidth="1"/>
    <col min="4357" max="4357" width="15.42578125" style="185" customWidth="1"/>
    <col min="4358" max="4609" width="9.140625" style="185"/>
    <col min="4610" max="4610" width="37.42578125" style="185" customWidth="1"/>
    <col min="4611" max="4611" width="16.42578125" style="185" customWidth="1"/>
    <col min="4612" max="4612" width="12.7109375" style="185" customWidth="1"/>
    <col min="4613" max="4613" width="15.42578125" style="185" customWidth="1"/>
    <col min="4614" max="4865" width="9.140625" style="185"/>
    <col min="4866" max="4866" width="37.42578125" style="185" customWidth="1"/>
    <col min="4867" max="4867" width="16.42578125" style="185" customWidth="1"/>
    <col min="4868" max="4868" width="12.7109375" style="185" customWidth="1"/>
    <col min="4869" max="4869" width="15.42578125" style="185" customWidth="1"/>
    <col min="4870" max="5121" width="9.140625" style="185"/>
    <col min="5122" max="5122" width="37.42578125" style="185" customWidth="1"/>
    <col min="5123" max="5123" width="16.42578125" style="185" customWidth="1"/>
    <col min="5124" max="5124" width="12.7109375" style="185" customWidth="1"/>
    <col min="5125" max="5125" width="15.42578125" style="185" customWidth="1"/>
    <col min="5126" max="5377" width="9.140625" style="185"/>
    <col min="5378" max="5378" width="37.42578125" style="185" customWidth="1"/>
    <col min="5379" max="5379" width="16.42578125" style="185" customWidth="1"/>
    <col min="5380" max="5380" width="12.7109375" style="185" customWidth="1"/>
    <col min="5381" max="5381" width="15.42578125" style="185" customWidth="1"/>
    <col min="5382" max="5633" width="9.140625" style="185"/>
    <col min="5634" max="5634" width="37.42578125" style="185" customWidth="1"/>
    <col min="5635" max="5635" width="16.42578125" style="185" customWidth="1"/>
    <col min="5636" max="5636" width="12.7109375" style="185" customWidth="1"/>
    <col min="5637" max="5637" width="15.42578125" style="185" customWidth="1"/>
    <col min="5638" max="5889" width="9.140625" style="185"/>
    <col min="5890" max="5890" width="37.42578125" style="185" customWidth="1"/>
    <col min="5891" max="5891" width="16.42578125" style="185" customWidth="1"/>
    <col min="5892" max="5892" width="12.7109375" style="185" customWidth="1"/>
    <col min="5893" max="5893" width="15.42578125" style="185" customWidth="1"/>
    <col min="5894" max="6145" width="9.140625" style="185"/>
    <col min="6146" max="6146" width="37.42578125" style="185" customWidth="1"/>
    <col min="6147" max="6147" width="16.42578125" style="185" customWidth="1"/>
    <col min="6148" max="6148" width="12.7109375" style="185" customWidth="1"/>
    <col min="6149" max="6149" width="15.42578125" style="185" customWidth="1"/>
    <col min="6150" max="6401" width="9.140625" style="185"/>
    <col min="6402" max="6402" width="37.42578125" style="185" customWidth="1"/>
    <col min="6403" max="6403" width="16.42578125" style="185" customWidth="1"/>
    <col min="6404" max="6404" width="12.7109375" style="185" customWidth="1"/>
    <col min="6405" max="6405" width="15.42578125" style="185" customWidth="1"/>
    <col min="6406" max="6657" width="9.140625" style="185"/>
    <col min="6658" max="6658" width="37.42578125" style="185" customWidth="1"/>
    <col min="6659" max="6659" width="16.42578125" style="185" customWidth="1"/>
    <col min="6660" max="6660" width="12.7109375" style="185" customWidth="1"/>
    <col min="6661" max="6661" width="15.42578125" style="185" customWidth="1"/>
    <col min="6662" max="6913" width="9.140625" style="185"/>
    <col min="6914" max="6914" width="37.42578125" style="185" customWidth="1"/>
    <col min="6915" max="6915" width="16.42578125" style="185" customWidth="1"/>
    <col min="6916" max="6916" width="12.7109375" style="185" customWidth="1"/>
    <col min="6917" max="6917" width="15.42578125" style="185" customWidth="1"/>
    <col min="6918" max="7169" width="9.140625" style="185"/>
    <col min="7170" max="7170" width="37.42578125" style="185" customWidth="1"/>
    <col min="7171" max="7171" width="16.42578125" style="185" customWidth="1"/>
    <col min="7172" max="7172" width="12.7109375" style="185" customWidth="1"/>
    <col min="7173" max="7173" width="15.42578125" style="185" customWidth="1"/>
    <col min="7174" max="7425" width="9.140625" style="185"/>
    <col min="7426" max="7426" width="37.42578125" style="185" customWidth="1"/>
    <col min="7427" max="7427" width="16.42578125" style="185" customWidth="1"/>
    <col min="7428" max="7428" width="12.7109375" style="185" customWidth="1"/>
    <col min="7429" max="7429" width="15.42578125" style="185" customWidth="1"/>
    <col min="7430" max="7681" width="9.140625" style="185"/>
    <col min="7682" max="7682" width="37.42578125" style="185" customWidth="1"/>
    <col min="7683" max="7683" width="16.42578125" style="185" customWidth="1"/>
    <col min="7684" max="7684" width="12.7109375" style="185" customWidth="1"/>
    <col min="7685" max="7685" width="15.42578125" style="185" customWidth="1"/>
    <col min="7686" max="7937" width="9.140625" style="185"/>
    <col min="7938" max="7938" width="37.42578125" style="185" customWidth="1"/>
    <col min="7939" max="7939" width="16.42578125" style="185" customWidth="1"/>
    <col min="7940" max="7940" width="12.7109375" style="185" customWidth="1"/>
    <col min="7941" max="7941" width="15.42578125" style="185" customWidth="1"/>
    <col min="7942" max="8193" width="9.140625" style="185"/>
    <col min="8194" max="8194" width="37.42578125" style="185" customWidth="1"/>
    <col min="8195" max="8195" width="16.42578125" style="185" customWidth="1"/>
    <col min="8196" max="8196" width="12.7109375" style="185" customWidth="1"/>
    <col min="8197" max="8197" width="15.42578125" style="185" customWidth="1"/>
    <col min="8198" max="8449" width="9.140625" style="185"/>
    <col min="8450" max="8450" width="37.42578125" style="185" customWidth="1"/>
    <col min="8451" max="8451" width="16.42578125" style="185" customWidth="1"/>
    <col min="8452" max="8452" width="12.7109375" style="185" customWidth="1"/>
    <col min="8453" max="8453" width="15.42578125" style="185" customWidth="1"/>
    <col min="8454" max="8705" width="9.140625" style="185"/>
    <col min="8706" max="8706" width="37.42578125" style="185" customWidth="1"/>
    <col min="8707" max="8707" width="16.42578125" style="185" customWidth="1"/>
    <col min="8708" max="8708" width="12.7109375" style="185" customWidth="1"/>
    <col min="8709" max="8709" width="15.42578125" style="185" customWidth="1"/>
    <col min="8710" max="8961" width="9.140625" style="185"/>
    <col min="8962" max="8962" width="37.42578125" style="185" customWidth="1"/>
    <col min="8963" max="8963" width="16.42578125" style="185" customWidth="1"/>
    <col min="8964" max="8964" width="12.7109375" style="185" customWidth="1"/>
    <col min="8965" max="8965" width="15.42578125" style="185" customWidth="1"/>
    <col min="8966" max="9217" width="9.140625" style="185"/>
    <col min="9218" max="9218" width="37.42578125" style="185" customWidth="1"/>
    <col min="9219" max="9219" width="16.42578125" style="185" customWidth="1"/>
    <col min="9220" max="9220" width="12.7109375" style="185" customWidth="1"/>
    <col min="9221" max="9221" width="15.42578125" style="185" customWidth="1"/>
    <col min="9222" max="9473" width="9.140625" style="185"/>
    <col min="9474" max="9474" width="37.42578125" style="185" customWidth="1"/>
    <col min="9475" max="9475" width="16.42578125" style="185" customWidth="1"/>
    <col min="9476" max="9476" width="12.7109375" style="185" customWidth="1"/>
    <col min="9477" max="9477" width="15.42578125" style="185" customWidth="1"/>
    <col min="9478" max="9729" width="9.140625" style="185"/>
    <col min="9730" max="9730" width="37.42578125" style="185" customWidth="1"/>
    <col min="9731" max="9731" width="16.42578125" style="185" customWidth="1"/>
    <col min="9732" max="9732" width="12.7109375" style="185" customWidth="1"/>
    <col min="9733" max="9733" width="15.42578125" style="185" customWidth="1"/>
    <col min="9734" max="9985" width="9.140625" style="185"/>
    <col min="9986" max="9986" width="37.42578125" style="185" customWidth="1"/>
    <col min="9987" max="9987" width="16.42578125" style="185" customWidth="1"/>
    <col min="9988" max="9988" width="12.7109375" style="185" customWidth="1"/>
    <col min="9989" max="9989" width="15.42578125" style="185" customWidth="1"/>
    <col min="9990" max="10241" width="9.140625" style="185"/>
    <col min="10242" max="10242" width="37.42578125" style="185" customWidth="1"/>
    <col min="10243" max="10243" width="16.42578125" style="185" customWidth="1"/>
    <col min="10244" max="10244" width="12.7109375" style="185" customWidth="1"/>
    <col min="10245" max="10245" width="15.42578125" style="185" customWidth="1"/>
    <col min="10246" max="10497" width="9.140625" style="185"/>
    <col min="10498" max="10498" width="37.42578125" style="185" customWidth="1"/>
    <col min="10499" max="10499" width="16.42578125" style="185" customWidth="1"/>
    <col min="10500" max="10500" width="12.7109375" style="185" customWidth="1"/>
    <col min="10501" max="10501" width="15.42578125" style="185" customWidth="1"/>
    <col min="10502" max="10753" width="9.140625" style="185"/>
    <col min="10754" max="10754" width="37.42578125" style="185" customWidth="1"/>
    <col min="10755" max="10755" width="16.42578125" style="185" customWidth="1"/>
    <col min="10756" max="10756" width="12.7109375" style="185" customWidth="1"/>
    <col min="10757" max="10757" width="15.42578125" style="185" customWidth="1"/>
    <col min="10758" max="11009" width="9.140625" style="185"/>
    <col min="11010" max="11010" width="37.42578125" style="185" customWidth="1"/>
    <col min="11011" max="11011" width="16.42578125" style="185" customWidth="1"/>
    <col min="11012" max="11012" width="12.7109375" style="185" customWidth="1"/>
    <col min="11013" max="11013" width="15.42578125" style="185" customWidth="1"/>
    <col min="11014" max="11265" width="9.140625" style="185"/>
    <col min="11266" max="11266" width="37.42578125" style="185" customWidth="1"/>
    <col min="11267" max="11267" width="16.42578125" style="185" customWidth="1"/>
    <col min="11268" max="11268" width="12.7109375" style="185" customWidth="1"/>
    <col min="11269" max="11269" width="15.42578125" style="185" customWidth="1"/>
    <col min="11270" max="11521" width="9.140625" style="185"/>
    <col min="11522" max="11522" width="37.42578125" style="185" customWidth="1"/>
    <col min="11523" max="11523" width="16.42578125" style="185" customWidth="1"/>
    <col min="11524" max="11524" width="12.7109375" style="185" customWidth="1"/>
    <col min="11525" max="11525" width="15.42578125" style="185" customWidth="1"/>
    <col min="11526" max="11777" width="9.140625" style="185"/>
    <col min="11778" max="11778" width="37.42578125" style="185" customWidth="1"/>
    <col min="11779" max="11779" width="16.42578125" style="185" customWidth="1"/>
    <col min="11780" max="11780" width="12.7109375" style="185" customWidth="1"/>
    <col min="11781" max="11781" width="15.42578125" style="185" customWidth="1"/>
    <col min="11782" max="12033" width="9.140625" style="185"/>
    <col min="12034" max="12034" width="37.42578125" style="185" customWidth="1"/>
    <col min="12035" max="12035" width="16.42578125" style="185" customWidth="1"/>
    <col min="12036" max="12036" width="12.7109375" style="185" customWidth="1"/>
    <col min="12037" max="12037" width="15.42578125" style="185" customWidth="1"/>
    <col min="12038" max="12289" width="9.140625" style="185"/>
    <col min="12290" max="12290" width="37.42578125" style="185" customWidth="1"/>
    <col min="12291" max="12291" width="16.42578125" style="185" customWidth="1"/>
    <col min="12292" max="12292" width="12.7109375" style="185" customWidth="1"/>
    <col min="12293" max="12293" width="15.42578125" style="185" customWidth="1"/>
    <col min="12294" max="12545" width="9.140625" style="185"/>
    <col min="12546" max="12546" width="37.42578125" style="185" customWidth="1"/>
    <col min="12547" max="12547" width="16.42578125" style="185" customWidth="1"/>
    <col min="12548" max="12548" width="12.7109375" style="185" customWidth="1"/>
    <col min="12549" max="12549" width="15.42578125" style="185" customWidth="1"/>
    <col min="12550" max="12801" width="9.140625" style="185"/>
    <col min="12802" max="12802" width="37.42578125" style="185" customWidth="1"/>
    <col min="12803" max="12803" width="16.42578125" style="185" customWidth="1"/>
    <col min="12804" max="12804" width="12.7109375" style="185" customWidth="1"/>
    <col min="12805" max="12805" width="15.42578125" style="185" customWidth="1"/>
    <col min="12806" max="13057" width="9.140625" style="185"/>
    <col min="13058" max="13058" width="37.42578125" style="185" customWidth="1"/>
    <col min="13059" max="13059" width="16.42578125" style="185" customWidth="1"/>
    <col min="13060" max="13060" width="12.7109375" style="185" customWidth="1"/>
    <col min="13061" max="13061" width="15.42578125" style="185" customWidth="1"/>
    <col min="13062" max="13313" width="9.140625" style="185"/>
    <col min="13314" max="13314" width="37.42578125" style="185" customWidth="1"/>
    <col min="13315" max="13315" width="16.42578125" style="185" customWidth="1"/>
    <col min="13316" max="13316" width="12.7109375" style="185" customWidth="1"/>
    <col min="13317" max="13317" width="15.42578125" style="185" customWidth="1"/>
    <col min="13318" max="13569" width="9.140625" style="185"/>
    <col min="13570" max="13570" width="37.42578125" style="185" customWidth="1"/>
    <col min="13571" max="13571" width="16.42578125" style="185" customWidth="1"/>
    <col min="13572" max="13572" width="12.7109375" style="185" customWidth="1"/>
    <col min="13573" max="13573" width="15.42578125" style="185" customWidth="1"/>
    <col min="13574" max="13825" width="9.140625" style="185"/>
    <col min="13826" max="13826" width="37.42578125" style="185" customWidth="1"/>
    <col min="13827" max="13827" width="16.42578125" style="185" customWidth="1"/>
    <col min="13828" max="13828" width="12.7109375" style="185" customWidth="1"/>
    <col min="13829" max="13829" width="15.42578125" style="185" customWidth="1"/>
    <col min="13830" max="14081" width="9.140625" style="185"/>
    <col min="14082" max="14082" width="37.42578125" style="185" customWidth="1"/>
    <col min="14083" max="14083" width="16.42578125" style="185" customWidth="1"/>
    <col min="14084" max="14084" width="12.7109375" style="185" customWidth="1"/>
    <col min="14085" max="14085" width="15.42578125" style="185" customWidth="1"/>
    <col min="14086" max="14337" width="9.140625" style="185"/>
    <col min="14338" max="14338" width="37.42578125" style="185" customWidth="1"/>
    <col min="14339" max="14339" width="16.42578125" style="185" customWidth="1"/>
    <col min="14340" max="14340" width="12.7109375" style="185" customWidth="1"/>
    <col min="14341" max="14341" width="15.42578125" style="185" customWidth="1"/>
    <col min="14342" max="14593" width="9.140625" style="185"/>
    <col min="14594" max="14594" width="37.42578125" style="185" customWidth="1"/>
    <col min="14595" max="14595" width="16.42578125" style="185" customWidth="1"/>
    <col min="14596" max="14596" width="12.7109375" style="185" customWidth="1"/>
    <col min="14597" max="14597" width="15.42578125" style="185" customWidth="1"/>
    <col min="14598" max="14849" width="9.140625" style="185"/>
    <col min="14850" max="14850" width="37.42578125" style="185" customWidth="1"/>
    <col min="14851" max="14851" width="16.42578125" style="185" customWidth="1"/>
    <col min="14852" max="14852" width="12.7109375" style="185" customWidth="1"/>
    <col min="14853" max="14853" width="15.42578125" style="185" customWidth="1"/>
    <col min="14854" max="15105" width="9.140625" style="185"/>
    <col min="15106" max="15106" width="37.42578125" style="185" customWidth="1"/>
    <col min="15107" max="15107" width="16.42578125" style="185" customWidth="1"/>
    <col min="15108" max="15108" width="12.7109375" style="185" customWidth="1"/>
    <col min="15109" max="15109" width="15.42578125" style="185" customWidth="1"/>
    <col min="15110" max="15361" width="9.140625" style="185"/>
    <col min="15362" max="15362" width="37.42578125" style="185" customWidth="1"/>
    <col min="15363" max="15363" width="16.42578125" style="185" customWidth="1"/>
    <col min="15364" max="15364" width="12.7109375" style="185" customWidth="1"/>
    <col min="15365" max="15365" width="15.42578125" style="185" customWidth="1"/>
    <col min="15366" max="15617" width="9.140625" style="185"/>
    <col min="15618" max="15618" width="37.42578125" style="185" customWidth="1"/>
    <col min="15619" max="15619" width="16.42578125" style="185" customWidth="1"/>
    <col min="15620" max="15620" width="12.7109375" style="185" customWidth="1"/>
    <col min="15621" max="15621" width="15.42578125" style="185" customWidth="1"/>
    <col min="15622" max="15873" width="9.140625" style="185"/>
    <col min="15874" max="15874" width="37.42578125" style="185" customWidth="1"/>
    <col min="15875" max="15875" width="16.42578125" style="185" customWidth="1"/>
    <col min="15876" max="15876" width="12.7109375" style="185" customWidth="1"/>
    <col min="15877" max="15877" width="15.42578125" style="185" customWidth="1"/>
    <col min="15878" max="16129" width="9.140625" style="185"/>
    <col min="16130" max="16130" width="37.42578125" style="185" customWidth="1"/>
    <col min="16131" max="16131" width="16.42578125" style="185" customWidth="1"/>
    <col min="16132" max="16132" width="12.7109375" style="185" customWidth="1"/>
    <col min="16133" max="16133" width="15.42578125" style="185" customWidth="1"/>
    <col min="16134" max="16384" width="9.140625" style="185"/>
  </cols>
  <sheetData>
    <row r="1" spans="1:5" x14ac:dyDescent="0.25">
      <c r="A1" s="629" t="s">
        <v>630</v>
      </c>
      <c r="B1" s="629"/>
      <c r="C1" s="629"/>
      <c r="D1" s="629"/>
      <c r="E1" s="629"/>
    </row>
    <row r="2" spans="1:5" x14ac:dyDescent="0.25">
      <c r="A2" s="630" t="s">
        <v>631</v>
      </c>
      <c r="B2" s="630"/>
      <c r="C2" s="630"/>
      <c r="D2" s="630"/>
      <c r="E2" s="630"/>
    </row>
    <row r="3" spans="1:5" ht="19.5" customHeight="1" x14ac:dyDescent="0.25">
      <c r="A3" s="631" t="s">
        <v>632</v>
      </c>
      <c r="B3" s="188"/>
      <c r="C3" s="630" t="s">
        <v>633</v>
      </c>
      <c r="D3" s="630"/>
      <c r="E3" s="630"/>
    </row>
    <row r="4" spans="1:5" ht="46.5" customHeight="1" x14ac:dyDescent="0.25">
      <c r="A4" s="631"/>
      <c r="B4" s="186" t="s">
        <v>348</v>
      </c>
      <c r="C4" s="186" t="s">
        <v>349</v>
      </c>
      <c r="D4" s="186" t="s">
        <v>634</v>
      </c>
      <c r="E4" s="186" t="s">
        <v>350</v>
      </c>
    </row>
    <row r="5" spans="1:5" ht="19.5" customHeight="1" x14ac:dyDescent="0.25">
      <c r="A5" s="187" t="s">
        <v>635</v>
      </c>
      <c r="B5" s="632"/>
      <c r="C5" s="633"/>
      <c r="D5" s="632">
        <f>[178]BS!$F$25</f>
        <v>135.28213080400002</v>
      </c>
      <c r="E5" s="634">
        <f>D54</f>
        <v>296.28594806620367</v>
      </c>
    </row>
    <row r="6" spans="1:5" ht="19.5" customHeight="1" x14ac:dyDescent="0.25">
      <c r="A6" s="187" t="s">
        <v>636</v>
      </c>
      <c r="B6" s="632"/>
      <c r="C6" s="633"/>
      <c r="D6" s="632">
        <f>[178]BS!$F$26+0.05</f>
        <v>1285.8955609129998</v>
      </c>
      <c r="E6" s="634">
        <f>D55</f>
        <v>1285.8955609129998</v>
      </c>
    </row>
    <row r="7" spans="1:5" s="191" customFormat="1" ht="19.5" customHeight="1" x14ac:dyDescent="0.25">
      <c r="A7" s="187" t="s">
        <v>637</v>
      </c>
      <c r="B7" s="632"/>
      <c r="C7" s="635"/>
      <c r="D7" s="632">
        <f>SUM(D5:D6)</f>
        <v>1421.1776917169998</v>
      </c>
      <c r="E7" s="635">
        <f>SUM(E5:E6)</f>
        <v>1582.1815089792035</v>
      </c>
    </row>
    <row r="8" spans="1:5" s="191" customFormat="1" ht="19.5" customHeight="1" x14ac:dyDescent="0.25">
      <c r="A8" s="187" t="s">
        <v>632</v>
      </c>
      <c r="B8" s="636"/>
      <c r="C8" s="190"/>
      <c r="D8" s="190"/>
      <c r="E8" s="190"/>
    </row>
    <row r="9" spans="1:5" ht="19.5" customHeight="1" x14ac:dyDescent="0.25">
      <c r="A9" s="189" t="s">
        <v>638</v>
      </c>
      <c r="B9" s="637"/>
      <c r="C9" s="633"/>
      <c r="D9" s="633">
        <f>'[181]Schedules to BS'!C25</f>
        <v>3750.5446123323318</v>
      </c>
      <c r="E9" s="633">
        <f>'[181]Schedules to BS'!D25</f>
        <v>4060.98564747722</v>
      </c>
    </row>
    <row r="10" spans="1:5" ht="19.5" customHeight="1" x14ac:dyDescent="0.25">
      <c r="A10" s="189" t="s">
        <v>639</v>
      </c>
      <c r="B10" s="637"/>
      <c r="C10" s="633"/>
      <c r="D10" s="633">
        <f>'F-22'!D5-'[181]Schedules to BS'!C40</f>
        <v>122.53607527848999</v>
      </c>
      <c r="E10" s="633">
        <f>'F-22'!E5-'[181]Schedules to BS'!D40</f>
        <v>107.21150311425805</v>
      </c>
    </row>
    <row r="11" spans="1:5" ht="19.5" customHeight="1" x14ac:dyDescent="0.25">
      <c r="A11" s="189" t="s">
        <v>640</v>
      </c>
      <c r="B11" s="189"/>
      <c r="C11" s="633"/>
      <c r="D11" s="633">
        <f>IF(('F-21_'!E14-'F-21_'!D14)&gt;0,('F-21_'!E14-'F-21_'!D14),0)</f>
        <v>0</v>
      </c>
      <c r="E11" s="633">
        <f>IF(('F-21_'!F14-'F-21_'!E14)&gt;0,('F-21_'!F14-'F-21_'!E14),0)</f>
        <v>0</v>
      </c>
    </row>
    <row r="12" spans="1:5" ht="19.5" customHeight="1" x14ac:dyDescent="0.25">
      <c r="A12" s="189" t="s">
        <v>641</v>
      </c>
      <c r="B12" s="189"/>
      <c r="C12" s="633"/>
      <c r="D12" s="633"/>
      <c r="E12" s="633"/>
    </row>
    <row r="13" spans="1:5" ht="19.5" customHeight="1" x14ac:dyDescent="0.25">
      <c r="A13" s="189" t="s">
        <v>642</v>
      </c>
      <c r="B13" s="189"/>
      <c r="C13" s="633"/>
      <c r="D13" s="633">
        <f>'F-21_'!E10-'F-21_'!D10</f>
        <v>319.37197597742494</v>
      </c>
      <c r="E13" s="633">
        <f>'F-21_'!F10-'F-21_'!E10</f>
        <v>39.761749400665565</v>
      </c>
    </row>
    <row r="14" spans="1:5" ht="19.5" hidden="1" customHeight="1" x14ac:dyDescent="0.25">
      <c r="A14" s="189" t="s">
        <v>643</v>
      </c>
      <c r="B14" s="189"/>
      <c r="C14" s="633"/>
      <c r="D14" s="633"/>
      <c r="E14" s="638"/>
    </row>
    <row r="15" spans="1:5" ht="19.5" customHeight="1" x14ac:dyDescent="0.25">
      <c r="A15" s="189" t="s">
        <v>644</v>
      </c>
      <c r="B15" s="189"/>
      <c r="C15" s="633"/>
      <c r="D15" s="633">
        <f>'F-21_'!E5-'F-21_'!D5</f>
        <v>150.61057851383453</v>
      </c>
      <c r="E15" s="638">
        <f>'F-21_'!F5-'F-21_'!E5</f>
        <v>184.31302520136001</v>
      </c>
    </row>
    <row r="16" spans="1:5" ht="19.5" customHeight="1" x14ac:dyDescent="0.25">
      <c r="A16" s="189" t="s">
        <v>645</v>
      </c>
      <c r="B16" s="189"/>
      <c r="C16" s="633"/>
      <c r="D16" s="633">
        <f>'[179]Int on Loan'!$Z$28+'[179]Int on Loan'!$Z$29</f>
        <v>348.6898338879472</v>
      </c>
      <c r="E16" s="633">
        <f>'[179]Int on Loan'!$AA$29</f>
        <v>430.06372546983999</v>
      </c>
    </row>
    <row r="17" spans="1:5" ht="19.5" hidden="1" customHeight="1" x14ac:dyDescent="0.2">
      <c r="A17" s="639" t="s">
        <v>646</v>
      </c>
      <c r="B17" s="639"/>
      <c r="C17" s="633"/>
      <c r="D17" s="633"/>
      <c r="E17" s="633"/>
    </row>
    <row r="18" spans="1:5" ht="19.5" hidden="1" customHeight="1" x14ac:dyDescent="0.2">
      <c r="A18" s="639" t="s">
        <v>647</v>
      </c>
      <c r="B18" s="639"/>
      <c r="C18" s="633"/>
      <c r="D18" s="633"/>
      <c r="E18" s="633"/>
    </row>
    <row r="19" spans="1:5" ht="19.5" hidden="1" customHeight="1" x14ac:dyDescent="0.2">
      <c r="A19" s="639" t="s">
        <v>648</v>
      </c>
      <c r="B19" s="639"/>
      <c r="C19" s="633"/>
      <c r="D19" s="633"/>
      <c r="E19" s="633"/>
    </row>
    <row r="20" spans="1:5" ht="23.25" hidden="1" customHeight="1" x14ac:dyDescent="0.2">
      <c r="A20" s="640" t="s">
        <v>649</v>
      </c>
      <c r="B20" s="640"/>
      <c r="C20" s="633"/>
      <c r="D20" s="633"/>
      <c r="E20" s="638"/>
    </row>
    <row r="21" spans="1:5" ht="19.5" hidden="1" customHeight="1" x14ac:dyDescent="0.2">
      <c r="A21" s="639" t="s">
        <v>650</v>
      </c>
      <c r="B21" s="639"/>
      <c r="C21" s="633"/>
      <c r="D21" s="633"/>
      <c r="E21" s="633"/>
    </row>
    <row r="22" spans="1:5" ht="19.5" hidden="1" customHeight="1" x14ac:dyDescent="0.2">
      <c r="A22" s="639" t="s">
        <v>651</v>
      </c>
      <c r="B22" s="639"/>
      <c r="C22" s="633"/>
      <c r="D22" s="633"/>
      <c r="E22" s="641"/>
    </row>
    <row r="23" spans="1:5" ht="19.5" hidden="1" customHeight="1" x14ac:dyDescent="0.2">
      <c r="A23" s="639" t="s">
        <v>652</v>
      </c>
      <c r="B23" s="639"/>
      <c r="C23" s="633"/>
      <c r="D23" s="633"/>
      <c r="E23" s="641"/>
    </row>
    <row r="24" spans="1:5" ht="19.5" hidden="1" customHeight="1" x14ac:dyDescent="0.2">
      <c r="A24" s="639" t="s">
        <v>653</v>
      </c>
      <c r="B24" s="639"/>
      <c r="C24" s="633"/>
      <c r="D24" s="633"/>
      <c r="E24" s="641"/>
    </row>
    <row r="25" spans="1:5" ht="19.5" hidden="1" customHeight="1" x14ac:dyDescent="0.2">
      <c r="A25" s="639" t="s">
        <v>654</v>
      </c>
      <c r="B25" s="639"/>
      <c r="C25" s="633"/>
      <c r="D25" s="633"/>
      <c r="E25" s="641"/>
    </row>
    <row r="26" spans="1:5" ht="19.5" hidden="1" customHeight="1" x14ac:dyDescent="0.2">
      <c r="A26" s="639" t="s">
        <v>655</v>
      </c>
      <c r="B26" s="639"/>
      <c r="C26" s="633"/>
      <c r="D26" s="633"/>
      <c r="E26" s="641"/>
    </row>
    <row r="27" spans="1:5" ht="19.5" hidden="1" customHeight="1" x14ac:dyDescent="0.2">
      <c r="A27" s="639" t="s">
        <v>656</v>
      </c>
      <c r="B27" s="639"/>
      <c r="C27" s="633"/>
      <c r="D27" s="633"/>
      <c r="E27" s="641"/>
    </row>
    <row r="28" spans="1:5" ht="19.5" hidden="1" customHeight="1" x14ac:dyDescent="0.2">
      <c r="A28" s="639" t="s">
        <v>657</v>
      </c>
      <c r="B28" s="639"/>
      <c r="C28" s="633"/>
      <c r="D28" s="633"/>
      <c r="E28" s="641"/>
    </row>
    <row r="29" spans="1:5" ht="19.5" hidden="1" customHeight="1" x14ac:dyDescent="0.2">
      <c r="A29" s="639" t="s">
        <v>658</v>
      </c>
      <c r="B29" s="639"/>
      <c r="C29" s="633"/>
      <c r="D29" s="633"/>
      <c r="E29" s="641"/>
    </row>
    <row r="30" spans="1:5" ht="19.5" hidden="1" customHeight="1" x14ac:dyDescent="0.2">
      <c r="A30" s="639" t="s">
        <v>659</v>
      </c>
      <c r="B30" s="639"/>
      <c r="C30" s="633"/>
      <c r="D30" s="633"/>
      <c r="E30" s="641"/>
    </row>
    <row r="31" spans="1:5" ht="19.5" hidden="1" customHeight="1" x14ac:dyDescent="0.2">
      <c r="A31" s="639" t="s">
        <v>660</v>
      </c>
      <c r="B31" s="639"/>
      <c r="C31" s="633"/>
      <c r="D31" s="633"/>
      <c r="E31" s="641"/>
    </row>
    <row r="32" spans="1:5" ht="19.5" customHeight="1" x14ac:dyDescent="0.2">
      <c r="A32" s="642" t="s">
        <v>13</v>
      </c>
      <c r="B32" s="643"/>
      <c r="C32" s="635"/>
      <c r="D32" s="635">
        <f>SUM(D9:D31)</f>
        <v>4691.7530759900283</v>
      </c>
      <c r="E32" s="635">
        <f>SUM(E9:E31)</f>
        <v>4822.3356506633436</v>
      </c>
    </row>
    <row r="33" spans="1:5" s="191" customFormat="1" ht="22.5" customHeight="1" x14ac:dyDescent="0.25">
      <c r="A33" s="187" t="s">
        <v>661</v>
      </c>
      <c r="B33" s="636"/>
      <c r="C33" s="635"/>
      <c r="D33" s="635">
        <f>D32+D7</f>
        <v>6112.9307677070283</v>
      </c>
      <c r="E33" s="635">
        <f>E32+E7</f>
        <v>6404.5171596425471</v>
      </c>
    </row>
    <row r="34" spans="1:5" ht="19.5" customHeight="1" x14ac:dyDescent="0.25">
      <c r="A34" s="187" t="s">
        <v>662</v>
      </c>
      <c r="B34" s="188"/>
      <c r="C34" s="633"/>
      <c r="D34" s="633"/>
      <c r="E34" s="638"/>
    </row>
    <row r="35" spans="1:5" ht="34.5" customHeight="1" x14ac:dyDescent="0.25">
      <c r="A35" s="189" t="s">
        <v>663</v>
      </c>
      <c r="B35" s="189"/>
      <c r="C35" s="633"/>
      <c r="D35" s="633">
        <f>'[181]Schedules to BS'!C35</f>
        <v>2719.1863666749268</v>
      </c>
      <c r="E35" s="633">
        <f>'[181]Schedules to BS'!D35</f>
        <v>2896.0123841529303</v>
      </c>
    </row>
    <row r="36" spans="1:5" ht="19.5" hidden="1" customHeight="1" x14ac:dyDescent="0.25">
      <c r="A36" s="189" t="s">
        <v>664</v>
      </c>
      <c r="B36" s="189"/>
      <c r="C36" s="633"/>
      <c r="D36" s="633"/>
      <c r="E36" s="638"/>
    </row>
    <row r="37" spans="1:5" ht="19.5" hidden="1" customHeight="1" x14ac:dyDescent="0.25">
      <c r="A37" s="189" t="s">
        <v>665</v>
      </c>
      <c r="B37" s="189"/>
      <c r="C37" s="633"/>
      <c r="D37" s="633"/>
      <c r="E37" s="638"/>
    </row>
    <row r="38" spans="1:5" ht="19.5" customHeight="1" x14ac:dyDescent="0.25">
      <c r="A38" s="189" t="s">
        <v>666</v>
      </c>
      <c r="B38" s="189"/>
      <c r="C38" s="633"/>
      <c r="D38" s="633">
        <f>IF(('F-21_'!E14-'F-21_'!D14)&lt;0,-('F-21_'!E14-'F-21_'!D14),0)</f>
        <v>62.317607819387149</v>
      </c>
      <c r="E38" s="633">
        <f>IF(('F-21_'!F14-'F-21_'!E14)&lt;0,('F-21_'!F14-'F-21_'!E14),0)</f>
        <v>0</v>
      </c>
    </row>
    <row r="39" spans="1:5" ht="19.5" customHeight="1" x14ac:dyDescent="0.25">
      <c r="A39" s="189" t="s">
        <v>667</v>
      </c>
      <c r="B39" s="189"/>
      <c r="C39" s="633"/>
      <c r="D39" s="633">
        <f>'F-22'!D9</f>
        <v>678.30046677628866</v>
      </c>
      <c r="E39" s="633">
        <f>'F-22'!E9</f>
        <v>831.70723046977321</v>
      </c>
    </row>
    <row r="40" spans="1:5" ht="19.5" customHeight="1" x14ac:dyDescent="0.25">
      <c r="A40" s="189" t="s">
        <v>668</v>
      </c>
      <c r="B40" s="189"/>
      <c r="C40" s="633"/>
      <c r="D40" s="633">
        <f>'F-22'!D11</f>
        <v>120.82889999999999</v>
      </c>
      <c r="E40" s="633">
        <f>'F-22'!E11</f>
        <v>146.84215262323252</v>
      </c>
    </row>
    <row r="41" spans="1:5" ht="19.5" customHeight="1" x14ac:dyDescent="0.25">
      <c r="A41" s="189" t="s">
        <v>669</v>
      </c>
      <c r="B41" s="189"/>
      <c r="C41" s="633"/>
      <c r="D41" s="633">
        <f>'F-22'!D10</f>
        <v>203.00324198497697</v>
      </c>
      <c r="E41" s="633">
        <f>'F-22'!E10</f>
        <v>252.35370841476004</v>
      </c>
    </row>
    <row r="42" spans="1:5" ht="19.5" customHeight="1" x14ac:dyDescent="0.25">
      <c r="A42" s="189" t="s">
        <v>670</v>
      </c>
      <c r="B42" s="189"/>
      <c r="C42" s="633"/>
      <c r="D42" s="633">
        <f>-(('F-21_'!D21-'F-21_'!E21)+('F-21_'!D24-'F-21_'!E24))</f>
        <v>643.67105171579362</v>
      </c>
      <c r="E42" s="633">
        <f>-(('F-21_'!E21-'F-21_'!F21)+('F-21_'!E24-'F-21_'!F24))</f>
        <v>771.44675067119965</v>
      </c>
    </row>
    <row r="43" spans="1:5" ht="19.5" hidden="1" customHeight="1" x14ac:dyDescent="0.25">
      <c r="A43" s="189" t="s">
        <v>671</v>
      </c>
      <c r="B43" s="189"/>
      <c r="C43" s="633"/>
      <c r="D43" s="633"/>
      <c r="E43" s="633"/>
    </row>
    <row r="44" spans="1:5" ht="19.5" hidden="1" customHeight="1" x14ac:dyDescent="0.25">
      <c r="A44" s="189" t="s">
        <v>672</v>
      </c>
      <c r="B44" s="189"/>
      <c r="C44" s="633"/>
      <c r="D44" s="633"/>
      <c r="E44" s="633"/>
    </row>
    <row r="45" spans="1:5" ht="19.5" hidden="1" customHeight="1" x14ac:dyDescent="0.25">
      <c r="A45" s="189" t="s">
        <v>673</v>
      </c>
      <c r="B45" s="189"/>
      <c r="C45" s="633"/>
      <c r="D45" s="633"/>
      <c r="E45" s="633"/>
    </row>
    <row r="46" spans="1:5" ht="30.75" customHeight="1" x14ac:dyDescent="0.25">
      <c r="A46" s="189" t="s">
        <v>674</v>
      </c>
      <c r="B46" s="189"/>
      <c r="C46" s="633"/>
      <c r="D46" s="633">
        <f>'[179]Int on Loan'!$X$30</f>
        <v>14.273114707240898</v>
      </c>
      <c r="E46" s="633">
        <f>'[179]Int on Loan'!$Y$30</f>
        <v>40.322378772324463</v>
      </c>
    </row>
    <row r="47" spans="1:5" ht="19.5" hidden="1" customHeight="1" x14ac:dyDescent="0.25">
      <c r="A47" s="189" t="s">
        <v>675</v>
      </c>
      <c r="B47" s="189"/>
      <c r="C47" s="633"/>
      <c r="D47" s="633"/>
      <c r="E47" s="638"/>
    </row>
    <row r="48" spans="1:5" ht="19.5" customHeight="1" x14ac:dyDescent="0.25">
      <c r="A48" s="189" t="s">
        <v>676</v>
      </c>
      <c r="B48" s="189"/>
      <c r="C48" s="633"/>
      <c r="D48" s="633">
        <f>'F-22'!D16-'F-21_'!E13+'F-21_'!D13</f>
        <v>89.168509049209888</v>
      </c>
      <c r="E48" s="633">
        <f>'F-22'!E16-'F-21_'!F13+'F-21_'!E13</f>
        <v>131.54445446357204</v>
      </c>
    </row>
    <row r="49" spans="1:5" ht="19.5" hidden="1" customHeight="1" x14ac:dyDescent="0.25">
      <c r="A49" s="189" t="s">
        <v>660</v>
      </c>
      <c r="B49" s="189"/>
      <c r="C49" s="633"/>
      <c r="D49" s="633"/>
      <c r="E49" s="638"/>
    </row>
    <row r="50" spans="1:5" ht="33.75" customHeight="1" x14ac:dyDescent="0.25">
      <c r="A50" s="189" t="s">
        <v>677</v>
      </c>
      <c r="B50" s="189"/>
      <c r="C50" s="633"/>
      <c r="D50" s="633">
        <f>'F-21_'!D43+'F-22'!D22-'F-21_'!E43</f>
        <v>0</v>
      </c>
      <c r="E50" s="638">
        <f>'F-21_'!E43+'F-22'!E22-'F-21_'!F43</f>
        <v>18.098396080680118</v>
      </c>
    </row>
    <row r="51" spans="1:5" hidden="1" x14ac:dyDescent="0.25">
      <c r="A51" s="189" t="s">
        <v>678</v>
      </c>
      <c r="B51" s="189"/>
      <c r="C51" s="633"/>
      <c r="D51" s="633"/>
      <c r="E51" s="633"/>
    </row>
    <row r="52" spans="1:5" ht="19.5" hidden="1" customHeight="1" x14ac:dyDescent="0.25">
      <c r="A52" s="189" t="s">
        <v>679</v>
      </c>
      <c r="B52" s="189"/>
      <c r="C52" s="633"/>
      <c r="D52" s="633"/>
      <c r="E52" s="638"/>
    </row>
    <row r="53" spans="1:5" s="191" customFormat="1" ht="20.25" customHeight="1" x14ac:dyDescent="0.25">
      <c r="A53" s="187" t="s">
        <v>13</v>
      </c>
      <c r="B53" s="636"/>
      <c r="C53" s="635"/>
      <c r="D53" s="635">
        <f>SUM(D35:D50)</f>
        <v>4530.7492587278248</v>
      </c>
      <c r="E53" s="635">
        <f>SUM(E35:E50)</f>
        <v>5088.3274556484721</v>
      </c>
    </row>
    <row r="54" spans="1:5" ht="21.75" customHeight="1" x14ac:dyDescent="0.25">
      <c r="A54" s="189" t="s">
        <v>680</v>
      </c>
      <c r="B54" s="189"/>
      <c r="C54" s="638"/>
      <c r="D54" s="638">
        <f>D5+D32-D53</f>
        <v>296.28594806620367</v>
      </c>
      <c r="E54" s="638">
        <f>E5+E32-E53</f>
        <v>30.294143081075163</v>
      </c>
    </row>
    <row r="55" spans="1:5" ht="18" customHeight="1" x14ac:dyDescent="0.25">
      <c r="A55" s="189" t="s">
        <v>681</v>
      </c>
      <c r="B55" s="189"/>
      <c r="C55" s="638"/>
      <c r="D55" s="638">
        <f>D6</f>
        <v>1285.8955609129998</v>
      </c>
      <c r="E55" s="638">
        <f>D55</f>
        <v>1285.8955609129998</v>
      </c>
    </row>
    <row r="56" spans="1:5" s="191" customFormat="1" ht="18" customHeight="1" x14ac:dyDescent="0.25">
      <c r="A56" s="187" t="s">
        <v>13</v>
      </c>
      <c r="B56" s="187"/>
      <c r="C56" s="635"/>
      <c r="D56" s="635">
        <f>SUM(D54:D55)</f>
        <v>1582.1815089792035</v>
      </c>
      <c r="E56" s="635">
        <f>SUM(E54:E55)</f>
        <v>1316.189703994075</v>
      </c>
    </row>
    <row r="57" spans="1:5" s="191" customFormat="1" ht="23.25" customHeight="1" x14ac:dyDescent="0.25">
      <c r="A57" s="187" t="s">
        <v>619</v>
      </c>
      <c r="B57" s="636"/>
      <c r="C57" s="635"/>
      <c r="D57" s="635">
        <f>D53</f>
        <v>4530.7492587278248</v>
      </c>
      <c r="E57" s="635">
        <f>E53</f>
        <v>5088.3274556484721</v>
      </c>
    </row>
    <row r="58" spans="1:5" ht="23.25" customHeight="1" x14ac:dyDescent="0.25">
      <c r="C58" s="193"/>
      <c r="D58" s="193"/>
      <c r="E58" s="193"/>
    </row>
    <row r="59" spans="1:5" ht="23.25" customHeight="1" x14ac:dyDescent="0.25">
      <c r="C59" s="193"/>
      <c r="D59" s="193"/>
      <c r="E59" s="193"/>
    </row>
    <row r="60" spans="1:5" ht="23.25" customHeight="1" x14ac:dyDescent="0.25">
      <c r="C60" s="193"/>
      <c r="D60" s="193"/>
      <c r="E60" s="193"/>
    </row>
    <row r="61" spans="1:5" ht="23.25" customHeight="1" x14ac:dyDescent="0.25">
      <c r="D61" s="193"/>
      <c r="E61" s="193"/>
    </row>
    <row r="62" spans="1:5" ht="23.25" customHeight="1" x14ac:dyDescent="0.25">
      <c r="D62" s="193"/>
      <c r="E62" s="193"/>
    </row>
    <row r="63" spans="1:5" ht="23.25" customHeight="1" x14ac:dyDescent="0.25">
      <c r="D63" s="193"/>
      <c r="E63" s="193"/>
    </row>
    <row r="64" spans="1:5" ht="23.25" customHeight="1" x14ac:dyDescent="0.25">
      <c r="D64" s="193"/>
      <c r="E64" s="193"/>
    </row>
    <row r="65" spans="4:5" ht="23.25" customHeight="1" x14ac:dyDescent="0.25">
      <c r="D65" s="193"/>
      <c r="E65" s="193"/>
    </row>
    <row r="66" spans="4:5" ht="23.25" customHeight="1" x14ac:dyDescent="0.25">
      <c r="D66" s="193"/>
      <c r="E66" s="193"/>
    </row>
    <row r="67" spans="4:5" ht="23.25" customHeight="1" x14ac:dyDescent="0.25">
      <c r="D67" s="193"/>
      <c r="E67" s="193"/>
    </row>
    <row r="68" spans="4:5" ht="23.25" customHeight="1" x14ac:dyDescent="0.25">
      <c r="D68" s="193"/>
      <c r="E68" s="193"/>
    </row>
    <row r="69" spans="4:5" ht="23.25" customHeight="1" x14ac:dyDescent="0.25">
      <c r="D69" s="193"/>
      <c r="E69" s="193"/>
    </row>
    <row r="70" spans="4:5" ht="23.25" customHeight="1" x14ac:dyDescent="0.25">
      <c r="D70" s="193"/>
      <c r="E70" s="193"/>
    </row>
    <row r="71" spans="4:5" ht="23.25" customHeight="1" x14ac:dyDescent="0.25">
      <c r="D71" s="193"/>
      <c r="E71" s="193"/>
    </row>
    <row r="72" spans="4:5" ht="23.25" customHeight="1" x14ac:dyDescent="0.25">
      <c r="D72" s="193"/>
      <c r="E72" s="193"/>
    </row>
    <row r="73" spans="4:5" ht="23.25" customHeight="1" x14ac:dyDescent="0.25">
      <c r="D73" s="193"/>
      <c r="E73" s="193"/>
    </row>
    <row r="74" spans="4:5" ht="23.25" customHeight="1" x14ac:dyDescent="0.25">
      <c r="D74" s="193"/>
      <c r="E74" s="193"/>
    </row>
    <row r="75" spans="4:5" ht="23.25" customHeight="1" x14ac:dyDescent="0.25">
      <c r="D75" s="193"/>
      <c r="E75" s="193"/>
    </row>
    <row r="76" spans="4:5" ht="23.25" customHeight="1" x14ac:dyDescent="0.25">
      <c r="D76" s="193"/>
      <c r="E76" s="193"/>
    </row>
  </sheetData>
  <mergeCells count="4">
    <mergeCell ref="A1:E1"/>
    <mergeCell ref="A2:E2"/>
    <mergeCell ref="A3:A4"/>
    <mergeCell ref="C3:E3"/>
  </mergeCells>
  <printOptions horizontalCentered="1" verticalCentered="1" gridLines="1"/>
  <pageMargins left="0.24" right="0.2" top="0.3" bottom="0.23" header="0.22" footer="0.14000000000000001"/>
  <pageSetup paperSize="9" orientation="portrait"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N18"/>
  <sheetViews>
    <sheetView view="pageBreakPreview" zoomScale="60" zoomScaleNormal="100" workbookViewId="0">
      <selection activeCell="P21" sqref="P21"/>
    </sheetView>
  </sheetViews>
  <sheetFormatPr defaultRowHeight="15.75" x14ac:dyDescent="0.25"/>
  <cols>
    <col min="1" max="1" width="2.85546875" style="58" customWidth="1"/>
    <col min="2" max="2" width="5.7109375" style="58" customWidth="1"/>
    <col min="3" max="3" width="18.85546875" style="58" bestFit="1" customWidth="1"/>
    <col min="4" max="4" width="13.5703125" style="58" customWidth="1"/>
    <col min="5" max="5" width="15.5703125" style="58" customWidth="1"/>
    <col min="6" max="6" width="12.85546875" style="58" customWidth="1"/>
    <col min="7" max="7" width="12.28515625" style="58" customWidth="1"/>
    <col min="8" max="8" width="15.5703125" style="58" customWidth="1"/>
    <col min="9" max="9" width="13" style="58" customWidth="1"/>
    <col min="10" max="10" width="12.85546875" style="58" customWidth="1"/>
    <col min="11" max="11" width="12.5703125" style="58" customWidth="1"/>
    <col min="12" max="258" width="9.140625" style="58"/>
    <col min="259" max="259" width="5.140625" style="58" customWidth="1"/>
    <col min="260" max="260" width="18.85546875" style="58" bestFit="1" customWidth="1"/>
    <col min="261" max="261" width="11.5703125" style="58" customWidth="1"/>
    <col min="262" max="262" width="12.85546875" style="58" customWidth="1"/>
    <col min="263" max="263" width="12.28515625" style="58" customWidth="1"/>
    <col min="264" max="264" width="15.5703125" style="58" customWidth="1"/>
    <col min="265" max="265" width="13" style="58" customWidth="1"/>
    <col min="266" max="266" width="12.85546875" style="58" customWidth="1"/>
    <col min="267" max="267" width="12.5703125" style="58" customWidth="1"/>
    <col min="268" max="514" width="9.140625" style="58"/>
    <col min="515" max="515" width="5.140625" style="58" customWidth="1"/>
    <col min="516" max="516" width="18.85546875" style="58" bestFit="1" customWidth="1"/>
    <col min="517" max="517" width="11.5703125" style="58" customWidth="1"/>
    <col min="518" max="518" width="12.85546875" style="58" customWidth="1"/>
    <col min="519" max="519" width="12.28515625" style="58" customWidth="1"/>
    <col min="520" max="520" width="15.5703125" style="58" customWidth="1"/>
    <col min="521" max="521" width="13" style="58" customWidth="1"/>
    <col min="522" max="522" width="12.85546875" style="58" customWidth="1"/>
    <col min="523" max="523" width="12.5703125" style="58" customWidth="1"/>
    <col min="524" max="770" width="9.140625" style="58"/>
    <col min="771" max="771" width="5.140625" style="58" customWidth="1"/>
    <col min="772" max="772" width="18.85546875" style="58" bestFit="1" customWidth="1"/>
    <col min="773" max="773" width="11.5703125" style="58" customWidth="1"/>
    <col min="774" max="774" width="12.85546875" style="58" customWidth="1"/>
    <col min="775" max="775" width="12.28515625" style="58" customWidth="1"/>
    <col min="776" max="776" width="15.5703125" style="58" customWidth="1"/>
    <col min="777" max="777" width="13" style="58" customWidth="1"/>
    <col min="778" max="778" width="12.85546875" style="58" customWidth="1"/>
    <col min="779" max="779" width="12.5703125" style="58" customWidth="1"/>
    <col min="780" max="1026" width="9.140625" style="58"/>
    <col min="1027" max="1027" width="5.140625" style="58" customWidth="1"/>
    <col min="1028" max="1028" width="18.85546875" style="58" bestFit="1" customWidth="1"/>
    <col min="1029" max="1029" width="11.5703125" style="58" customWidth="1"/>
    <col min="1030" max="1030" width="12.85546875" style="58" customWidth="1"/>
    <col min="1031" max="1031" width="12.28515625" style="58" customWidth="1"/>
    <col min="1032" max="1032" width="15.5703125" style="58" customWidth="1"/>
    <col min="1033" max="1033" width="13" style="58" customWidth="1"/>
    <col min="1034" max="1034" width="12.85546875" style="58" customWidth="1"/>
    <col min="1035" max="1035" width="12.5703125" style="58" customWidth="1"/>
    <col min="1036" max="1282" width="9.140625" style="58"/>
    <col min="1283" max="1283" width="5.140625" style="58" customWidth="1"/>
    <col min="1284" max="1284" width="18.85546875" style="58" bestFit="1" customWidth="1"/>
    <col min="1285" max="1285" width="11.5703125" style="58" customWidth="1"/>
    <col min="1286" max="1286" width="12.85546875" style="58" customWidth="1"/>
    <col min="1287" max="1287" width="12.28515625" style="58" customWidth="1"/>
    <col min="1288" max="1288" width="15.5703125" style="58" customWidth="1"/>
    <col min="1289" max="1289" width="13" style="58" customWidth="1"/>
    <col min="1290" max="1290" width="12.85546875" style="58" customWidth="1"/>
    <col min="1291" max="1291" width="12.5703125" style="58" customWidth="1"/>
    <col min="1292" max="1538" width="9.140625" style="58"/>
    <col min="1539" max="1539" width="5.140625" style="58" customWidth="1"/>
    <col min="1540" max="1540" width="18.85546875" style="58" bestFit="1" customWidth="1"/>
    <col min="1541" max="1541" width="11.5703125" style="58" customWidth="1"/>
    <col min="1542" max="1542" width="12.85546875" style="58" customWidth="1"/>
    <col min="1543" max="1543" width="12.28515625" style="58" customWidth="1"/>
    <col min="1544" max="1544" width="15.5703125" style="58" customWidth="1"/>
    <col min="1545" max="1545" width="13" style="58" customWidth="1"/>
    <col min="1546" max="1546" width="12.85546875" style="58" customWidth="1"/>
    <col min="1547" max="1547" width="12.5703125" style="58" customWidth="1"/>
    <col min="1548" max="1794" width="9.140625" style="58"/>
    <col min="1795" max="1795" width="5.140625" style="58" customWidth="1"/>
    <col min="1796" max="1796" width="18.85546875" style="58" bestFit="1" customWidth="1"/>
    <col min="1797" max="1797" width="11.5703125" style="58" customWidth="1"/>
    <col min="1798" max="1798" width="12.85546875" style="58" customWidth="1"/>
    <col min="1799" max="1799" width="12.28515625" style="58" customWidth="1"/>
    <col min="1800" max="1800" width="15.5703125" style="58" customWidth="1"/>
    <col min="1801" max="1801" width="13" style="58" customWidth="1"/>
    <col min="1802" max="1802" width="12.85546875" style="58" customWidth="1"/>
    <col min="1803" max="1803" width="12.5703125" style="58" customWidth="1"/>
    <col min="1804" max="2050" width="9.140625" style="58"/>
    <col min="2051" max="2051" width="5.140625" style="58" customWidth="1"/>
    <col min="2052" max="2052" width="18.85546875" style="58" bestFit="1" customWidth="1"/>
    <col min="2053" max="2053" width="11.5703125" style="58" customWidth="1"/>
    <col min="2054" max="2054" width="12.85546875" style="58" customWidth="1"/>
    <col min="2055" max="2055" width="12.28515625" style="58" customWidth="1"/>
    <col min="2056" max="2056" width="15.5703125" style="58" customWidth="1"/>
    <col min="2057" max="2057" width="13" style="58" customWidth="1"/>
    <col min="2058" max="2058" width="12.85546875" style="58" customWidth="1"/>
    <col min="2059" max="2059" width="12.5703125" style="58" customWidth="1"/>
    <col min="2060" max="2306" width="9.140625" style="58"/>
    <col min="2307" max="2307" width="5.140625" style="58" customWidth="1"/>
    <col min="2308" max="2308" width="18.85546875" style="58" bestFit="1" customWidth="1"/>
    <col min="2309" max="2309" width="11.5703125" style="58" customWidth="1"/>
    <col min="2310" max="2310" width="12.85546875" style="58" customWidth="1"/>
    <col min="2311" max="2311" width="12.28515625" style="58" customWidth="1"/>
    <col min="2312" max="2312" width="15.5703125" style="58" customWidth="1"/>
    <col min="2313" max="2313" width="13" style="58" customWidth="1"/>
    <col min="2314" max="2314" width="12.85546875" style="58" customWidth="1"/>
    <col min="2315" max="2315" width="12.5703125" style="58" customWidth="1"/>
    <col min="2316" max="2562" width="9.140625" style="58"/>
    <col min="2563" max="2563" width="5.140625" style="58" customWidth="1"/>
    <col min="2564" max="2564" width="18.85546875" style="58" bestFit="1" customWidth="1"/>
    <col min="2565" max="2565" width="11.5703125" style="58" customWidth="1"/>
    <col min="2566" max="2566" width="12.85546875" style="58" customWidth="1"/>
    <col min="2567" max="2567" width="12.28515625" style="58" customWidth="1"/>
    <col min="2568" max="2568" width="15.5703125" style="58" customWidth="1"/>
    <col min="2569" max="2569" width="13" style="58" customWidth="1"/>
    <col min="2570" max="2570" width="12.85546875" style="58" customWidth="1"/>
    <col min="2571" max="2571" width="12.5703125" style="58" customWidth="1"/>
    <col min="2572" max="2818" width="9.140625" style="58"/>
    <col min="2819" max="2819" width="5.140625" style="58" customWidth="1"/>
    <col min="2820" max="2820" width="18.85546875" style="58" bestFit="1" customWidth="1"/>
    <col min="2821" max="2821" width="11.5703125" style="58" customWidth="1"/>
    <col min="2822" max="2822" width="12.85546875" style="58" customWidth="1"/>
    <col min="2823" max="2823" width="12.28515625" style="58" customWidth="1"/>
    <col min="2824" max="2824" width="15.5703125" style="58" customWidth="1"/>
    <col min="2825" max="2825" width="13" style="58" customWidth="1"/>
    <col min="2826" max="2826" width="12.85546875" style="58" customWidth="1"/>
    <col min="2827" max="2827" width="12.5703125" style="58" customWidth="1"/>
    <col min="2828" max="3074" width="9.140625" style="58"/>
    <col min="3075" max="3075" width="5.140625" style="58" customWidth="1"/>
    <col min="3076" max="3076" width="18.85546875" style="58" bestFit="1" customWidth="1"/>
    <col min="3077" max="3077" width="11.5703125" style="58" customWidth="1"/>
    <col min="3078" max="3078" width="12.85546875" style="58" customWidth="1"/>
    <col min="3079" max="3079" width="12.28515625" style="58" customWidth="1"/>
    <col min="3080" max="3080" width="15.5703125" style="58" customWidth="1"/>
    <col min="3081" max="3081" width="13" style="58" customWidth="1"/>
    <col min="3082" max="3082" width="12.85546875" style="58" customWidth="1"/>
    <col min="3083" max="3083" width="12.5703125" style="58" customWidth="1"/>
    <col min="3084" max="3330" width="9.140625" style="58"/>
    <col min="3331" max="3331" width="5.140625" style="58" customWidth="1"/>
    <col min="3332" max="3332" width="18.85546875" style="58" bestFit="1" customWidth="1"/>
    <col min="3333" max="3333" width="11.5703125" style="58" customWidth="1"/>
    <col min="3334" max="3334" width="12.85546875" style="58" customWidth="1"/>
    <col min="3335" max="3335" width="12.28515625" style="58" customWidth="1"/>
    <col min="3336" max="3336" width="15.5703125" style="58" customWidth="1"/>
    <col min="3337" max="3337" width="13" style="58" customWidth="1"/>
    <col min="3338" max="3338" width="12.85546875" style="58" customWidth="1"/>
    <col min="3339" max="3339" width="12.5703125" style="58" customWidth="1"/>
    <col min="3340" max="3586" width="9.140625" style="58"/>
    <col min="3587" max="3587" width="5.140625" style="58" customWidth="1"/>
    <col min="3588" max="3588" width="18.85546875" style="58" bestFit="1" customWidth="1"/>
    <col min="3589" max="3589" width="11.5703125" style="58" customWidth="1"/>
    <col min="3590" max="3590" width="12.85546875" style="58" customWidth="1"/>
    <col min="3591" max="3591" width="12.28515625" style="58" customWidth="1"/>
    <col min="3592" max="3592" width="15.5703125" style="58" customWidth="1"/>
    <col min="3593" max="3593" width="13" style="58" customWidth="1"/>
    <col min="3594" max="3594" width="12.85546875" style="58" customWidth="1"/>
    <col min="3595" max="3595" width="12.5703125" style="58" customWidth="1"/>
    <col min="3596" max="3842" width="9.140625" style="58"/>
    <col min="3843" max="3843" width="5.140625" style="58" customWidth="1"/>
    <col min="3844" max="3844" width="18.85546875" style="58" bestFit="1" customWidth="1"/>
    <col min="3845" max="3845" width="11.5703125" style="58" customWidth="1"/>
    <col min="3846" max="3846" width="12.85546875" style="58" customWidth="1"/>
    <col min="3847" max="3847" width="12.28515625" style="58" customWidth="1"/>
    <col min="3848" max="3848" width="15.5703125" style="58" customWidth="1"/>
    <col min="3849" max="3849" width="13" style="58" customWidth="1"/>
    <col min="3850" max="3850" width="12.85546875" style="58" customWidth="1"/>
    <col min="3851" max="3851" width="12.5703125" style="58" customWidth="1"/>
    <col min="3852" max="4098" width="9.140625" style="58"/>
    <col min="4099" max="4099" width="5.140625" style="58" customWidth="1"/>
    <col min="4100" max="4100" width="18.85546875" style="58" bestFit="1" customWidth="1"/>
    <col min="4101" max="4101" width="11.5703125" style="58" customWidth="1"/>
    <col min="4102" max="4102" width="12.85546875" style="58" customWidth="1"/>
    <col min="4103" max="4103" width="12.28515625" style="58" customWidth="1"/>
    <col min="4104" max="4104" width="15.5703125" style="58" customWidth="1"/>
    <col min="4105" max="4105" width="13" style="58" customWidth="1"/>
    <col min="4106" max="4106" width="12.85546875" style="58" customWidth="1"/>
    <col min="4107" max="4107" width="12.5703125" style="58" customWidth="1"/>
    <col min="4108" max="4354" width="9.140625" style="58"/>
    <col min="4355" max="4355" width="5.140625" style="58" customWidth="1"/>
    <col min="4356" max="4356" width="18.85546875" style="58" bestFit="1" customWidth="1"/>
    <col min="4357" max="4357" width="11.5703125" style="58" customWidth="1"/>
    <col min="4358" max="4358" width="12.85546875" style="58" customWidth="1"/>
    <col min="4359" max="4359" width="12.28515625" style="58" customWidth="1"/>
    <col min="4360" max="4360" width="15.5703125" style="58" customWidth="1"/>
    <col min="4361" max="4361" width="13" style="58" customWidth="1"/>
    <col min="4362" max="4362" width="12.85546875" style="58" customWidth="1"/>
    <col min="4363" max="4363" width="12.5703125" style="58" customWidth="1"/>
    <col min="4364" max="4610" width="9.140625" style="58"/>
    <col min="4611" max="4611" width="5.140625" style="58" customWidth="1"/>
    <col min="4612" max="4612" width="18.85546875" style="58" bestFit="1" customWidth="1"/>
    <col min="4613" max="4613" width="11.5703125" style="58" customWidth="1"/>
    <col min="4614" max="4614" width="12.85546875" style="58" customWidth="1"/>
    <col min="4615" max="4615" width="12.28515625" style="58" customWidth="1"/>
    <col min="4616" max="4616" width="15.5703125" style="58" customWidth="1"/>
    <col min="4617" max="4617" width="13" style="58" customWidth="1"/>
    <col min="4618" max="4618" width="12.85546875" style="58" customWidth="1"/>
    <col min="4619" max="4619" width="12.5703125" style="58" customWidth="1"/>
    <col min="4620" max="4866" width="9.140625" style="58"/>
    <col min="4867" max="4867" width="5.140625" style="58" customWidth="1"/>
    <col min="4868" max="4868" width="18.85546875" style="58" bestFit="1" customWidth="1"/>
    <col min="4869" max="4869" width="11.5703125" style="58" customWidth="1"/>
    <col min="4870" max="4870" width="12.85546875" style="58" customWidth="1"/>
    <col min="4871" max="4871" width="12.28515625" style="58" customWidth="1"/>
    <col min="4872" max="4872" width="15.5703125" style="58" customWidth="1"/>
    <col min="4873" max="4873" width="13" style="58" customWidth="1"/>
    <col min="4874" max="4874" width="12.85546875" style="58" customWidth="1"/>
    <col min="4875" max="4875" width="12.5703125" style="58" customWidth="1"/>
    <col min="4876" max="5122" width="9.140625" style="58"/>
    <col min="5123" max="5123" width="5.140625" style="58" customWidth="1"/>
    <col min="5124" max="5124" width="18.85546875" style="58" bestFit="1" customWidth="1"/>
    <col min="5125" max="5125" width="11.5703125" style="58" customWidth="1"/>
    <col min="5126" max="5126" width="12.85546875" style="58" customWidth="1"/>
    <col min="5127" max="5127" width="12.28515625" style="58" customWidth="1"/>
    <col min="5128" max="5128" width="15.5703125" style="58" customWidth="1"/>
    <col min="5129" max="5129" width="13" style="58" customWidth="1"/>
    <col min="5130" max="5130" width="12.85546875" style="58" customWidth="1"/>
    <col min="5131" max="5131" width="12.5703125" style="58" customWidth="1"/>
    <col min="5132" max="5378" width="9.140625" style="58"/>
    <col min="5379" max="5379" width="5.140625" style="58" customWidth="1"/>
    <col min="5380" max="5380" width="18.85546875" style="58" bestFit="1" customWidth="1"/>
    <col min="5381" max="5381" width="11.5703125" style="58" customWidth="1"/>
    <col min="5382" max="5382" width="12.85546875" style="58" customWidth="1"/>
    <col min="5383" max="5383" width="12.28515625" style="58" customWidth="1"/>
    <col min="5384" max="5384" width="15.5703125" style="58" customWidth="1"/>
    <col min="5385" max="5385" width="13" style="58" customWidth="1"/>
    <col min="5386" max="5386" width="12.85546875" style="58" customWidth="1"/>
    <col min="5387" max="5387" width="12.5703125" style="58" customWidth="1"/>
    <col min="5388" max="5634" width="9.140625" style="58"/>
    <col min="5635" max="5635" width="5.140625" style="58" customWidth="1"/>
    <col min="5636" max="5636" width="18.85546875" style="58" bestFit="1" customWidth="1"/>
    <col min="5637" max="5637" width="11.5703125" style="58" customWidth="1"/>
    <col min="5638" max="5638" width="12.85546875" style="58" customWidth="1"/>
    <col min="5639" max="5639" width="12.28515625" style="58" customWidth="1"/>
    <col min="5640" max="5640" width="15.5703125" style="58" customWidth="1"/>
    <col min="5641" max="5641" width="13" style="58" customWidth="1"/>
    <col min="5642" max="5642" width="12.85546875" style="58" customWidth="1"/>
    <col min="5643" max="5643" width="12.5703125" style="58" customWidth="1"/>
    <col min="5644" max="5890" width="9.140625" style="58"/>
    <col min="5891" max="5891" width="5.140625" style="58" customWidth="1"/>
    <col min="5892" max="5892" width="18.85546875" style="58" bestFit="1" customWidth="1"/>
    <col min="5893" max="5893" width="11.5703125" style="58" customWidth="1"/>
    <col min="5894" max="5894" width="12.85546875" style="58" customWidth="1"/>
    <col min="5895" max="5895" width="12.28515625" style="58" customWidth="1"/>
    <col min="5896" max="5896" width="15.5703125" style="58" customWidth="1"/>
    <col min="5897" max="5897" width="13" style="58" customWidth="1"/>
    <col min="5898" max="5898" width="12.85546875" style="58" customWidth="1"/>
    <col min="5899" max="5899" width="12.5703125" style="58" customWidth="1"/>
    <col min="5900" max="6146" width="9.140625" style="58"/>
    <col min="6147" max="6147" width="5.140625" style="58" customWidth="1"/>
    <col min="6148" max="6148" width="18.85546875" style="58" bestFit="1" customWidth="1"/>
    <col min="6149" max="6149" width="11.5703125" style="58" customWidth="1"/>
    <col min="6150" max="6150" width="12.85546875" style="58" customWidth="1"/>
    <col min="6151" max="6151" width="12.28515625" style="58" customWidth="1"/>
    <col min="6152" max="6152" width="15.5703125" style="58" customWidth="1"/>
    <col min="6153" max="6153" width="13" style="58" customWidth="1"/>
    <col min="6154" max="6154" width="12.85546875" style="58" customWidth="1"/>
    <col min="6155" max="6155" width="12.5703125" style="58" customWidth="1"/>
    <col min="6156" max="6402" width="9.140625" style="58"/>
    <col min="6403" max="6403" width="5.140625" style="58" customWidth="1"/>
    <col min="6404" max="6404" width="18.85546875" style="58" bestFit="1" customWidth="1"/>
    <col min="6405" max="6405" width="11.5703125" style="58" customWidth="1"/>
    <col min="6406" max="6406" width="12.85546875" style="58" customWidth="1"/>
    <col min="6407" max="6407" width="12.28515625" style="58" customWidth="1"/>
    <col min="6408" max="6408" width="15.5703125" style="58" customWidth="1"/>
    <col min="6409" max="6409" width="13" style="58" customWidth="1"/>
    <col min="6410" max="6410" width="12.85546875" style="58" customWidth="1"/>
    <col min="6411" max="6411" width="12.5703125" style="58" customWidth="1"/>
    <col min="6412" max="6658" width="9.140625" style="58"/>
    <col min="6659" max="6659" width="5.140625" style="58" customWidth="1"/>
    <col min="6660" max="6660" width="18.85546875" style="58" bestFit="1" customWidth="1"/>
    <col min="6661" max="6661" width="11.5703125" style="58" customWidth="1"/>
    <col min="6662" max="6662" width="12.85546875" style="58" customWidth="1"/>
    <col min="6663" max="6663" width="12.28515625" style="58" customWidth="1"/>
    <col min="6664" max="6664" width="15.5703125" style="58" customWidth="1"/>
    <col min="6665" max="6665" width="13" style="58" customWidth="1"/>
    <col min="6666" max="6666" width="12.85546875" style="58" customWidth="1"/>
    <col min="6667" max="6667" width="12.5703125" style="58" customWidth="1"/>
    <col min="6668" max="6914" width="9.140625" style="58"/>
    <col min="6915" max="6915" width="5.140625" style="58" customWidth="1"/>
    <col min="6916" max="6916" width="18.85546875" style="58" bestFit="1" customWidth="1"/>
    <col min="6917" max="6917" width="11.5703125" style="58" customWidth="1"/>
    <col min="6918" max="6918" width="12.85546875" style="58" customWidth="1"/>
    <col min="6919" max="6919" width="12.28515625" style="58" customWidth="1"/>
    <col min="6920" max="6920" width="15.5703125" style="58" customWidth="1"/>
    <col min="6921" max="6921" width="13" style="58" customWidth="1"/>
    <col min="6922" max="6922" width="12.85546875" style="58" customWidth="1"/>
    <col min="6923" max="6923" width="12.5703125" style="58" customWidth="1"/>
    <col min="6924" max="7170" width="9.140625" style="58"/>
    <col min="7171" max="7171" width="5.140625" style="58" customWidth="1"/>
    <col min="7172" max="7172" width="18.85546875" style="58" bestFit="1" customWidth="1"/>
    <col min="7173" max="7173" width="11.5703125" style="58" customWidth="1"/>
    <col min="7174" max="7174" width="12.85546875" style="58" customWidth="1"/>
    <col min="7175" max="7175" width="12.28515625" style="58" customWidth="1"/>
    <col min="7176" max="7176" width="15.5703125" style="58" customWidth="1"/>
    <col min="7177" max="7177" width="13" style="58" customWidth="1"/>
    <col min="7178" max="7178" width="12.85546875" style="58" customWidth="1"/>
    <col min="7179" max="7179" width="12.5703125" style="58" customWidth="1"/>
    <col min="7180" max="7426" width="9.140625" style="58"/>
    <col min="7427" max="7427" width="5.140625" style="58" customWidth="1"/>
    <col min="7428" max="7428" width="18.85546875" style="58" bestFit="1" customWidth="1"/>
    <col min="7429" max="7429" width="11.5703125" style="58" customWidth="1"/>
    <col min="7430" max="7430" width="12.85546875" style="58" customWidth="1"/>
    <col min="7431" max="7431" width="12.28515625" style="58" customWidth="1"/>
    <col min="7432" max="7432" width="15.5703125" style="58" customWidth="1"/>
    <col min="7433" max="7433" width="13" style="58" customWidth="1"/>
    <col min="7434" max="7434" width="12.85546875" style="58" customWidth="1"/>
    <col min="7435" max="7435" width="12.5703125" style="58" customWidth="1"/>
    <col min="7436" max="7682" width="9.140625" style="58"/>
    <col min="7683" max="7683" width="5.140625" style="58" customWidth="1"/>
    <col min="7684" max="7684" width="18.85546875" style="58" bestFit="1" customWidth="1"/>
    <col min="7685" max="7685" width="11.5703125" style="58" customWidth="1"/>
    <col min="7686" max="7686" width="12.85546875" style="58" customWidth="1"/>
    <col min="7687" max="7687" width="12.28515625" style="58" customWidth="1"/>
    <col min="7688" max="7688" width="15.5703125" style="58" customWidth="1"/>
    <col min="7689" max="7689" width="13" style="58" customWidth="1"/>
    <col min="7690" max="7690" width="12.85546875" style="58" customWidth="1"/>
    <col min="7691" max="7691" width="12.5703125" style="58" customWidth="1"/>
    <col min="7692" max="7938" width="9.140625" style="58"/>
    <col min="7939" max="7939" width="5.140625" style="58" customWidth="1"/>
    <col min="7940" max="7940" width="18.85546875" style="58" bestFit="1" customWidth="1"/>
    <col min="7941" max="7941" width="11.5703125" style="58" customWidth="1"/>
    <col min="7942" max="7942" width="12.85546875" style="58" customWidth="1"/>
    <col min="7943" max="7943" width="12.28515625" style="58" customWidth="1"/>
    <col min="7944" max="7944" width="15.5703125" style="58" customWidth="1"/>
    <col min="7945" max="7945" width="13" style="58" customWidth="1"/>
    <col min="7946" max="7946" width="12.85546875" style="58" customWidth="1"/>
    <col min="7947" max="7947" width="12.5703125" style="58" customWidth="1"/>
    <col min="7948" max="8194" width="9.140625" style="58"/>
    <col min="8195" max="8195" width="5.140625" style="58" customWidth="1"/>
    <col min="8196" max="8196" width="18.85546875" style="58" bestFit="1" customWidth="1"/>
    <col min="8197" max="8197" width="11.5703125" style="58" customWidth="1"/>
    <col min="8198" max="8198" width="12.85546875" style="58" customWidth="1"/>
    <col min="8199" max="8199" width="12.28515625" style="58" customWidth="1"/>
    <col min="8200" max="8200" width="15.5703125" style="58" customWidth="1"/>
    <col min="8201" max="8201" width="13" style="58" customWidth="1"/>
    <col min="8202" max="8202" width="12.85546875" style="58" customWidth="1"/>
    <col min="8203" max="8203" width="12.5703125" style="58" customWidth="1"/>
    <col min="8204" max="8450" width="9.140625" style="58"/>
    <col min="8451" max="8451" width="5.140625" style="58" customWidth="1"/>
    <col min="8452" max="8452" width="18.85546875" style="58" bestFit="1" customWidth="1"/>
    <col min="8453" max="8453" width="11.5703125" style="58" customWidth="1"/>
    <col min="8454" max="8454" width="12.85546875" style="58" customWidth="1"/>
    <col min="8455" max="8455" width="12.28515625" style="58" customWidth="1"/>
    <col min="8456" max="8456" width="15.5703125" style="58" customWidth="1"/>
    <col min="8457" max="8457" width="13" style="58" customWidth="1"/>
    <col min="8458" max="8458" width="12.85546875" style="58" customWidth="1"/>
    <col min="8459" max="8459" width="12.5703125" style="58" customWidth="1"/>
    <col min="8460" max="8706" width="9.140625" style="58"/>
    <col min="8707" max="8707" width="5.140625" style="58" customWidth="1"/>
    <col min="8708" max="8708" width="18.85546875" style="58" bestFit="1" customWidth="1"/>
    <col min="8709" max="8709" width="11.5703125" style="58" customWidth="1"/>
    <col min="8710" max="8710" width="12.85546875" style="58" customWidth="1"/>
    <col min="8711" max="8711" width="12.28515625" style="58" customWidth="1"/>
    <col min="8712" max="8712" width="15.5703125" style="58" customWidth="1"/>
    <col min="8713" max="8713" width="13" style="58" customWidth="1"/>
    <col min="8714" max="8714" width="12.85546875" style="58" customWidth="1"/>
    <col min="8715" max="8715" width="12.5703125" style="58" customWidth="1"/>
    <col min="8716" max="8962" width="9.140625" style="58"/>
    <col min="8963" max="8963" width="5.140625" style="58" customWidth="1"/>
    <col min="8964" max="8964" width="18.85546875" style="58" bestFit="1" customWidth="1"/>
    <col min="8965" max="8965" width="11.5703125" style="58" customWidth="1"/>
    <col min="8966" max="8966" width="12.85546875" style="58" customWidth="1"/>
    <col min="8967" max="8967" width="12.28515625" style="58" customWidth="1"/>
    <col min="8968" max="8968" width="15.5703125" style="58" customWidth="1"/>
    <col min="8969" max="8969" width="13" style="58" customWidth="1"/>
    <col min="8970" max="8970" width="12.85546875" style="58" customWidth="1"/>
    <col min="8971" max="8971" width="12.5703125" style="58" customWidth="1"/>
    <col min="8972" max="9218" width="9.140625" style="58"/>
    <col min="9219" max="9219" width="5.140625" style="58" customWidth="1"/>
    <col min="9220" max="9220" width="18.85546875" style="58" bestFit="1" customWidth="1"/>
    <col min="9221" max="9221" width="11.5703125" style="58" customWidth="1"/>
    <col min="9222" max="9222" width="12.85546875" style="58" customWidth="1"/>
    <col min="9223" max="9223" width="12.28515625" style="58" customWidth="1"/>
    <col min="9224" max="9224" width="15.5703125" style="58" customWidth="1"/>
    <col min="9225" max="9225" width="13" style="58" customWidth="1"/>
    <col min="9226" max="9226" width="12.85546875" style="58" customWidth="1"/>
    <col min="9227" max="9227" width="12.5703125" style="58" customWidth="1"/>
    <col min="9228" max="9474" width="9.140625" style="58"/>
    <col min="9475" max="9475" width="5.140625" style="58" customWidth="1"/>
    <col min="9476" max="9476" width="18.85546875" style="58" bestFit="1" customWidth="1"/>
    <col min="9477" max="9477" width="11.5703125" style="58" customWidth="1"/>
    <col min="9478" max="9478" width="12.85546875" style="58" customWidth="1"/>
    <col min="9479" max="9479" width="12.28515625" style="58" customWidth="1"/>
    <col min="9480" max="9480" width="15.5703125" style="58" customWidth="1"/>
    <col min="9481" max="9481" width="13" style="58" customWidth="1"/>
    <col min="9482" max="9482" width="12.85546875" style="58" customWidth="1"/>
    <col min="9483" max="9483" width="12.5703125" style="58" customWidth="1"/>
    <col min="9484" max="9730" width="9.140625" style="58"/>
    <col min="9731" max="9731" width="5.140625" style="58" customWidth="1"/>
    <col min="9732" max="9732" width="18.85546875" style="58" bestFit="1" customWidth="1"/>
    <col min="9733" max="9733" width="11.5703125" style="58" customWidth="1"/>
    <col min="9734" max="9734" width="12.85546875" style="58" customWidth="1"/>
    <col min="9735" max="9735" width="12.28515625" style="58" customWidth="1"/>
    <col min="9736" max="9736" width="15.5703125" style="58" customWidth="1"/>
    <col min="9737" max="9737" width="13" style="58" customWidth="1"/>
    <col min="9738" max="9738" width="12.85546875" style="58" customWidth="1"/>
    <col min="9739" max="9739" width="12.5703125" style="58" customWidth="1"/>
    <col min="9740" max="9986" width="9.140625" style="58"/>
    <col min="9987" max="9987" width="5.140625" style="58" customWidth="1"/>
    <col min="9988" max="9988" width="18.85546875" style="58" bestFit="1" customWidth="1"/>
    <col min="9989" max="9989" width="11.5703125" style="58" customWidth="1"/>
    <col min="9990" max="9990" width="12.85546875" style="58" customWidth="1"/>
    <col min="9991" max="9991" width="12.28515625" style="58" customWidth="1"/>
    <col min="9992" max="9992" width="15.5703125" style="58" customWidth="1"/>
    <col min="9993" max="9993" width="13" style="58" customWidth="1"/>
    <col min="9994" max="9994" width="12.85546875" style="58" customWidth="1"/>
    <col min="9995" max="9995" width="12.5703125" style="58" customWidth="1"/>
    <col min="9996" max="10242" width="9.140625" style="58"/>
    <col min="10243" max="10243" width="5.140625" style="58" customWidth="1"/>
    <col min="10244" max="10244" width="18.85546875" style="58" bestFit="1" customWidth="1"/>
    <col min="10245" max="10245" width="11.5703125" style="58" customWidth="1"/>
    <col min="10246" max="10246" width="12.85546875" style="58" customWidth="1"/>
    <col min="10247" max="10247" width="12.28515625" style="58" customWidth="1"/>
    <col min="10248" max="10248" width="15.5703125" style="58" customWidth="1"/>
    <col min="10249" max="10249" width="13" style="58" customWidth="1"/>
    <col min="10250" max="10250" width="12.85546875" style="58" customWidth="1"/>
    <col min="10251" max="10251" width="12.5703125" style="58" customWidth="1"/>
    <col min="10252" max="10498" width="9.140625" style="58"/>
    <col min="10499" max="10499" width="5.140625" style="58" customWidth="1"/>
    <col min="10500" max="10500" width="18.85546875" style="58" bestFit="1" customWidth="1"/>
    <col min="10501" max="10501" width="11.5703125" style="58" customWidth="1"/>
    <col min="10502" max="10502" width="12.85546875" style="58" customWidth="1"/>
    <col min="10503" max="10503" width="12.28515625" style="58" customWidth="1"/>
    <col min="10504" max="10504" width="15.5703125" style="58" customWidth="1"/>
    <col min="10505" max="10505" width="13" style="58" customWidth="1"/>
    <col min="10506" max="10506" width="12.85546875" style="58" customWidth="1"/>
    <col min="10507" max="10507" width="12.5703125" style="58" customWidth="1"/>
    <col min="10508" max="10754" width="9.140625" style="58"/>
    <col min="10755" max="10755" width="5.140625" style="58" customWidth="1"/>
    <col min="10756" max="10756" width="18.85546875" style="58" bestFit="1" customWidth="1"/>
    <col min="10757" max="10757" width="11.5703125" style="58" customWidth="1"/>
    <col min="10758" max="10758" width="12.85546875" style="58" customWidth="1"/>
    <col min="10759" max="10759" width="12.28515625" style="58" customWidth="1"/>
    <col min="10760" max="10760" width="15.5703125" style="58" customWidth="1"/>
    <col min="10761" max="10761" width="13" style="58" customWidth="1"/>
    <col min="10762" max="10762" width="12.85546875" style="58" customWidth="1"/>
    <col min="10763" max="10763" width="12.5703125" style="58" customWidth="1"/>
    <col min="10764" max="11010" width="9.140625" style="58"/>
    <col min="11011" max="11011" width="5.140625" style="58" customWidth="1"/>
    <col min="11012" max="11012" width="18.85546875" style="58" bestFit="1" customWidth="1"/>
    <col min="11013" max="11013" width="11.5703125" style="58" customWidth="1"/>
    <col min="11014" max="11014" width="12.85546875" style="58" customWidth="1"/>
    <col min="11015" max="11015" width="12.28515625" style="58" customWidth="1"/>
    <col min="11016" max="11016" width="15.5703125" style="58" customWidth="1"/>
    <col min="11017" max="11017" width="13" style="58" customWidth="1"/>
    <col min="11018" max="11018" width="12.85546875" style="58" customWidth="1"/>
    <col min="11019" max="11019" width="12.5703125" style="58" customWidth="1"/>
    <col min="11020" max="11266" width="9.140625" style="58"/>
    <col min="11267" max="11267" width="5.140625" style="58" customWidth="1"/>
    <col min="11268" max="11268" width="18.85546875" style="58" bestFit="1" customWidth="1"/>
    <col min="11269" max="11269" width="11.5703125" style="58" customWidth="1"/>
    <col min="11270" max="11270" width="12.85546875" style="58" customWidth="1"/>
    <col min="11271" max="11271" width="12.28515625" style="58" customWidth="1"/>
    <col min="11272" max="11272" width="15.5703125" style="58" customWidth="1"/>
    <col min="11273" max="11273" width="13" style="58" customWidth="1"/>
    <col min="11274" max="11274" width="12.85546875" style="58" customWidth="1"/>
    <col min="11275" max="11275" width="12.5703125" style="58" customWidth="1"/>
    <col min="11276" max="11522" width="9.140625" style="58"/>
    <col min="11523" max="11523" width="5.140625" style="58" customWidth="1"/>
    <col min="11524" max="11524" width="18.85546875" style="58" bestFit="1" customWidth="1"/>
    <col min="11525" max="11525" width="11.5703125" style="58" customWidth="1"/>
    <col min="11526" max="11526" width="12.85546875" style="58" customWidth="1"/>
    <col min="11527" max="11527" width="12.28515625" style="58" customWidth="1"/>
    <col min="11528" max="11528" width="15.5703125" style="58" customWidth="1"/>
    <col min="11529" max="11529" width="13" style="58" customWidth="1"/>
    <col min="11530" max="11530" width="12.85546875" style="58" customWidth="1"/>
    <col min="11531" max="11531" width="12.5703125" style="58" customWidth="1"/>
    <col min="11532" max="11778" width="9.140625" style="58"/>
    <col min="11779" max="11779" width="5.140625" style="58" customWidth="1"/>
    <col min="11780" max="11780" width="18.85546875" style="58" bestFit="1" customWidth="1"/>
    <col min="11781" max="11781" width="11.5703125" style="58" customWidth="1"/>
    <col min="11782" max="11782" width="12.85546875" style="58" customWidth="1"/>
    <col min="11783" max="11783" width="12.28515625" style="58" customWidth="1"/>
    <col min="11784" max="11784" width="15.5703125" style="58" customWidth="1"/>
    <col min="11785" max="11785" width="13" style="58" customWidth="1"/>
    <col min="11786" max="11786" width="12.85546875" style="58" customWidth="1"/>
    <col min="11787" max="11787" width="12.5703125" style="58" customWidth="1"/>
    <col min="11788" max="12034" width="9.140625" style="58"/>
    <col min="12035" max="12035" width="5.140625" style="58" customWidth="1"/>
    <col min="12036" max="12036" width="18.85546875" style="58" bestFit="1" customWidth="1"/>
    <col min="12037" max="12037" width="11.5703125" style="58" customWidth="1"/>
    <col min="12038" max="12038" width="12.85546875" style="58" customWidth="1"/>
    <col min="12039" max="12039" width="12.28515625" style="58" customWidth="1"/>
    <col min="12040" max="12040" width="15.5703125" style="58" customWidth="1"/>
    <col min="12041" max="12041" width="13" style="58" customWidth="1"/>
    <col min="12042" max="12042" width="12.85546875" style="58" customWidth="1"/>
    <col min="12043" max="12043" width="12.5703125" style="58" customWidth="1"/>
    <col min="12044" max="12290" width="9.140625" style="58"/>
    <col min="12291" max="12291" width="5.140625" style="58" customWidth="1"/>
    <col min="12292" max="12292" width="18.85546875" style="58" bestFit="1" customWidth="1"/>
    <col min="12293" max="12293" width="11.5703125" style="58" customWidth="1"/>
    <col min="12294" max="12294" width="12.85546875" style="58" customWidth="1"/>
    <col min="12295" max="12295" width="12.28515625" style="58" customWidth="1"/>
    <col min="12296" max="12296" width="15.5703125" style="58" customWidth="1"/>
    <col min="12297" max="12297" width="13" style="58" customWidth="1"/>
    <col min="12298" max="12298" width="12.85546875" style="58" customWidth="1"/>
    <col min="12299" max="12299" width="12.5703125" style="58" customWidth="1"/>
    <col min="12300" max="12546" width="9.140625" style="58"/>
    <col min="12547" max="12547" width="5.140625" style="58" customWidth="1"/>
    <col min="12548" max="12548" width="18.85546875" style="58" bestFit="1" customWidth="1"/>
    <col min="12549" max="12549" width="11.5703125" style="58" customWidth="1"/>
    <col min="12550" max="12550" width="12.85546875" style="58" customWidth="1"/>
    <col min="12551" max="12551" width="12.28515625" style="58" customWidth="1"/>
    <col min="12552" max="12552" width="15.5703125" style="58" customWidth="1"/>
    <col min="12553" max="12553" width="13" style="58" customWidth="1"/>
    <col min="12554" max="12554" width="12.85546875" style="58" customWidth="1"/>
    <col min="12555" max="12555" width="12.5703125" style="58" customWidth="1"/>
    <col min="12556" max="12802" width="9.140625" style="58"/>
    <col min="12803" max="12803" width="5.140625" style="58" customWidth="1"/>
    <col min="12804" max="12804" width="18.85546875" style="58" bestFit="1" customWidth="1"/>
    <col min="12805" max="12805" width="11.5703125" style="58" customWidth="1"/>
    <col min="12806" max="12806" width="12.85546875" style="58" customWidth="1"/>
    <col min="12807" max="12807" width="12.28515625" style="58" customWidth="1"/>
    <col min="12808" max="12808" width="15.5703125" style="58" customWidth="1"/>
    <col min="12809" max="12809" width="13" style="58" customWidth="1"/>
    <col min="12810" max="12810" width="12.85546875" style="58" customWidth="1"/>
    <col min="12811" max="12811" width="12.5703125" style="58" customWidth="1"/>
    <col min="12812" max="13058" width="9.140625" style="58"/>
    <col min="13059" max="13059" width="5.140625" style="58" customWidth="1"/>
    <col min="13060" max="13060" width="18.85546875" style="58" bestFit="1" customWidth="1"/>
    <col min="13061" max="13061" width="11.5703125" style="58" customWidth="1"/>
    <col min="13062" max="13062" width="12.85546875" style="58" customWidth="1"/>
    <col min="13063" max="13063" width="12.28515625" style="58" customWidth="1"/>
    <col min="13064" max="13064" width="15.5703125" style="58" customWidth="1"/>
    <col min="13065" max="13065" width="13" style="58" customWidth="1"/>
    <col min="13066" max="13066" width="12.85546875" style="58" customWidth="1"/>
    <col min="13067" max="13067" width="12.5703125" style="58" customWidth="1"/>
    <col min="13068" max="13314" width="9.140625" style="58"/>
    <col min="13315" max="13315" width="5.140625" style="58" customWidth="1"/>
    <col min="13316" max="13316" width="18.85546875" style="58" bestFit="1" customWidth="1"/>
    <col min="13317" max="13317" width="11.5703125" style="58" customWidth="1"/>
    <col min="13318" max="13318" width="12.85546875" style="58" customWidth="1"/>
    <col min="13319" max="13319" width="12.28515625" style="58" customWidth="1"/>
    <col min="13320" max="13320" width="15.5703125" style="58" customWidth="1"/>
    <col min="13321" max="13321" width="13" style="58" customWidth="1"/>
    <col min="13322" max="13322" width="12.85546875" style="58" customWidth="1"/>
    <col min="13323" max="13323" width="12.5703125" style="58" customWidth="1"/>
    <col min="13324" max="13570" width="9.140625" style="58"/>
    <col min="13571" max="13571" width="5.140625" style="58" customWidth="1"/>
    <col min="13572" max="13572" width="18.85546875" style="58" bestFit="1" customWidth="1"/>
    <col min="13573" max="13573" width="11.5703125" style="58" customWidth="1"/>
    <col min="13574" max="13574" width="12.85546875" style="58" customWidth="1"/>
    <col min="13575" max="13575" width="12.28515625" style="58" customWidth="1"/>
    <col min="13576" max="13576" width="15.5703125" style="58" customWidth="1"/>
    <col min="13577" max="13577" width="13" style="58" customWidth="1"/>
    <col min="13578" max="13578" width="12.85546875" style="58" customWidth="1"/>
    <col min="13579" max="13579" width="12.5703125" style="58" customWidth="1"/>
    <col min="13580" max="13826" width="9.140625" style="58"/>
    <col min="13827" max="13827" width="5.140625" style="58" customWidth="1"/>
    <col min="13828" max="13828" width="18.85546875" style="58" bestFit="1" customWidth="1"/>
    <col min="13829" max="13829" width="11.5703125" style="58" customWidth="1"/>
    <col min="13830" max="13830" width="12.85546875" style="58" customWidth="1"/>
    <col min="13831" max="13831" width="12.28515625" style="58" customWidth="1"/>
    <col min="13832" max="13832" width="15.5703125" style="58" customWidth="1"/>
    <col min="13833" max="13833" width="13" style="58" customWidth="1"/>
    <col min="13834" max="13834" width="12.85546875" style="58" customWidth="1"/>
    <col min="13835" max="13835" width="12.5703125" style="58" customWidth="1"/>
    <col min="13836" max="14082" width="9.140625" style="58"/>
    <col min="14083" max="14083" width="5.140625" style="58" customWidth="1"/>
    <col min="14084" max="14084" width="18.85546875" style="58" bestFit="1" customWidth="1"/>
    <col min="14085" max="14085" width="11.5703125" style="58" customWidth="1"/>
    <col min="14086" max="14086" width="12.85546875" style="58" customWidth="1"/>
    <col min="14087" max="14087" width="12.28515625" style="58" customWidth="1"/>
    <col min="14088" max="14088" width="15.5703125" style="58" customWidth="1"/>
    <col min="14089" max="14089" width="13" style="58" customWidth="1"/>
    <col min="14090" max="14090" width="12.85546875" style="58" customWidth="1"/>
    <col min="14091" max="14091" width="12.5703125" style="58" customWidth="1"/>
    <col min="14092" max="14338" width="9.140625" style="58"/>
    <col min="14339" max="14339" width="5.140625" style="58" customWidth="1"/>
    <col min="14340" max="14340" width="18.85546875" style="58" bestFit="1" customWidth="1"/>
    <col min="14341" max="14341" width="11.5703125" style="58" customWidth="1"/>
    <col min="14342" max="14342" width="12.85546875" style="58" customWidth="1"/>
    <col min="14343" max="14343" width="12.28515625" style="58" customWidth="1"/>
    <col min="14344" max="14344" width="15.5703125" style="58" customWidth="1"/>
    <col min="14345" max="14345" width="13" style="58" customWidth="1"/>
    <col min="14346" max="14346" width="12.85546875" style="58" customWidth="1"/>
    <col min="14347" max="14347" width="12.5703125" style="58" customWidth="1"/>
    <col min="14348" max="14594" width="9.140625" style="58"/>
    <col min="14595" max="14595" width="5.140625" style="58" customWidth="1"/>
    <col min="14596" max="14596" width="18.85546875" style="58" bestFit="1" customWidth="1"/>
    <col min="14597" max="14597" width="11.5703125" style="58" customWidth="1"/>
    <col min="14598" max="14598" width="12.85546875" style="58" customWidth="1"/>
    <col min="14599" max="14599" width="12.28515625" style="58" customWidth="1"/>
    <col min="14600" max="14600" width="15.5703125" style="58" customWidth="1"/>
    <col min="14601" max="14601" width="13" style="58" customWidth="1"/>
    <col min="14602" max="14602" width="12.85546875" style="58" customWidth="1"/>
    <col min="14603" max="14603" width="12.5703125" style="58" customWidth="1"/>
    <col min="14604" max="14850" width="9.140625" style="58"/>
    <col min="14851" max="14851" width="5.140625" style="58" customWidth="1"/>
    <col min="14852" max="14852" width="18.85546875" style="58" bestFit="1" customWidth="1"/>
    <col min="14853" max="14853" width="11.5703125" style="58" customWidth="1"/>
    <col min="14854" max="14854" width="12.85546875" style="58" customWidth="1"/>
    <col min="14855" max="14855" width="12.28515625" style="58" customWidth="1"/>
    <col min="14856" max="14856" width="15.5703125" style="58" customWidth="1"/>
    <col min="14857" max="14857" width="13" style="58" customWidth="1"/>
    <col min="14858" max="14858" width="12.85546875" style="58" customWidth="1"/>
    <col min="14859" max="14859" width="12.5703125" style="58" customWidth="1"/>
    <col min="14860" max="15106" width="9.140625" style="58"/>
    <col min="15107" max="15107" width="5.140625" style="58" customWidth="1"/>
    <col min="15108" max="15108" width="18.85546875" style="58" bestFit="1" customWidth="1"/>
    <col min="15109" max="15109" width="11.5703125" style="58" customWidth="1"/>
    <col min="15110" max="15110" width="12.85546875" style="58" customWidth="1"/>
    <col min="15111" max="15111" width="12.28515625" style="58" customWidth="1"/>
    <col min="15112" max="15112" width="15.5703125" style="58" customWidth="1"/>
    <col min="15113" max="15113" width="13" style="58" customWidth="1"/>
    <col min="15114" max="15114" width="12.85546875" style="58" customWidth="1"/>
    <col min="15115" max="15115" width="12.5703125" style="58" customWidth="1"/>
    <col min="15116" max="15362" width="9.140625" style="58"/>
    <col min="15363" max="15363" width="5.140625" style="58" customWidth="1"/>
    <col min="15364" max="15364" width="18.85546875" style="58" bestFit="1" customWidth="1"/>
    <col min="15365" max="15365" width="11.5703125" style="58" customWidth="1"/>
    <col min="15366" max="15366" width="12.85546875" style="58" customWidth="1"/>
    <col min="15367" max="15367" width="12.28515625" style="58" customWidth="1"/>
    <col min="15368" max="15368" width="15.5703125" style="58" customWidth="1"/>
    <col min="15369" max="15369" width="13" style="58" customWidth="1"/>
    <col min="15370" max="15370" width="12.85546875" style="58" customWidth="1"/>
    <col min="15371" max="15371" width="12.5703125" style="58" customWidth="1"/>
    <col min="15372" max="15618" width="9.140625" style="58"/>
    <col min="15619" max="15619" width="5.140625" style="58" customWidth="1"/>
    <col min="15620" max="15620" width="18.85546875" style="58" bestFit="1" customWidth="1"/>
    <col min="15621" max="15621" width="11.5703125" style="58" customWidth="1"/>
    <col min="15622" max="15622" width="12.85546875" style="58" customWidth="1"/>
    <col min="15623" max="15623" width="12.28515625" style="58" customWidth="1"/>
    <col min="15624" max="15624" width="15.5703125" style="58" customWidth="1"/>
    <col min="15625" max="15625" width="13" style="58" customWidth="1"/>
    <col min="15626" max="15626" width="12.85546875" style="58" customWidth="1"/>
    <col min="15627" max="15627" width="12.5703125" style="58" customWidth="1"/>
    <col min="15628" max="15874" width="9.140625" style="58"/>
    <col min="15875" max="15875" width="5.140625" style="58" customWidth="1"/>
    <col min="15876" max="15876" width="18.85546875" style="58" bestFit="1" customWidth="1"/>
    <col min="15877" max="15877" width="11.5703125" style="58" customWidth="1"/>
    <col min="15878" max="15878" width="12.85546875" style="58" customWidth="1"/>
    <col min="15879" max="15879" width="12.28515625" style="58" customWidth="1"/>
    <col min="15880" max="15880" width="15.5703125" style="58" customWidth="1"/>
    <col min="15881" max="15881" width="13" style="58" customWidth="1"/>
    <col min="15882" max="15882" width="12.85546875" style="58" customWidth="1"/>
    <col min="15883" max="15883" width="12.5703125" style="58" customWidth="1"/>
    <col min="15884" max="16130" width="9.140625" style="58"/>
    <col min="16131" max="16131" width="5.140625" style="58" customWidth="1"/>
    <col min="16132" max="16132" width="18.85546875" style="58" bestFit="1" customWidth="1"/>
    <col min="16133" max="16133" width="11.5703125" style="58" customWidth="1"/>
    <col min="16134" max="16134" width="12.85546875" style="58" customWidth="1"/>
    <col min="16135" max="16135" width="12.28515625" style="58" customWidth="1"/>
    <col min="16136" max="16136" width="15.5703125" style="58" customWidth="1"/>
    <col min="16137" max="16137" width="13" style="58" customWidth="1"/>
    <col min="16138" max="16138" width="12.85546875" style="58" customWidth="1"/>
    <col min="16139" max="16139" width="12.5703125" style="58" customWidth="1"/>
    <col min="16140" max="16384" width="9.140625" style="58"/>
  </cols>
  <sheetData>
    <row r="1" spans="2:14" ht="15.75" customHeight="1" x14ac:dyDescent="0.25">
      <c r="B1" s="570" t="s">
        <v>130</v>
      </c>
      <c r="C1" s="570"/>
      <c r="D1" s="570"/>
      <c r="E1" s="570"/>
      <c r="F1" s="570"/>
      <c r="G1" s="570"/>
      <c r="H1" s="570"/>
      <c r="I1" s="570"/>
      <c r="J1" s="570"/>
      <c r="K1" s="570"/>
    </row>
    <row r="2" spans="2:14" s="59" customFormat="1" x14ac:dyDescent="0.25">
      <c r="B2" s="571" t="s">
        <v>131</v>
      </c>
      <c r="C2" s="571"/>
      <c r="D2" s="571"/>
      <c r="E2" s="571"/>
      <c r="F2" s="571"/>
      <c r="G2" s="571"/>
      <c r="H2" s="571"/>
      <c r="I2" s="571"/>
      <c r="J2" s="571"/>
      <c r="K2" s="571"/>
    </row>
    <row r="3" spans="2:14" s="59" customFormat="1" ht="85.5" customHeight="1" x14ac:dyDescent="0.25">
      <c r="B3" s="60"/>
      <c r="C3" s="60"/>
      <c r="D3" s="61" t="s">
        <v>351</v>
      </c>
      <c r="E3" s="61" t="s">
        <v>506</v>
      </c>
      <c r="F3" s="61" t="s">
        <v>507</v>
      </c>
      <c r="G3" s="61" t="s">
        <v>352</v>
      </c>
      <c r="H3" s="61" t="s">
        <v>353</v>
      </c>
      <c r="I3" s="61" t="s">
        <v>354</v>
      </c>
      <c r="J3" s="61" t="s">
        <v>355</v>
      </c>
      <c r="K3" s="61" t="s">
        <v>356</v>
      </c>
      <c r="L3" s="62"/>
    </row>
    <row r="4" spans="2:14" x14ac:dyDescent="0.25">
      <c r="B4" s="63" t="s">
        <v>132</v>
      </c>
      <c r="C4" s="60" t="s">
        <v>133</v>
      </c>
      <c r="D4" s="64"/>
      <c r="E4" s="64"/>
      <c r="F4" s="64"/>
      <c r="G4" s="64"/>
      <c r="H4" s="64"/>
      <c r="I4" s="64"/>
      <c r="J4" s="64"/>
      <c r="K4" s="64"/>
      <c r="L4" s="65"/>
    </row>
    <row r="5" spans="2:14" ht="47.25" x14ac:dyDescent="0.25">
      <c r="B5" s="63">
        <v>1</v>
      </c>
      <c r="C5" s="63" t="s">
        <v>134</v>
      </c>
      <c r="D5" s="66">
        <v>734.7229354550002</v>
      </c>
      <c r="E5" s="66">
        <v>786.57489686199983</v>
      </c>
      <c r="F5" s="66">
        <v>25.795123234999998</v>
      </c>
      <c r="G5" s="503" t="s">
        <v>561</v>
      </c>
      <c r="H5" s="503" t="s">
        <v>562</v>
      </c>
      <c r="I5" s="504" t="s">
        <v>563</v>
      </c>
      <c r="J5" s="504" t="s">
        <v>564</v>
      </c>
      <c r="K5" s="504" t="s">
        <v>565</v>
      </c>
    </row>
    <row r="6" spans="2:14" x14ac:dyDescent="0.25">
      <c r="B6" s="63">
        <v>2</v>
      </c>
      <c r="C6" s="63" t="s">
        <v>135</v>
      </c>
      <c r="D6" s="66">
        <v>277.02</v>
      </c>
      <c r="E6" s="66">
        <f>I13</f>
        <v>274.5</v>
      </c>
      <c r="F6" s="66">
        <v>22</v>
      </c>
      <c r="G6" s="66">
        <v>4</v>
      </c>
      <c r="H6" s="66">
        <v>22</v>
      </c>
      <c r="I6" s="66">
        <f>E6+F6+G6-H6</f>
        <v>278.5</v>
      </c>
      <c r="J6" s="66"/>
      <c r="K6" s="66">
        <f>I6+J6</f>
        <v>278.5</v>
      </c>
      <c r="N6" s="58">
        <f>3000000/10^7</f>
        <v>0.3</v>
      </c>
    </row>
    <row r="7" spans="2:14" x14ac:dyDescent="0.25">
      <c r="B7" s="63">
        <v>3</v>
      </c>
      <c r="C7" s="63" t="s">
        <v>136</v>
      </c>
      <c r="D7" s="66">
        <v>40.92</v>
      </c>
      <c r="E7" s="66">
        <f>I14</f>
        <v>38.909999999999997</v>
      </c>
      <c r="F7" s="66">
        <v>3.2</v>
      </c>
      <c r="G7" s="66">
        <v>1</v>
      </c>
      <c r="H7" s="66">
        <v>3.2</v>
      </c>
      <c r="I7" s="66">
        <f>E7+F7+G7-H7</f>
        <v>39.909999999999997</v>
      </c>
      <c r="J7" s="66"/>
      <c r="K7" s="66">
        <f>I7+J7</f>
        <v>39.909999999999997</v>
      </c>
    </row>
    <row r="8" spans="2:14" x14ac:dyDescent="0.25">
      <c r="B8" s="63"/>
      <c r="C8" s="63"/>
      <c r="D8" s="66"/>
      <c r="E8" s="66"/>
      <c r="F8" s="66"/>
      <c r="G8" s="66"/>
      <c r="H8" s="66"/>
      <c r="I8" s="66"/>
      <c r="J8" s="66"/>
      <c r="K8" s="66"/>
    </row>
    <row r="9" spans="2:14" s="59" customFormat="1" x14ac:dyDescent="0.25">
      <c r="B9" s="60" t="s">
        <v>137</v>
      </c>
      <c r="C9" s="60" t="s">
        <v>138</v>
      </c>
      <c r="D9" s="211" t="s">
        <v>139</v>
      </c>
      <c r="E9" s="211" t="s">
        <v>139</v>
      </c>
      <c r="F9" s="211" t="s">
        <v>140</v>
      </c>
      <c r="G9" s="211" t="s">
        <v>141</v>
      </c>
      <c r="H9" s="211" t="s">
        <v>142</v>
      </c>
      <c r="I9" s="211" t="s">
        <v>13</v>
      </c>
      <c r="J9" s="60"/>
      <c r="K9" s="60"/>
    </row>
    <row r="10" spans="2:14" x14ac:dyDescent="0.25">
      <c r="B10" s="63">
        <v>1</v>
      </c>
      <c r="C10" s="63" t="s">
        <v>134</v>
      </c>
      <c r="D10" s="66"/>
      <c r="E10" s="66"/>
      <c r="F10" s="66" t="str">
        <f>+I5</f>
        <v>851.23 (Estimated)</v>
      </c>
      <c r="G10" s="66"/>
      <c r="H10" s="66"/>
      <c r="I10" s="66">
        <f>SUM(E10:H10)</f>
        <v>0</v>
      </c>
      <c r="J10" s="66"/>
      <c r="K10" s="66"/>
    </row>
    <row r="11" spans="2:14" x14ac:dyDescent="0.25">
      <c r="B11" s="63"/>
      <c r="C11" s="63" t="s">
        <v>508</v>
      </c>
      <c r="D11" s="66">
        <v>311.08</v>
      </c>
      <c r="E11" s="66">
        <v>325.62</v>
      </c>
      <c r="F11" s="66"/>
      <c r="G11" s="66"/>
      <c r="H11" s="66"/>
      <c r="I11" s="66"/>
      <c r="J11" s="66"/>
      <c r="K11" s="66"/>
    </row>
    <row r="12" spans="2:14" x14ac:dyDescent="0.25">
      <c r="B12" s="63"/>
      <c r="C12" s="63" t="s">
        <v>509</v>
      </c>
      <c r="D12" s="66">
        <v>11.85</v>
      </c>
      <c r="E12" s="66">
        <v>38.69</v>
      </c>
      <c r="F12" s="66"/>
      <c r="G12" s="66"/>
      <c r="H12" s="66"/>
      <c r="I12" s="66"/>
      <c r="J12" s="66"/>
      <c r="K12" s="66"/>
    </row>
    <row r="13" spans="2:14" x14ac:dyDescent="0.25">
      <c r="B13" s="63">
        <v>2</v>
      </c>
      <c r="C13" s="63" t="s">
        <v>135</v>
      </c>
      <c r="D13" s="66">
        <v>6.68</v>
      </c>
      <c r="E13" s="66">
        <v>8.5299999999999994</v>
      </c>
      <c r="F13" s="66"/>
      <c r="G13" s="66">
        <v>197.17</v>
      </c>
      <c r="H13" s="66">
        <v>68.8</v>
      </c>
      <c r="I13" s="66">
        <f t="shared" ref="I13:I14" si="0">SUM(E13:H13)</f>
        <v>274.5</v>
      </c>
      <c r="J13" s="66"/>
      <c r="K13" s="66"/>
    </row>
    <row r="14" spans="2:14" x14ac:dyDescent="0.25">
      <c r="B14" s="63">
        <v>3</v>
      </c>
      <c r="C14" s="63" t="s">
        <v>136</v>
      </c>
      <c r="D14" s="66">
        <v>1.29</v>
      </c>
      <c r="E14" s="66">
        <v>0.28999999999999998</v>
      </c>
      <c r="F14" s="66"/>
      <c r="G14" s="66">
        <v>27.57</v>
      </c>
      <c r="H14" s="66">
        <v>11.05</v>
      </c>
      <c r="I14" s="66">
        <f t="shared" si="0"/>
        <v>38.909999999999997</v>
      </c>
      <c r="J14" s="66"/>
      <c r="K14" s="66"/>
    </row>
    <row r="16" spans="2:14" ht="45" customHeight="1" x14ac:dyDescent="0.25">
      <c r="B16" s="58" t="s">
        <v>435</v>
      </c>
      <c r="C16" s="572" t="s">
        <v>436</v>
      </c>
      <c r="D16" s="572"/>
      <c r="E16" s="572"/>
      <c r="F16" s="572"/>
      <c r="G16" s="572"/>
      <c r="H16" s="572"/>
      <c r="I16" s="572"/>
      <c r="J16" s="572"/>
      <c r="K16" s="572"/>
    </row>
    <row r="17" spans="3:11" ht="46.5" customHeight="1" x14ac:dyDescent="0.25">
      <c r="C17" s="572" t="s">
        <v>437</v>
      </c>
      <c r="D17" s="572"/>
      <c r="E17" s="572"/>
      <c r="F17" s="572"/>
      <c r="G17" s="572"/>
      <c r="H17" s="572"/>
      <c r="I17" s="572"/>
      <c r="J17" s="572"/>
      <c r="K17" s="572"/>
    </row>
    <row r="18" spans="3:11" x14ac:dyDescent="0.25">
      <c r="G18" s="67"/>
      <c r="I18" s="67"/>
    </row>
  </sheetData>
  <mergeCells count="4">
    <mergeCell ref="B1:K1"/>
    <mergeCell ref="B2:K2"/>
    <mergeCell ref="C16:K16"/>
    <mergeCell ref="C17:K17"/>
  </mergeCells>
  <pageMargins left="0.7" right="0.7" top="0.75" bottom="0.75" header="0.3" footer="0.3"/>
  <pageSetup scale="92" orientation="landscape" r:id="rId1"/>
  <headerFooter>
    <oddFooter xml:space="preserve">&amp;C&amp;A&amp;R&amp;P of &amp;N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34"/>
  <sheetViews>
    <sheetView zoomScale="90" zoomScaleNormal="90" workbookViewId="0">
      <pane xSplit="2" ySplit="3" topLeftCell="D13" activePane="bottomRight" state="frozen"/>
      <selection activeCell="AH11" sqref="AH11"/>
      <selection pane="topRight" activeCell="AH11" sqref="AH11"/>
      <selection pane="bottomLeft" activeCell="AH11" sqref="AH11"/>
      <selection pane="bottomRight" activeCell="AH11" sqref="AH11"/>
    </sheetView>
  </sheetViews>
  <sheetFormatPr defaultRowHeight="15.75" x14ac:dyDescent="0.25"/>
  <cols>
    <col min="1" max="1" width="9.140625" style="440"/>
    <col min="2" max="2" width="45.85546875" style="440" bestFit="1" customWidth="1"/>
    <col min="3" max="3" width="15.140625" style="440" hidden="1" customWidth="1"/>
    <col min="4" max="4" width="15" style="440" customWidth="1"/>
    <col min="5" max="5" width="17.5703125" style="440" bestFit="1" customWidth="1"/>
    <col min="6" max="6" width="14" style="440" customWidth="1"/>
    <col min="7" max="253" width="9.140625" style="440"/>
    <col min="254" max="254" width="22.140625" style="440" customWidth="1"/>
    <col min="255" max="255" width="17.85546875" style="440" customWidth="1"/>
    <col min="256" max="256" width="15.5703125" style="440" customWidth="1"/>
    <col min="257" max="258" width="13.140625" style="440" customWidth="1"/>
    <col min="259" max="259" width="15.140625" style="440" customWidth="1"/>
    <col min="260" max="509" width="9.140625" style="440"/>
    <col min="510" max="510" width="22.140625" style="440" customWidth="1"/>
    <col min="511" max="511" width="17.85546875" style="440" customWidth="1"/>
    <col min="512" max="512" width="15.5703125" style="440" customWidth="1"/>
    <col min="513" max="514" width="13.140625" style="440" customWidth="1"/>
    <col min="515" max="515" width="15.140625" style="440" customWidth="1"/>
    <col min="516" max="765" width="9.140625" style="440"/>
    <col min="766" max="766" width="22.140625" style="440" customWidth="1"/>
    <col min="767" max="767" width="17.85546875" style="440" customWidth="1"/>
    <col min="768" max="768" width="15.5703125" style="440" customWidth="1"/>
    <col min="769" max="770" width="13.140625" style="440" customWidth="1"/>
    <col min="771" max="771" width="15.140625" style="440" customWidth="1"/>
    <col min="772" max="1021" width="9.140625" style="440"/>
    <col min="1022" max="1022" width="22.140625" style="440" customWidth="1"/>
    <col min="1023" max="1023" width="17.85546875" style="440" customWidth="1"/>
    <col min="1024" max="1024" width="15.5703125" style="440" customWidth="1"/>
    <col min="1025" max="1026" width="13.140625" style="440" customWidth="1"/>
    <col min="1027" max="1027" width="15.140625" style="440" customWidth="1"/>
    <col min="1028" max="1277" width="9.140625" style="440"/>
    <col min="1278" max="1278" width="22.140625" style="440" customWidth="1"/>
    <col min="1279" max="1279" width="17.85546875" style="440" customWidth="1"/>
    <col min="1280" max="1280" width="15.5703125" style="440" customWidth="1"/>
    <col min="1281" max="1282" width="13.140625" style="440" customWidth="1"/>
    <col min="1283" max="1283" width="15.140625" style="440" customWidth="1"/>
    <col min="1284" max="1533" width="9.140625" style="440"/>
    <col min="1534" max="1534" width="22.140625" style="440" customWidth="1"/>
    <col min="1535" max="1535" width="17.85546875" style="440" customWidth="1"/>
    <col min="1536" max="1536" width="15.5703125" style="440" customWidth="1"/>
    <col min="1537" max="1538" width="13.140625" style="440" customWidth="1"/>
    <col min="1539" max="1539" width="15.140625" style="440" customWidth="1"/>
    <col min="1540" max="1789" width="9.140625" style="440"/>
    <col min="1790" max="1790" width="22.140625" style="440" customWidth="1"/>
    <col min="1791" max="1791" width="17.85546875" style="440" customWidth="1"/>
    <col min="1792" max="1792" width="15.5703125" style="440" customWidth="1"/>
    <col min="1793" max="1794" width="13.140625" style="440" customWidth="1"/>
    <col min="1795" max="1795" width="15.140625" style="440" customWidth="1"/>
    <col min="1796" max="2045" width="9.140625" style="440"/>
    <col min="2046" max="2046" width="22.140625" style="440" customWidth="1"/>
    <col min="2047" max="2047" width="17.85546875" style="440" customWidth="1"/>
    <col min="2048" max="2048" width="15.5703125" style="440" customWidth="1"/>
    <col min="2049" max="2050" width="13.140625" style="440" customWidth="1"/>
    <col min="2051" max="2051" width="15.140625" style="440" customWidth="1"/>
    <col min="2052" max="2301" width="9.140625" style="440"/>
    <col min="2302" max="2302" width="22.140625" style="440" customWidth="1"/>
    <col min="2303" max="2303" width="17.85546875" style="440" customWidth="1"/>
    <col min="2304" max="2304" width="15.5703125" style="440" customWidth="1"/>
    <col min="2305" max="2306" width="13.140625" style="440" customWidth="1"/>
    <col min="2307" max="2307" width="15.140625" style="440" customWidth="1"/>
    <col min="2308" max="2557" width="9.140625" style="440"/>
    <col min="2558" max="2558" width="22.140625" style="440" customWidth="1"/>
    <col min="2559" max="2559" width="17.85546875" style="440" customWidth="1"/>
    <col min="2560" max="2560" width="15.5703125" style="440" customWidth="1"/>
    <col min="2561" max="2562" width="13.140625" style="440" customWidth="1"/>
    <col min="2563" max="2563" width="15.140625" style="440" customWidth="1"/>
    <col min="2564" max="2813" width="9.140625" style="440"/>
    <col min="2814" max="2814" width="22.140625" style="440" customWidth="1"/>
    <col min="2815" max="2815" width="17.85546875" style="440" customWidth="1"/>
    <col min="2816" max="2816" width="15.5703125" style="440" customWidth="1"/>
    <col min="2817" max="2818" width="13.140625" style="440" customWidth="1"/>
    <col min="2819" max="2819" width="15.140625" style="440" customWidth="1"/>
    <col min="2820" max="3069" width="9.140625" style="440"/>
    <col min="3070" max="3070" width="22.140625" style="440" customWidth="1"/>
    <col min="3071" max="3071" width="17.85546875" style="440" customWidth="1"/>
    <col min="3072" max="3072" width="15.5703125" style="440" customWidth="1"/>
    <col min="3073" max="3074" width="13.140625" style="440" customWidth="1"/>
    <col min="3075" max="3075" width="15.140625" style="440" customWidth="1"/>
    <col min="3076" max="3325" width="9.140625" style="440"/>
    <col min="3326" max="3326" width="22.140625" style="440" customWidth="1"/>
    <col min="3327" max="3327" width="17.85546875" style="440" customWidth="1"/>
    <col min="3328" max="3328" width="15.5703125" style="440" customWidth="1"/>
    <col min="3329" max="3330" width="13.140625" style="440" customWidth="1"/>
    <col min="3331" max="3331" width="15.140625" style="440" customWidth="1"/>
    <col min="3332" max="3581" width="9.140625" style="440"/>
    <col min="3582" max="3582" width="22.140625" style="440" customWidth="1"/>
    <col min="3583" max="3583" width="17.85546875" style="440" customWidth="1"/>
    <col min="3584" max="3584" width="15.5703125" style="440" customWidth="1"/>
    <col min="3585" max="3586" width="13.140625" style="440" customWidth="1"/>
    <col min="3587" max="3587" width="15.140625" style="440" customWidth="1"/>
    <col min="3588" max="3837" width="9.140625" style="440"/>
    <col min="3838" max="3838" width="22.140625" style="440" customWidth="1"/>
    <col min="3839" max="3839" width="17.85546875" style="440" customWidth="1"/>
    <col min="3840" max="3840" width="15.5703125" style="440" customWidth="1"/>
    <col min="3841" max="3842" width="13.140625" style="440" customWidth="1"/>
    <col min="3843" max="3843" width="15.140625" style="440" customWidth="1"/>
    <col min="3844" max="4093" width="9.140625" style="440"/>
    <col min="4094" max="4094" width="22.140625" style="440" customWidth="1"/>
    <col min="4095" max="4095" width="17.85546875" style="440" customWidth="1"/>
    <col min="4096" max="4096" width="15.5703125" style="440" customWidth="1"/>
    <col min="4097" max="4098" width="13.140625" style="440" customWidth="1"/>
    <col min="4099" max="4099" width="15.140625" style="440" customWidth="1"/>
    <col min="4100" max="4349" width="9.140625" style="440"/>
    <col min="4350" max="4350" width="22.140625" style="440" customWidth="1"/>
    <col min="4351" max="4351" width="17.85546875" style="440" customWidth="1"/>
    <col min="4352" max="4352" width="15.5703125" style="440" customWidth="1"/>
    <col min="4353" max="4354" width="13.140625" style="440" customWidth="1"/>
    <col min="4355" max="4355" width="15.140625" style="440" customWidth="1"/>
    <col min="4356" max="4605" width="9.140625" style="440"/>
    <col min="4606" max="4606" width="22.140625" style="440" customWidth="1"/>
    <col min="4607" max="4607" width="17.85546875" style="440" customWidth="1"/>
    <col min="4608" max="4608" width="15.5703125" style="440" customWidth="1"/>
    <col min="4609" max="4610" width="13.140625" style="440" customWidth="1"/>
    <col min="4611" max="4611" width="15.140625" style="440" customWidth="1"/>
    <col min="4612" max="4861" width="9.140625" style="440"/>
    <col min="4862" max="4862" width="22.140625" style="440" customWidth="1"/>
    <col min="4863" max="4863" width="17.85546875" style="440" customWidth="1"/>
    <col min="4864" max="4864" width="15.5703125" style="440" customWidth="1"/>
    <col min="4865" max="4866" width="13.140625" style="440" customWidth="1"/>
    <col min="4867" max="4867" width="15.140625" style="440" customWidth="1"/>
    <col min="4868" max="5117" width="9.140625" style="440"/>
    <col min="5118" max="5118" width="22.140625" style="440" customWidth="1"/>
    <col min="5119" max="5119" width="17.85546875" style="440" customWidth="1"/>
    <col min="5120" max="5120" width="15.5703125" style="440" customWidth="1"/>
    <col min="5121" max="5122" width="13.140625" style="440" customWidth="1"/>
    <col min="5123" max="5123" width="15.140625" style="440" customWidth="1"/>
    <col min="5124" max="5373" width="9.140625" style="440"/>
    <col min="5374" max="5374" width="22.140625" style="440" customWidth="1"/>
    <col min="5375" max="5375" width="17.85546875" style="440" customWidth="1"/>
    <col min="5376" max="5376" width="15.5703125" style="440" customWidth="1"/>
    <col min="5377" max="5378" width="13.140625" style="440" customWidth="1"/>
    <col min="5379" max="5379" width="15.140625" style="440" customWidth="1"/>
    <col min="5380" max="5629" width="9.140625" style="440"/>
    <col min="5630" max="5630" width="22.140625" style="440" customWidth="1"/>
    <col min="5631" max="5631" width="17.85546875" style="440" customWidth="1"/>
    <col min="5632" max="5632" width="15.5703125" style="440" customWidth="1"/>
    <col min="5633" max="5634" width="13.140625" style="440" customWidth="1"/>
    <col min="5635" max="5635" width="15.140625" style="440" customWidth="1"/>
    <col min="5636" max="5885" width="9.140625" style="440"/>
    <col min="5886" max="5886" width="22.140625" style="440" customWidth="1"/>
    <col min="5887" max="5887" width="17.85546875" style="440" customWidth="1"/>
    <col min="5888" max="5888" width="15.5703125" style="440" customWidth="1"/>
    <col min="5889" max="5890" width="13.140625" style="440" customWidth="1"/>
    <col min="5891" max="5891" width="15.140625" style="440" customWidth="1"/>
    <col min="5892" max="6141" width="9.140625" style="440"/>
    <col min="6142" max="6142" width="22.140625" style="440" customWidth="1"/>
    <col min="6143" max="6143" width="17.85546875" style="440" customWidth="1"/>
    <col min="6144" max="6144" width="15.5703125" style="440" customWidth="1"/>
    <col min="6145" max="6146" width="13.140625" style="440" customWidth="1"/>
    <col min="6147" max="6147" width="15.140625" style="440" customWidth="1"/>
    <col min="6148" max="6397" width="9.140625" style="440"/>
    <col min="6398" max="6398" width="22.140625" style="440" customWidth="1"/>
    <col min="6399" max="6399" width="17.85546875" style="440" customWidth="1"/>
    <col min="6400" max="6400" width="15.5703125" style="440" customWidth="1"/>
    <col min="6401" max="6402" width="13.140625" style="440" customWidth="1"/>
    <col min="6403" max="6403" width="15.140625" style="440" customWidth="1"/>
    <col min="6404" max="6653" width="9.140625" style="440"/>
    <col min="6654" max="6654" width="22.140625" style="440" customWidth="1"/>
    <col min="6655" max="6655" width="17.85546875" style="440" customWidth="1"/>
    <col min="6656" max="6656" width="15.5703125" style="440" customWidth="1"/>
    <col min="6657" max="6658" width="13.140625" style="440" customWidth="1"/>
    <col min="6659" max="6659" width="15.140625" style="440" customWidth="1"/>
    <col min="6660" max="6909" width="9.140625" style="440"/>
    <col min="6910" max="6910" width="22.140625" style="440" customWidth="1"/>
    <col min="6911" max="6911" width="17.85546875" style="440" customWidth="1"/>
    <col min="6912" max="6912" width="15.5703125" style="440" customWidth="1"/>
    <col min="6913" max="6914" width="13.140625" style="440" customWidth="1"/>
    <col min="6915" max="6915" width="15.140625" style="440" customWidth="1"/>
    <col min="6916" max="7165" width="9.140625" style="440"/>
    <col min="7166" max="7166" width="22.140625" style="440" customWidth="1"/>
    <col min="7167" max="7167" width="17.85546875" style="440" customWidth="1"/>
    <col min="7168" max="7168" width="15.5703125" style="440" customWidth="1"/>
    <col min="7169" max="7170" width="13.140625" style="440" customWidth="1"/>
    <col min="7171" max="7171" width="15.140625" style="440" customWidth="1"/>
    <col min="7172" max="7421" width="9.140625" style="440"/>
    <col min="7422" max="7422" width="22.140625" style="440" customWidth="1"/>
    <col min="7423" max="7423" width="17.85546875" style="440" customWidth="1"/>
    <col min="7424" max="7424" width="15.5703125" style="440" customWidth="1"/>
    <col min="7425" max="7426" width="13.140625" style="440" customWidth="1"/>
    <col min="7427" max="7427" width="15.140625" style="440" customWidth="1"/>
    <col min="7428" max="7677" width="9.140625" style="440"/>
    <col min="7678" max="7678" width="22.140625" style="440" customWidth="1"/>
    <col min="7679" max="7679" width="17.85546875" style="440" customWidth="1"/>
    <col min="7680" max="7680" width="15.5703125" style="440" customWidth="1"/>
    <col min="7681" max="7682" width="13.140625" style="440" customWidth="1"/>
    <col min="7683" max="7683" width="15.140625" style="440" customWidth="1"/>
    <col min="7684" max="7933" width="9.140625" style="440"/>
    <col min="7934" max="7934" width="22.140625" style="440" customWidth="1"/>
    <col min="7935" max="7935" width="17.85546875" style="440" customWidth="1"/>
    <col min="7936" max="7936" width="15.5703125" style="440" customWidth="1"/>
    <col min="7937" max="7938" width="13.140625" style="440" customWidth="1"/>
    <col min="7939" max="7939" width="15.140625" style="440" customWidth="1"/>
    <col min="7940" max="8189" width="9.140625" style="440"/>
    <col min="8190" max="8190" width="22.140625" style="440" customWidth="1"/>
    <col min="8191" max="8191" width="17.85546875" style="440" customWidth="1"/>
    <col min="8192" max="8192" width="15.5703125" style="440" customWidth="1"/>
    <col min="8193" max="8194" width="13.140625" style="440" customWidth="1"/>
    <col min="8195" max="8195" width="15.140625" style="440" customWidth="1"/>
    <col min="8196" max="8445" width="9.140625" style="440"/>
    <col min="8446" max="8446" width="22.140625" style="440" customWidth="1"/>
    <col min="8447" max="8447" width="17.85546875" style="440" customWidth="1"/>
    <col min="8448" max="8448" width="15.5703125" style="440" customWidth="1"/>
    <col min="8449" max="8450" width="13.140625" style="440" customWidth="1"/>
    <col min="8451" max="8451" width="15.140625" style="440" customWidth="1"/>
    <col min="8452" max="8701" width="9.140625" style="440"/>
    <col min="8702" max="8702" width="22.140625" style="440" customWidth="1"/>
    <col min="8703" max="8703" width="17.85546875" style="440" customWidth="1"/>
    <col min="8704" max="8704" width="15.5703125" style="440" customWidth="1"/>
    <col min="8705" max="8706" width="13.140625" style="440" customWidth="1"/>
    <col min="8707" max="8707" width="15.140625" style="440" customWidth="1"/>
    <col min="8708" max="8957" width="9.140625" style="440"/>
    <col min="8958" max="8958" width="22.140625" style="440" customWidth="1"/>
    <col min="8959" max="8959" width="17.85546875" style="440" customWidth="1"/>
    <col min="8960" max="8960" width="15.5703125" style="440" customWidth="1"/>
    <col min="8961" max="8962" width="13.140625" style="440" customWidth="1"/>
    <col min="8963" max="8963" width="15.140625" style="440" customWidth="1"/>
    <col min="8964" max="9213" width="9.140625" style="440"/>
    <col min="9214" max="9214" width="22.140625" style="440" customWidth="1"/>
    <col min="9215" max="9215" width="17.85546875" style="440" customWidth="1"/>
    <col min="9216" max="9216" width="15.5703125" style="440" customWidth="1"/>
    <col min="9217" max="9218" width="13.140625" style="440" customWidth="1"/>
    <col min="9219" max="9219" width="15.140625" style="440" customWidth="1"/>
    <col min="9220" max="9469" width="9.140625" style="440"/>
    <col min="9470" max="9470" width="22.140625" style="440" customWidth="1"/>
    <col min="9471" max="9471" width="17.85546875" style="440" customWidth="1"/>
    <col min="9472" max="9472" width="15.5703125" style="440" customWidth="1"/>
    <col min="9473" max="9474" width="13.140625" style="440" customWidth="1"/>
    <col min="9475" max="9475" width="15.140625" style="440" customWidth="1"/>
    <col min="9476" max="9725" width="9.140625" style="440"/>
    <col min="9726" max="9726" width="22.140625" style="440" customWidth="1"/>
    <col min="9727" max="9727" width="17.85546875" style="440" customWidth="1"/>
    <col min="9728" max="9728" width="15.5703125" style="440" customWidth="1"/>
    <col min="9729" max="9730" width="13.140625" style="440" customWidth="1"/>
    <col min="9731" max="9731" width="15.140625" style="440" customWidth="1"/>
    <col min="9732" max="9981" width="9.140625" style="440"/>
    <col min="9982" max="9982" width="22.140625" style="440" customWidth="1"/>
    <col min="9983" max="9983" width="17.85546875" style="440" customWidth="1"/>
    <col min="9984" max="9984" width="15.5703125" style="440" customWidth="1"/>
    <col min="9985" max="9986" width="13.140625" style="440" customWidth="1"/>
    <col min="9987" max="9987" width="15.140625" style="440" customWidth="1"/>
    <col min="9988" max="10237" width="9.140625" style="440"/>
    <col min="10238" max="10238" width="22.140625" style="440" customWidth="1"/>
    <col min="10239" max="10239" width="17.85546875" style="440" customWidth="1"/>
    <col min="10240" max="10240" width="15.5703125" style="440" customWidth="1"/>
    <col min="10241" max="10242" width="13.140625" style="440" customWidth="1"/>
    <col min="10243" max="10243" width="15.140625" style="440" customWidth="1"/>
    <col min="10244" max="10493" width="9.140625" style="440"/>
    <col min="10494" max="10494" width="22.140625" style="440" customWidth="1"/>
    <col min="10495" max="10495" width="17.85546875" style="440" customWidth="1"/>
    <col min="10496" max="10496" width="15.5703125" style="440" customWidth="1"/>
    <col min="10497" max="10498" width="13.140625" style="440" customWidth="1"/>
    <col min="10499" max="10499" width="15.140625" style="440" customWidth="1"/>
    <col min="10500" max="10749" width="9.140625" style="440"/>
    <col min="10750" max="10750" width="22.140625" style="440" customWidth="1"/>
    <col min="10751" max="10751" width="17.85546875" style="440" customWidth="1"/>
    <col min="10752" max="10752" width="15.5703125" style="440" customWidth="1"/>
    <col min="10753" max="10754" width="13.140625" style="440" customWidth="1"/>
    <col min="10755" max="10755" width="15.140625" style="440" customWidth="1"/>
    <col min="10756" max="11005" width="9.140625" style="440"/>
    <col min="11006" max="11006" width="22.140625" style="440" customWidth="1"/>
    <col min="11007" max="11007" width="17.85546875" style="440" customWidth="1"/>
    <col min="11008" max="11008" width="15.5703125" style="440" customWidth="1"/>
    <col min="11009" max="11010" width="13.140625" style="440" customWidth="1"/>
    <col min="11011" max="11011" width="15.140625" style="440" customWidth="1"/>
    <col min="11012" max="11261" width="9.140625" style="440"/>
    <col min="11262" max="11262" width="22.140625" style="440" customWidth="1"/>
    <col min="11263" max="11263" width="17.85546875" style="440" customWidth="1"/>
    <col min="11264" max="11264" width="15.5703125" style="440" customWidth="1"/>
    <col min="11265" max="11266" width="13.140625" style="440" customWidth="1"/>
    <col min="11267" max="11267" width="15.140625" style="440" customWidth="1"/>
    <col min="11268" max="11517" width="9.140625" style="440"/>
    <col min="11518" max="11518" width="22.140625" style="440" customWidth="1"/>
    <col min="11519" max="11519" width="17.85546875" style="440" customWidth="1"/>
    <col min="11520" max="11520" width="15.5703125" style="440" customWidth="1"/>
    <col min="11521" max="11522" width="13.140625" style="440" customWidth="1"/>
    <col min="11523" max="11523" width="15.140625" style="440" customWidth="1"/>
    <col min="11524" max="11773" width="9.140625" style="440"/>
    <col min="11774" max="11774" width="22.140625" style="440" customWidth="1"/>
    <col min="11775" max="11775" width="17.85546875" style="440" customWidth="1"/>
    <col min="11776" max="11776" width="15.5703125" style="440" customWidth="1"/>
    <col min="11777" max="11778" width="13.140625" style="440" customWidth="1"/>
    <col min="11779" max="11779" width="15.140625" style="440" customWidth="1"/>
    <col min="11780" max="12029" width="9.140625" style="440"/>
    <col min="12030" max="12030" width="22.140625" style="440" customWidth="1"/>
    <col min="12031" max="12031" width="17.85546875" style="440" customWidth="1"/>
    <col min="12032" max="12032" width="15.5703125" style="440" customWidth="1"/>
    <col min="12033" max="12034" width="13.140625" style="440" customWidth="1"/>
    <col min="12035" max="12035" width="15.140625" style="440" customWidth="1"/>
    <col min="12036" max="12285" width="9.140625" style="440"/>
    <col min="12286" max="12286" width="22.140625" style="440" customWidth="1"/>
    <col min="12287" max="12287" width="17.85546875" style="440" customWidth="1"/>
    <col min="12288" max="12288" width="15.5703125" style="440" customWidth="1"/>
    <col min="12289" max="12290" width="13.140625" style="440" customWidth="1"/>
    <col min="12291" max="12291" width="15.140625" style="440" customWidth="1"/>
    <col min="12292" max="12541" width="9.140625" style="440"/>
    <col min="12542" max="12542" width="22.140625" style="440" customWidth="1"/>
    <col min="12543" max="12543" width="17.85546875" style="440" customWidth="1"/>
    <col min="12544" max="12544" width="15.5703125" style="440" customWidth="1"/>
    <col min="12545" max="12546" width="13.140625" style="440" customWidth="1"/>
    <col min="12547" max="12547" width="15.140625" style="440" customWidth="1"/>
    <col min="12548" max="12797" width="9.140625" style="440"/>
    <col min="12798" max="12798" width="22.140625" style="440" customWidth="1"/>
    <col min="12799" max="12799" width="17.85546875" style="440" customWidth="1"/>
    <col min="12800" max="12800" width="15.5703125" style="440" customWidth="1"/>
    <col min="12801" max="12802" width="13.140625" style="440" customWidth="1"/>
    <col min="12803" max="12803" width="15.140625" style="440" customWidth="1"/>
    <col min="12804" max="13053" width="9.140625" style="440"/>
    <col min="13054" max="13054" width="22.140625" style="440" customWidth="1"/>
    <col min="13055" max="13055" width="17.85546875" style="440" customWidth="1"/>
    <col min="13056" max="13056" width="15.5703125" style="440" customWidth="1"/>
    <col min="13057" max="13058" width="13.140625" style="440" customWidth="1"/>
    <col min="13059" max="13059" width="15.140625" style="440" customWidth="1"/>
    <col min="13060" max="13309" width="9.140625" style="440"/>
    <col min="13310" max="13310" width="22.140625" style="440" customWidth="1"/>
    <col min="13311" max="13311" width="17.85546875" style="440" customWidth="1"/>
    <col min="13312" max="13312" width="15.5703125" style="440" customWidth="1"/>
    <col min="13313" max="13314" width="13.140625" style="440" customWidth="1"/>
    <col min="13315" max="13315" width="15.140625" style="440" customWidth="1"/>
    <col min="13316" max="13565" width="9.140625" style="440"/>
    <col min="13566" max="13566" width="22.140625" style="440" customWidth="1"/>
    <col min="13567" max="13567" width="17.85546875" style="440" customWidth="1"/>
    <col min="13568" max="13568" width="15.5703125" style="440" customWidth="1"/>
    <col min="13569" max="13570" width="13.140625" style="440" customWidth="1"/>
    <col min="13571" max="13571" width="15.140625" style="440" customWidth="1"/>
    <col min="13572" max="13821" width="9.140625" style="440"/>
    <col min="13822" max="13822" width="22.140625" style="440" customWidth="1"/>
    <col min="13823" max="13823" width="17.85546875" style="440" customWidth="1"/>
    <col min="13824" max="13824" width="15.5703125" style="440" customWidth="1"/>
    <col min="13825" max="13826" width="13.140625" style="440" customWidth="1"/>
    <col min="13827" max="13827" width="15.140625" style="440" customWidth="1"/>
    <col min="13828" max="14077" width="9.140625" style="440"/>
    <col min="14078" max="14078" width="22.140625" style="440" customWidth="1"/>
    <col min="14079" max="14079" width="17.85546875" style="440" customWidth="1"/>
    <col min="14080" max="14080" width="15.5703125" style="440" customWidth="1"/>
    <col min="14081" max="14082" width="13.140625" style="440" customWidth="1"/>
    <col min="14083" max="14083" width="15.140625" style="440" customWidth="1"/>
    <col min="14084" max="14333" width="9.140625" style="440"/>
    <col min="14334" max="14334" width="22.140625" style="440" customWidth="1"/>
    <col min="14335" max="14335" width="17.85546875" style="440" customWidth="1"/>
    <col min="14336" max="14336" width="15.5703125" style="440" customWidth="1"/>
    <col min="14337" max="14338" width="13.140625" style="440" customWidth="1"/>
    <col min="14339" max="14339" width="15.140625" style="440" customWidth="1"/>
    <col min="14340" max="14589" width="9.140625" style="440"/>
    <col min="14590" max="14590" width="22.140625" style="440" customWidth="1"/>
    <col min="14591" max="14591" width="17.85546875" style="440" customWidth="1"/>
    <col min="14592" max="14592" width="15.5703125" style="440" customWidth="1"/>
    <col min="14593" max="14594" width="13.140625" style="440" customWidth="1"/>
    <col min="14595" max="14595" width="15.140625" style="440" customWidth="1"/>
    <col min="14596" max="14845" width="9.140625" style="440"/>
    <col min="14846" max="14846" width="22.140625" style="440" customWidth="1"/>
    <col min="14847" max="14847" width="17.85546875" style="440" customWidth="1"/>
    <col min="14848" max="14848" width="15.5703125" style="440" customWidth="1"/>
    <col min="14849" max="14850" width="13.140625" style="440" customWidth="1"/>
    <col min="14851" max="14851" width="15.140625" style="440" customWidth="1"/>
    <col min="14852" max="15101" width="9.140625" style="440"/>
    <col min="15102" max="15102" width="22.140625" style="440" customWidth="1"/>
    <col min="15103" max="15103" width="17.85546875" style="440" customWidth="1"/>
    <col min="15104" max="15104" width="15.5703125" style="440" customWidth="1"/>
    <col min="15105" max="15106" width="13.140625" style="440" customWidth="1"/>
    <col min="15107" max="15107" width="15.140625" style="440" customWidth="1"/>
    <col min="15108" max="15357" width="9.140625" style="440"/>
    <col min="15358" max="15358" width="22.140625" style="440" customWidth="1"/>
    <col min="15359" max="15359" width="17.85546875" style="440" customWidth="1"/>
    <col min="15360" max="15360" width="15.5703125" style="440" customWidth="1"/>
    <col min="15361" max="15362" width="13.140625" style="440" customWidth="1"/>
    <col min="15363" max="15363" width="15.140625" style="440" customWidth="1"/>
    <col min="15364" max="15613" width="9.140625" style="440"/>
    <col min="15614" max="15614" width="22.140625" style="440" customWidth="1"/>
    <col min="15615" max="15615" width="17.85546875" style="440" customWidth="1"/>
    <col min="15616" max="15616" width="15.5703125" style="440" customWidth="1"/>
    <col min="15617" max="15618" width="13.140625" style="440" customWidth="1"/>
    <col min="15619" max="15619" width="15.140625" style="440" customWidth="1"/>
    <col min="15620" max="15869" width="9.140625" style="440"/>
    <col min="15870" max="15870" width="22.140625" style="440" customWidth="1"/>
    <col min="15871" max="15871" width="17.85546875" style="440" customWidth="1"/>
    <col min="15872" max="15872" width="15.5703125" style="440" customWidth="1"/>
    <col min="15873" max="15874" width="13.140625" style="440" customWidth="1"/>
    <col min="15875" max="15875" width="15.140625" style="440" customWidth="1"/>
    <col min="15876" max="16125" width="9.140625" style="440"/>
    <col min="16126" max="16126" width="22.140625" style="440" customWidth="1"/>
    <col min="16127" max="16127" width="17.85546875" style="440" customWidth="1"/>
    <col min="16128" max="16128" width="15.5703125" style="440" customWidth="1"/>
    <col min="16129" max="16130" width="13.140625" style="440" customWidth="1"/>
    <col min="16131" max="16131" width="15.140625" style="440" customWidth="1"/>
    <col min="16132" max="16384" width="9.140625" style="440"/>
  </cols>
  <sheetData>
    <row r="1" spans="1:6" ht="15.75" customHeight="1" x14ac:dyDescent="0.25">
      <c r="A1" s="573" t="s">
        <v>357</v>
      </c>
      <c r="B1" s="574"/>
      <c r="C1" s="574"/>
      <c r="D1" s="574"/>
      <c r="E1" s="574"/>
      <c r="F1" s="574"/>
    </row>
    <row r="2" spans="1:6" x14ac:dyDescent="0.25">
      <c r="A2" s="575" t="s">
        <v>358</v>
      </c>
      <c r="B2" s="576"/>
      <c r="C2" s="576"/>
      <c r="D2" s="576"/>
      <c r="E2" s="576"/>
    </row>
    <row r="3" spans="1:6" ht="84" customHeight="1" x14ac:dyDescent="0.25">
      <c r="A3" s="441" t="s">
        <v>254</v>
      </c>
      <c r="B3" s="441"/>
      <c r="C3" s="196"/>
      <c r="D3" s="198" t="s">
        <v>544</v>
      </c>
      <c r="E3" s="441" t="s">
        <v>378</v>
      </c>
      <c r="F3" s="441" t="s">
        <v>379</v>
      </c>
    </row>
    <row r="4" spans="1:6" ht="18" customHeight="1" x14ac:dyDescent="0.25">
      <c r="A4" s="459"/>
      <c r="B4" s="459"/>
      <c r="C4" s="197"/>
      <c r="D4" s="441"/>
      <c r="E4" s="442"/>
      <c r="F4" s="442"/>
    </row>
    <row r="5" spans="1:6" ht="19.5" customHeight="1" x14ac:dyDescent="0.25">
      <c r="A5" s="441"/>
      <c r="B5" s="441" t="s">
        <v>359</v>
      </c>
      <c r="C5" s="198"/>
      <c r="D5" s="442"/>
      <c r="E5" s="441"/>
      <c r="F5" s="441"/>
    </row>
    <row r="6" spans="1:6" ht="30.75" customHeight="1" x14ac:dyDescent="0.25">
      <c r="A6" s="443">
        <v>1</v>
      </c>
      <c r="B6" s="198" t="s">
        <v>360</v>
      </c>
      <c r="C6" s="197"/>
      <c r="D6" s="442">
        <v>2793.9481743313713</v>
      </c>
      <c r="E6" s="449">
        <v>3889.2208716968771</v>
      </c>
      <c r="F6" s="449">
        <v>4112.9164102326831</v>
      </c>
    </row>
    <row r="7" spans="1:6" ht="16.5" customHeight="1" x14ac:dyDescent="0.25">
      <c r="A7" s="443">
        <v>2</v>
      </c>
      <c r="B7" s="441" t="s">
        <v>361</v>
      </c>
      <c r="C7" s="199"/>
      <c r="D7" s="442">
        <v>302.05013561800001</v>
      </c>
      <c r="E7" s="449">
        <v>114.39521657289001</v>
      </c>
      <c r="F7" s="449">
        <v>107.21150311425804</v>
      </c>
    </row>
    <row r="8" spans="1:6" ht="17.25" customHeight="1" x14ac:dyDescent="0.25">
      <c r="A8" s="443">
        <v>3</v>
      </c>
      <c r="B8" s="441"/>
      <c r="C8" s="198"/>
      <c r="D8" s="441"/>
      <c r="E8" s="441"/>
      <c r="F8" s="441"/>
    </row>
    <row r="9" spans="1:6" s="447" customFormat="1" ht="19.5" customHeight="1" x14ac:dyDescent="0.25">
      <c r="A9" s="444">
        <v>4</v>
      </c>
      <c r="B9" s="445" t="s">
        <v>392</v>
      </c>
      <c r="C9" s="195"/>
      <c r="D9" s="446">
        <f>D6+D7</f>
        <v>3095.9983099493711</v>
      </c>
      <c r="E9" s="452">
        <f>E6+E7</f>
        <v>4003.6160882697673</v>
      </c>
      <c r="F9" s="452">
        <f>F6+F7</f>
        <v>4220.1279133469416</v>
      </c>
    </row>
    <row r="10" spans="1:6" ht="18" customHeight="1" x14ac:dyDescent="0.25">
      <c r="A10" s="441"/>
      <c r="B10" s="445" t="s">
        <v>362</v>
      </c>
      <c r="C10" s="198"/>
      <c r="D10" s="441"/>
      <c r="E10" s="441"/>
      <c r="F10" s="441"/>
    </row>
    <row r="11" spans="1:6" ht="20.25" customHeight="1" x14ac:dyDescent="0.25">
      <c r="A11" s="443">
        <v>1</v>
      </c>
      <c r="B11" s="448" t="s">
        <v>363</v>
      </c>
      <c r="C11" s="197"/>
      <c r="D11" s="449">
        <v>1725.0080264513697</v>
      </c>
      <c r="E11" s="457"/>
      <c r="F11" s="457"/>
    </row>
    <row r="12" spans="1:6" ht="21.75" customHeight="1" x14ac:dyDescent="0.25">
      <c r="A12" s="443">
        <v>2</v>
      </c>
      <c r="B12" s="448" t="s">
        <v>364</v>
      </c>
      <c r="C12" s="197"/>
      <c r="D12" s="450">
        <v>170.45616760000001</v>
      </c>
      <c r="E12" s="458">
        <v>2784.4291829461067</v>
      </c>
      <c r="F12" s="458">
        <v>2906.9969638596453</v>
      </c>
    </row>
    <row r="13" spans="1:6" ht="21.75" customHeight="1" x14ac:dyDescent="0.25">
      <c r="A13" s="443">
        <v>3</v>
      </c>
      <c r="B13" s="441" t="s">
        <v>365</v>
      </c>
      <c r="C13" s="197"/>
      <c r="D13" s="451"/>
      <c r="E13" s="451"/>
      <c r="F13" s="451"/>
    </row>
    <row r="14" spans="1:6" s="447" customFormat="1" ht="23.25" customHeight="1" x14ac:dyDescent="0.25">
      <c r="A14" s="444">
        <v>4</v>
      </c>
      <c r="B14" s="445" t="s">
        <v>393</v>
      </c>
      <c r="C14" s="195"/>
      <c r="D14" s="452">
        <f>D11+D12</f>
        <v>1895.4641940513698</v>
      </c>
      <c r="E14" s="452">
        <f>E12</f>
        <v>2784.4291829461067</v>
      </c>
      <c r="F14" s="452">
        <f>F12</f>
        <v>2906.9969638596453</v>
      </c>
    </row>
    <row r="15" spans="1:6" ht="21.95" customHeight="1" x14ac:dyDescent="0.25">
      <c r="A15" s="443">
        <v>1</v>
      </c>
      <c r="B15" s="441" t="s">
        <v>389</v>
      </c>
      <c r="C15" s="449"/>
      <c r="D15" s="441"/>
      <c r="E15" s="441"/>
      <c r="F15" s="441"/>
    </row>
    <row r="16" spans="1:6" ht="21.95" customHeight="1" x14ac:dyDescent="0.25">
      <c r="A16" s="443">
        <f>A15+1</f>
        <v>2</v>
      </c>
      <c r="B16" s="441" t="s">
        <v>366</v>
      </c>
      <c r="C16" s="449"/>
      <c r="D16" s="441"/>
      <c r="E16" s="441"/>
      <c r="F16" s="441"/>
    </row>
    <row r="17" spans="1:6" ht="21.95" customHeight="1" x14ac:dyDescent="0.25">
      <c r="A17" s="443">
        <f t="shared" ref="A17:A34" si="0">A16+1</f>
        <v>3</v>
      </c>
      <c r="B17" s="441" t="s">
        <v>367</v>
      </c>
      <c r="C17" s="449"/>
      <c r="D17" s="441"/>
      <c r="E17" s="441"/>
      <c r="F17" s="441"/>
    </row>
    <row r="18" spans="1:6" ht="21.95" customHeight="1" x14ac:dyDescent="0.25">
      <c r="A18" s="443">
        <f t="shared" si="0"/>
        <v>4</v>
      </c>
      <c r="B18" s="441" t="s">
        <v>390</v>
      </c>
      <c r="C18" s="449"/>
      <c r="D18" s="441"/>
      <c r="E18" s="441"/>
      <c r="F18" s="441"/>
    </row>
    <row r="19" spans="1:6" ht="21.95" customHeight="1" x14ac:dyDescent="0.25">
      <c r="A19" s="443">
        <f t="shared" si="0"/>
        <v>5</v>
      </c>
      <c r="B19" s="441" t="s">
        <v>368</v>
      </c>
      <c r="C19" s="449"/>
      <c r="D19" s="441"/>
      <c r="E19" s="441"/>
      <c r="F19" s="441"/>
    </row>
    <row r="20" spans="1:6" ht="21.95" customHeight="1" x14ac:dyDescent="0.25">
      <c r="A20" s="443">
        <f t="shared" si="0"/>
        <v>6</v>
      </c>
      <c r="B20" s="441" t="s">
        <v>369</v>
      </c>
      <c r="C20" s="453"/>
      <c r="D20" s="441"/>
      <c r="E20" s="441"/>
      <c r="F20" s="441"/>
    </row>
    <row r="21" spans="1:6" ht="21.95" customHeight="1" x14ac:dyDescent="0.25">
      <c r="A21" s="443">
        <f t="shared" si="0"/>
        <v>7</v>
      </c>
      <c r="B21" s="441" t="s">
        <v>370</v>
      </c>
      <c r="C21" s="449"/>
      <c r="D21" s="441"/>
      <c r="E21" s="441"/>
      <c r="F21" s="441"/>
    </row>
    <row r="22" spans="1:6" ht="21.95" customHeight="1" x14ac:dyDescent="0.25">
      <c r="A22" s="443">
        <f t="shared" si="0"/>
        <v>8</v>
      </c>
      <c r="B22" s="441" t="s">
        <v>371</v>
      </c>
      <c r="C22" s="449"/>
      <c r="D22" s="441"/>
      <c r="E22" s="441"/>
      <c r="F22" s="441"/>
    </row>
    <row r="23" spans="1:6" ht="21.95" customHeight="1" x14ac:dyDescent="0.25">
      <c r="A23" s="443">
        <f t="shared" si="0"/>
        <v>9</v>
      </c>
      <c r="B23" s="441" t="s">
        <v>372</v>
      </c>
      <c r="C23" s="449"/>
      <c r="D23" s="441"/>
      <c r="E23" s="441"/>
      <c r="F23" s="441"/>
    </row>
    <row r="24" spans="1:6" ht="21.95" customHeight="1" x14ac:dyDescent="0.25">
      <c r="A24" s="443">
        <f t="shared" si="0"/>
        <v>10</v>
      </c>
      <c r="B24" s="441" t="s">
        <v>373</v>
      </c>
      <c r="C24" s="449"/>
      <c r="D24" s="441"/>
      <c r="E24" s="441"/>
      <c r="F24" s="441"/>
    </row>
    <row r="25" spans="1:6" ht="21.95" customHeight="1" x14ac:dyDescent="0.25">
      <c r="A25" s="443">
        <f>A24+1</f>
        <v>11</v>
      </c>
      <c r="B25" s="441" t="s">
        <v>98</v>
      </c>
      <c r="C25" s="449"/>
      <c r="D25" s="441"/>
      <c r="E25" s="441"/>
      <c r="F25" s="441"/>
    </row>
    <row r="26" spans="1:6" ht="33.75" customHeight="1" x14ac:dyDescent="0.25">
      <c r="A26" s="443">
        <f>A25+1</f>
        <v>12</v>
      </c>
      <c r="B26" s="198" t="s">
        <v>391</v>
      </c>
      <c r="C26" s="455"/>
      <c r="D26" s="441"/>
      <c r="E26" s="441"/>
      <c r="F26" s="441"/>
    </row>
    <row r="27" spans="1:6" s="447" customFormat="1" ht="21.95" customHeight="1" x14ac:dyDescent="0.25">
      <c r="A27" s="443">
        <f>A26+1</f>
        <v>13</v>
      </c>
      <c r="B27" s="445" t="s">
        <v>374</v>
      </c>
      <c r="C27" s="455"/>
      <c r="D27" s="456">
        <v>510.21000000000004</v>
      </c>
      <c r="E27" s="452">
        <v>678.30046677628866</v>
      </c>
      <c r="F27" s="452">
        <v>831.70723046977321</v>
      </c>
    </row>
    <row r="28" spans="1:6" ht="26.25" customHeight="1" x14ac:dyDescent="0.25">
      <c r="A28" s="443">
        <f t="shared" si="0"/>
        <v>14</v>
      </c>
      <c r="B28" s="198" t="s">
        <v>547</v>
      </c>
      <c r="C28" s="449"/>
      <c r="D28" s="449">
        <v>331.31522196899982</v>
      </c>
      <c r="E28" s="449">
        <v>344.33985077936535</v>
      </c>
      <c r="F28" s="449">
        <v>427.66817270025984</v>
      </c>
    </row>
    <row r="29" spans="1:6" ht="21.95" customHeight="1" x14ac:dyDescent="0.25">
      <c r="A29" s="443">
        <f t="shared" si="0"/>
        <v>15</v>
      </c>
      <c r="B29" s="441" t="s">
        <v>546</v>
      </c>
      <c r="C29" s="449"/>
      <c r="D29" s="449">
        <v>157.53513062100001</v>
      </c>
      <c r="E29" s="449"/>
      <c r="F29" s="441"/>
    </row>
    <row r="30" spans="1:6" ht="21.95" customHeight="1" x14ac:dyDescent="0.25">
      <c r="A30" s="443">
        <f t="shared" si="0"/>
        <v>16</v>
      </c>
      <c r="B30" s="441" t="s">
        <v>545</v>
      </c>
      <c r="C30" s="454"/>
      <c r="D30" s="449">
        <v>39.288354811000005</v>
      </c>
      <c r="E30" s="449">
        <v>92.380902209252383</v>
      </c>
      <c r="F30" s="449">
        <v>132.78284568784059</v>
      </c>
    </row>
    <row r="31" spans="1:6" ht="21.95" customHeight="1" x14ac:dyDescent="0.25">
      <c r="A31" s="443">
        <f t="shared" si="0"/>
        <v>17</v>
      </c>
      <c r="B31" s="441" t="s">
        <v>548</v>
      </c>
      <c r="C31" s="449"/>
      <c r="D31" s="449">
        <v>56.265454379999994</v>
      </c>
      <c r="E31" s="454"/>
      <c r="F31" s="441"/>
    </row>
    <row r="32" spans="1:6" s="447" customFormat="1" ht="21.95" customHeight="1" x14ac:dyDescent="0.25">
      <c r="A32" s="443">
        <f t="shared" si="0"/>
        <v>18</v>
      </c>
      <c r="B32" s="445" t="s">
        <v>394</v>
      </c>
      <c r="C32" s="455"/>
      <c r="D32" s="452">
        <f>SUM(D27:D31)</f>
        <v>1094.6141617809999</v>
      </c>
      <c r="E32" s="452">
        <f>SUM(E27:E31)</f>
        <v>1115.0212197649064</v>
      </c>
      <c r="F32" s="452">
        <f>SUM(F27:F31)</f>
        <v>1392.1582488578736</v>
      </c>
    </row>
    <row r="33" spans="1:6" s="447" customFormat="1" ht="21.95" customHeight="1" x14ac:dyDescent="0.25">
      <c r="A33" s="443">
        <f t="shared" si="0"/>
        <v>19</v>
      </c>
      <c r="B33" s="445" t="s">
        <v>395</v>
      </c>
      <c r="C33" s="455"/>
      <c r="D33" s="452">
        <f>D32+D14</f>
        <v>2990.0783558323697</v>
      </c>
      <c r="E33" s="452">
        <f>E32+E14</f>
        <v>3899.4504027110133</v>
      </c>
      <c r="F33" s="452">
        <f>F32+F14</f>
        <v>4299.1552127175191</v>
      </c>
    </row>
    <row r="34" spans="1:6" s="447" customFormat="1" ht="25.5" customHeight="1" x14ac:dyDescent="0.25">
      <c r="A34" s="443">
        <f t="shared" si="0"/>
        <v>20</v>
      </c>
      <c r="B34" s="445" t="s">
        <v>566</v>
      </c>
      <c r="C34" s="455"/>
      <c r="D34" s="446">
        <f>D9-D33</f>
        <v>105.91995411700145</v>
      </c>
      <c r="E34" s="446">
        <f t="shared" ref="E34:F34" si="1">E9-E33</f>
        <v>104.16568555875392</v>
      </c>
      <c r="F34" s="446">
        <f t="shared" si="1"/>
        <v>-79.027299370577566</v>
      </c>
    </row>
  </sheetData>
  <mergeCells count="2">
    <mergeCell ref="A1:F1"/>
    <mergeCell ref="A2:E2"/>
  </mergeCells>
  <pageMargins left="0.95" right="0.7" top="0.56000000000000005" bottom="0.44" header="0.3" footer="0.3"/>
  <pageSetup paperSize="9" scale="82" orientation="portrait" r:id="rId1"/>
  <headerFooter>
    <oddFooter>&amp;CForm:&amp;A&amp;R&amp;Pof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8"/>
  <sheetViews>
    <sheetView tabSelected="1" view="pageBreakPreview" zoomScale="60" zoomScaleNormal="100" workbookViewId="0">
      <selection activeCell="K10" sqref="K10"/>
    </sheetView>
  </sheetViews>
  <sheetFormatPr defaultRowHeight="12.75" x14ac:dyDescent="0.2"/>
  <cols>
    <col min="1" max="1" width="6.28515625" style="69" customWidth="1"/>
    <col min="2" max="2" width="36.28515625" style="69" customWidth="1"/>
    <col min="3" max="3" width="20.7109375" style="69" customWidth="1"/>
    <col min="4" max="4" width="18.7109375" style="69" customWidth="1"/>
    <col min="5" max="5" width="18.85546875" style="69" customWidth="1"/>
    <col min="6" max="6" width="19.140625" style="69" customWidth="1"/>
    <col min="7" max="256" width="9.140625" style="69"/>
    <col min="257" max="257" width="6.28515625" style="69" customWidth="1"/>
    <col min="258" max="258" width="36.28515625" style="69" customWidth="1"/>
    <col min="259" max="259" width="14" style="69" customWidth="1"/>
    <col min="260" max="260" width="14.85546875" style="69" customWidth="1"/>
    <col min="261" max="261" width="15.7109375" style="69" customWidth="1"/>
    <col min="262" max="262" width="14.42578125" style="69" customWidth="1"/>
    <col min="263" max="512" width="9.140625" style="69"/>
    <col min="513" max="513" width="6.28515625" style="69" customWidth="1"/>
    <col min="514" max="514" width="36.28515625" style="69" customWidth="1"/>
    <col min="515" max="515" width="14" style="69" customWidth="1"/>
    <col min="516" max="516" width="14.85546875" style="69" customWidth="1"/>
    <col min="517" max="517" width="15.7109375" style="69" customWidth="1"/>
    <col min="518" max="518" width="14.42578125" style="69" customWidth="1"/>
    <col min="519" max="768" width="9.140625" style="69"/>
    <col min="769" max="769" width="6.28515625" style="69" customWidth="1"/>
    <col min="770" max="770" width="36.28515625" style="69" customWidth="1"/>
    <col min="771" max="771" width="14" style="69" customWidth="1"/>
    <col min="772" max="772" width="14.85546875" style="69" customWidth="1"/>
    <col min="773" max="773" width="15.7109375" style="69" customWidth="1"/>
    <col min="774" max="774" width="14.42578125" style="69" customWidth="1"/>
    <col min="775" max="1024" width="9.140625" style="69"/>
    <col min="1025" max="1025" width="6.28515625" style="69" customWidth="1"/>
    <col min="1026" max="1026" width="36.28515625" style="69" customWidth="1"/>
    <col min="1027" max="1027" width="14" style="69" customWidth="1"/>
    <col min="1028" max="1028" width="14.85546875" style="69" customWidth="1"/>
    <col min="1029" max="1029" width="15.7109375" style="69" customWidth="1"/>
    <col min="1030" max="1030" width="14.42578125" style="69" customWidth="1"/>
    <col min="1031" max="1280" width="9.140625" style="69"/>
    <col min="1281" max="1281" width="6.28515625" style="69" customWidth="1"/>
    <col min="1282" max="1282" width="36.28515625" style="69" customWidth="1"/>
    <col min="1283" max="1283" width="14" style="69" customWidth="1"/>
    <col min="1284" max="1284" width="14.85546875" style="69" customWidth="1"/>
    <col min="1285" max="1285" width="15.7109375" style="69" customWidth="1"/>
    <col min="1286" max="1286" width="14.42578125" style="69" customWidth="1"/>
    <col min="1287" max="1536" width="9.140625" style="69"/>
    <col min="1537" max="1537" width="6.28515625" style="69" customWidth="1"/>
    <col min="1538" max="1538" width="36.28515625" style="69" customWidth="1"/>
    <col min="1539" max="1539" width="14" style="69" customWidth="1"/>
    <col min="1540" max="1540" width="14.85546875" style="69" customWidth="1"/>
    <col min="1541" max="1541" width="15.7109375" style="69" customWidth="1"/>
    <col min="1542" max="1542" width="14.42578125" style="69" customWidth="1"/>
    <col min="1543" max="1792" width="9.140625" style="69"/>
    <col min="1793" max="1793" width="6.28515625" style="69" customWidth="1"/>
    <col min="1794" max="1794" width="36.28515625" style="69" customWidth="1"/>
    <col min="1795" max="1795" width="14" style="69" customWidth="1"/>
    <col min="1796" max="1796" width="14.85546875" style="69" customWidth="1"/>
    <col min="1797" max="1797" width="15.7109375" style="69" customWidth="1"/>
    <col min="1798" max="1798" width="14.42578125" style="69" customWidth="1"/>
    <col min="1799" max="2048" width="9.140625" style="69"/>
    <col min="2049" max="2049" width="6.28515625" style="69" customWidth="1"/>
    <col min="2050" max="2050" width="36.28515625" style="69" customWidth="1"/>
    <col min="2051" max="2051" width="14" style="69" customWidth="1"/>
    <col min="2052" max="2052" width="14.85546875" style="69" customWidth="1"/>
    <col min="2053" max="2053" width="15.7109375" style="69" customWidth="1"/>
    <col min="2054" max="2054" width="14.42578125" style="69" customWidth="1"/>
    <col min="2055" max="2304" width="9.140625" style="69"/>
    <col min="2305" max="2305" width="6.28515625" style="69" customWidth="1"/>
    <col min="2306" max="2306" width="36.28515625" style="69" customWidth="1"/>
    <col min="2307" max="2307" width="14" style="69" customWidth="1"/>
    <col min="2308" max="2308" width="14.85546875" style="69" customWidth="1"/>
    <col min="2309" max="2309" width="15.7109375" style="69" customWidth="1"/>
    <col min="2310" max="2310" width="14.42578125" style="69" customWidth="1"/>
    <col min="2311" max="2560" width="9.140625" style="69"/>
    <col min="2561" max="2561" width="6.28515625" style="69" customWidth="1"/>
    <col min="2562" max="2562" width="36.28515625" style="69" customWidth="1"/>
    <col min="2563" max="2563" width="14" style="69" customWidth="1"/>
    <col min="2564" max="2564" width="14.85546875" style="69" customWidth="1"/>
    <col min="2565" max="2565" width="15.7109375" style="69" customWidth="1"/>
    <col min="2566" max="2566" width="14.42578125" style="69" customWidth="1"/>
    <col min="2567" max="2816" width="9.140625" style="69"/>
    <col min="2817" max="2817" width="6.28515625" style="69" customWidth="1"/>
    <col min="2818" max="2818" width="36.28515625" style="69" customWidth="1"/>
    <col min="2819" max="2819" width="14" style="69" customWidth="1"/>
    <col min="2820" max="2820" width="14.85546875" style="69" customWidth="1"/>
    <col min="2821" max="2821" width="15.7109375" style="69" customWidth="1"/>
    <col min="2822" max="2822" width="14.42578125" style="69" customWidth="1"/>
    <col min="2823" max="3072" width="9.140625" style="69"/>
    <col min="3073" max="3073" width="6.28515625" style="69" customWidth="1"/>
    <col min="3074" max="3074" width="36.28515625" style="69" customWidth="1"/>
    <col min="3075" max="3075" width="14" style="69" customWidth="1"/>
    <col min="3076" max="3076" width="14.85546875" style="69" customWidth="1"/>
    <col min="3077" max="3077" width="15.7109375" style="69" customWidth="1"/>
    <col min="3078" max="3078" width="14.42578125" style="69" customWidth="1"/>
    <col min="3079" max="3328" width="9.140625" style="69"/>
    <col min="3329" max="3329" width="6.28515625" style="69" customWidth="1"/>
    <col min="3330" max="3330" width="36.28515625" style="69" customWidth="1"/>
    <col min="3331" max="3331" width="14" style="69" customWidth="1"/>
    <col min="3332" max="3332" width="14.85546875" style="69" customWidth="1"/>
    <col min="3333" max="3333" width="15.7109375" style="69" customWidth="1"/>
    <col min="3334" max="3334" width="14.42578125" style="69" customWidth="1"/>
    <col min="3335" max="3584" width="9.140625" style="69"/>
    <col min="3585" max="3585" width="6.28515625" style="69" customWidth="1"/>
    <col min="3586" max="3586" width="36.28515625" style="69" customWidth="1"/>
    <col min="3587" max="3587" width="14" style="69" customWidth="1"/>
    <col min="3588" max="3588" width="14.85546875" style="69" customWidth="1"/>
    <col min="3589" max="3589" width="15.7109375" style="69" customWidth="1"/>
    <col min="3590" max="3590" width="14.42578125" style="69" customWidth="1"/>
    <col min="3591" max="3840" width="9.140625" style="69"/>
    <col min="3841" max="3841" width="6.28515625" style="69" customWidth="1"/>
    <col min="3842" max="3842" width="36.28515625" style="69" customWidth="1"/>
    <col min="3843" max="3843" width="14" style="69" customWidth="1"/>
    <col min="3844" max="3844" width="14.85546875" style="69" customWidth="1"/>
    <col min="3845" max="3845" width="15.7109375" style="69" customWidth="1"/>
    <col min="3846" max="3846" width="14.42578125" style="69" customWidth="1"/>
    <col min="3847" max="4096" width="9.140625" style="69"/>
    <col min="4097" max="4097" width="6.28515625" style="69" customWidth="1"/>
    <col min="4098" max="4098" width="36.28515625" style="69" customWidth="1"/>
    <col min="4099" max="4099" width="14" style="69" customWidth="1"/>
    <col min="4100" max="4100" width="14.85546875" style="69" customWidth="1"/>
    <col min="4101" max="4101" width="15.7109375" style="69" customWidth="1"/>
    <col min="4102" max="4102" width="14.42578125" style="69" customWidth="1"/>
    <col min="4103" max="4352" width="9.140625" style="69"/>
    <col min="4353" max="4353" width="6.28515625" style="69" customWidth="1"/>
    <col min="4354" max="4354" width="36.28515625" style="69" customWidth="1"/>
    <col min="4355" max="4355" width="14" style="69" customWidth="1"/>
    <col min="4356" max="4356" width="14.85546875" style="69" customWidth="1"/>
    <col min="4357" max="4357" width="15.7109375" style="69" customWidth="1"/>
    <col min="4358" max="4358" width="14.42578125" style="69" customWidth="1"/>
    <col min="4359" max="4608" width="9.140625" style="69"/>
    <col min="4609" max="4609" width="6.28515625" style="69" customWidth="1"/>
    <col min="4610" max="4610" width="36.28515625" style="69" customWidth="1"/>
    <col min="4611" max="4611" width="14" style="69" customWidth="1"/>
    <col min="4612" max="4612" width="14.85546875" style="69" customWidth="1"/>
    <col min="4613" max="4613" width="15.7109375" style="69" customWidth="1"/>
    <col min="4614" max="4614" width="14.42578125" style="69" customWidth="1"/>
    <col min="4615" max="4864" width="9.140625" style="69"/>
    <col min="4865" max="4865" width="6.28515625" style="69" customWidth="1"/>
    <col min="4866" max="4866" width="36.28515625" style="69" customWidth="1"/>
    <col min="4867" max="4867" width="14" style="69" customWidth="1"/>
    <col min="4868" max="4868" width="14.85546875" style="69" customWidth="1"/>
    <col min="4869" max="4869" width="15.7109375" style="69" customWidth="1"/>
    <col min="4870" max="4870" width="14.42578125" style="69" customWidth="1"/>
    <col min="4871" max="5120" width="9.140625" style="69"/>
    <col min="5121" max="5121" width="6.28515625" style="69" customWidth="1"/>
    <col min="5122" max="5122" width="36.28515625" style="69" customWidth="1"/>
    <col min="5123" max="5123" width="14" style="69" customWidth="1"/>
    <col min="5124" max="5124" width="14.85546875" style="69" customWidth="1"/>
    <col min="5125" max="5125" width="15.7109375" style="69" customWidth="1"/>
    <col min="5126" max="5126" width="14.42578125" style="69" customWidth="1"/>
    <col min="5127" max="5376" width="9.140625" style="69"/>
    <col min="5377" max="5377" width="6.28515625" style="69" customWidth="1"/>
    <col min="5378" max="5378" width="36.28515625" style="69" customWidth="1"/>
    <col min="5379" max="5379" width="14" style="69" customWidth="1"/>
    <col min="5380" max="5380" width="14.85546875" style="69" customWidth="1"/>
    <col min="5381" max="5381" width="15.7109375" style="69" customWidth="1"/>
    <col min="5382" max="5382" width="14.42578125" style="69" customWidth="1"/>
    <col min="5383" max="5632" width="9.140625" style="69"/>
    <col min="5633" max="5633" width="6.28515625" style="69" customWidth="1"/>
    <col min="5634" max="5634" width="36.28515625" style="69" customWidth="1"/>
    <col min="5635" max="5635" width="14" style="69" customWidth="1"/>
    <col min="5636" max="5636" width="14.85546875" style="69" customWidth="1"/>
    <col min="5637" max="5637" width="15.7109375" style="69" customWidth="1"/>
    <col min="5638" max="5638" width="14.42578125" style="69" customWidth="1"/>
    <col min="5639" max="5888" width="9.140625" style="69"/>
    <col min="5889" max="5889" width="6.28515625" style="69" customWidth="1"/>
    <col min="5890" max="5890" width="36.28515625" style="69" customWidth="1"/>
    <col min="5891" max="5891" width="14" style="69" customWidth="1"/>
    <col min="5892" max="5892" width="14.85546875" style="69" customWidth="1"/>
    <col min="5893" max="5893" width="15.7109375" style="69" customWidth="1"/>
    <col min="5894" max="5894" width="14.42578125" style="69" customWidth="1"/>
    <col min="5895" max="6144" width="9.140625" style="69"/>
    <col min="6145" max="6145" width="6.28515625" style="69" customWidth="1"/>
    <col min="6146" max="6146" width="36.28515625" style="69" customWidth="1"/>
    <col min="6147" max="6147" width="14" style="69" customWidth="1"/>
    <col min="6148" max="6148" width="14.85546875" style="69" customWidth="1"/>
    <col min="6149" max="6149" width="15.7109375" style="69" customWidth="1"/>
    <col min="6150" max="6150" width="14.42578125" style="69" customWidth="1"/>
    <col min="6151" max="6400" width="9.140625" style="69"/>
    <col min="6401" max="6401" width="6.28515625" style="69" customWidth="1"/>
    <col min="6402" max="6402" width="36.28515625" style="69" customWidth="1"/>
    <col min="6403" max="6403" width="14" style="69" customWidth="1"/>
    <col min="6404" max="6404" width="14.85546875" style="69" customWidth="1"/>
    <col min="6405" max="6405" width="15.7109375" style="69" customWidth="1"/>
    <col min="6406" max="6406" width="14.42578125" style="69" customWidth="1"/>
    <col min="6407" max="6656" width="9.140625" style="69"/>
    <col min="6657" max="6657" width="6.28515625" style="69" customWidth="1"/>
    <col min="6658" max="6658" width="36.28515625" style="69" customWidth="1"/>
    <col min="6659" max="6659" width="14" style="69" customWidth="1"/>
    <col min="6660" max="6660" width="14.85546875" style="69" customWidth="1"/>
    <col min="6661" max="6661" width="15.7109375" style="69" customWidth="1"/>
    <col min="6662" max="6662" width="14.42578125" style="69" customWidth="1"/>
    <col min="6663" max="6912" width="9.140625" style="69"/>
    <col min="6913" max="6913" width="6.28515625" style="69" customWidth="1"/>
    <col min="6914" max="6914" width="36.28515625" style="69" customWidth="1"/>
    <col min="6915" max="6915" width="14" style="69" customWidth="1"/>
    <col min="6916" max="6916" width="14.85546875" style="69" customWidth="1"/>
    <col min="6917" max="6917" width="15.7109375" style="69" customWidth="1"/>
    <col min="6918" max="6918" width="14.42578125" style="69" customWidth="1"/>
    <col min="6919" max="7168" width="9.140625" style="69"/>
    <col min="7169" max="7169" width="6.28515625" style="69" customWidth="1"/>
    <col min="7170" max="7170" width="36.28515625" style="69" customWidth="1"/>
    <col min="7171" max="7171" width="14" style="69" customWidth="1"/>
    <col min="7172" max="7172" width="14.85546875" style="69" customWidth="1"/>
    <col min="7173" max="7173" width="15.7109375" style="69" customWidth="1"/>
    <col min="7174" max="7174" width="14.42578125" style="69" customWidth="1"/>
    <col min="7175" max="7424" width="9.140625" style="69"/>
    <col min="7425" max="7425" width="6.28515625" style="69" customWidth="1"/>
    <col min="7426" max="7426" width="36.28515625" style="69" customWidth="1"/>
    <col min="7427" max="7427" width="14" style="69" customWidth="1"/>
    <col min="7428" max="7428" width="14.85546875" style="69" customWidth="1"/>
    <col min="7429" max="7429" width="15.7109375" style="69" customWidth="1"/>
    <col min="7430" max="7430" width="14.42578125" style="69" customWidth="1"/>
    <col min="7431" max="7680" width="9.140625" style="69"/>
    <col min="7681" max="7681" width="6.28515625" style="69" customWidth="1"/>
    <col min="7682" max="7682" width="36.28515625" style="69" customWidth="1"/>
    <col min="7683" max="7683" width="14" style="69" customWidth="1"/>
    <col min="7684" max="7684" width="14.85546875" style="69" customWidth="1"/>
    <col min="7685" max="7685" width="15.7109375" style="69" customWidth="1"/>
    <col min="7686" max="7686" width="14.42578125" style="69" customWidth="1"/>
    <col min="7687" max="7936" width="9.140625" style="69"/>
    <col min="7937" max="7937" width="6.28515625" style="69" customWidth="1"/>
    <col min="7938" max="7938" width="36.28515625" style="69" customWidth="1"/>
    <col min="7939" max="7939" width="14" style="69" customWidth="1"/>
    <col min="7940" max="7940" width="14.85546875" style="69" customWidth="1"/>
    <col min="7941" max="7941" width="15.7109375" style="69" customWidth="1"/>
    <col min="7942" max="7942" width="14.42578125" style="69" customWidth="1"/>
    <col min="7943" max="8192" width="9.140625" style="69"/>
    <col min="8193" max="8193" width="6.28515625" style="69" customWidth="1"/>
    <col min="8194" max="8194" width="36.28515625" style="69" customWidth="1"/>
    <col min="8195" max="8195" width="14" style="69" customWidth="1"/>
    <col min="8196" max="8196" width="14.85546875" style="69" customWidth="1"/>
    <col min="8197" max="8197" width="15.7109375" style="69" customWidth="1"/>
    <col min="8198" max="8198" width="14.42578125" style="69" customWidth="1"/>
    <col min="8199" max="8448" width="9.140625" style="69"/>
    <col min="8449" max="8449" width="6.28515625" style="69" customWidth="1"/>
    <col min="8450" max="8450" width="36.28515625" style="69" customWidth="1"/>
    <col min="8451" max="8451" width="14" style="69" customWidth="1"/>
    <col min="8452" max="8452" width="14.85546875" style="69" customWidth="1"/>
    <col min="8453" max="8453" width="15.7109375" style="69" customWidth="1"/>
    <col min="8454" max="8454" width="14.42578125" style="69" customWidth="1"/>
    <col min="8455" max="8704" width="9.140625" style="69"/>
    <col min="8705" max="8705" width="6.28515625" style="69" customWidth="1"/>
    <col min="8706" max="8706" width="36.28515625" style="69" customWidth="1"/>
    <col min="8707" max="8707" width="14" style="69" customWidth="1"/>
    <col min="8708" max="8708" width="14.85546875" style="69" customWidth="1"/>
    <col min="8709" max="8709" width="15.7109375" style="69" customWidth="1"/>
    <col min="8710" max="8710" width="14.42578125" style="69" customWidth="1"/>
    <col min="8711" max="8960" width="9.140625" style="69"/>
    <col min="8961" max="8961" width="6.28515625" style="69" customWidth="1"/>
    <col min="8962" max="8962" width="36.28515625" style="69" customWidth="1"/>
    <col min="8963" max="8963" width="14" style="69" customWidth="1"/>
    <col min="8964" max="8964" width="14.85546875" style="69" customWidth="1"/>
    <col min="8965" max="8965" width="15.7109375" style="69" customWidth="1"/>
    <col min="8966" max="8966" width="14.42578125" style="69" customWidth="1"/>
    <col min="8967" max="9216" width="9.140625" style="69"/>
    <col min="9217" max="9217" width="6.28515625" style="69" customWidth="1"/>
    <col min="9218" max="9218" width="36.28515625" style="69" customWidth="1"/>
    <col min="9219" max="9219" width="14" style="69" customWidth="1"/>
    <col min="9220" max="9220" width="14.85546875" style="69" customWidth="1"/>
    <col min="9221" max="9221" width="15.7109375" style="69" customWidth="1"/>
    <col min="9222" max="9222" width="14.42578125" style="69" customWidth="1"/>
    <col min="9223" max="9472" width="9.140625" style="69"/>
    <col min="9473" max="9473" width="6.28515625" style="69" customWidth="1"/>
    <col min="9474" max="9474" width="36.28515625" style="69" customWidth="1"/>
    <col min="9475" max="9475" width="14" style="69" customWidth="1"/>
    <col min="9476" max="9476" width="14.85546875" style="69" customWidth="1"/>
    <col min="9477" max="9477" width="15.7109375" style="69" customWidth="1"/>
    <col min="9478" max="9478" width="14.42578125" style="69" customWidth="1"/>
    <col min="9479" max="9728" width="9.140625" style="69"/>
    <col min="9729" max="9729" width="6.28515625" style="69" customWidth="1"/>
    <col min="9730" max="9730" width="36.28515625" style="69" customWidth="1"/>
    <col min="9731" max="9731" width="14" style="69" customWidth="1"/>
    <col min="9732" max="9732" width="14.85546875" style="69" customWidth="1"/>
    <col min="9733" max="9733" width="15.7109375" style="69" customWidth="1"/>
    <col min="9734" max="9734" width="14.42578125" style="69" customWidth="1"/>
    <col min="9735" max="9984" width="9.140625" style="69"/>
    <col min="9985" max="9985" width="6.28515625" style="69" customWidth="1"/>
    <col min="9986" max="9986" width="36.28515625" style="69" customWidth="1"/>
    <col min="9987" max="9987" width="14" style="69" customWidth="1"/>
    <col min="9988" max="9988" width="14.85546875" style="69" customWidth="1"/>
    <col min="9989" max="9989" width="15.7109375" style="69" customWidth="1"/>
    <col min="9990" max="9990" width="14.42578125" style="69" customWidth="1"/>
    <col min="9991" max="10240" width="9.140625" style="69"/>
    <col min="10241" max="10241" width="6.28515625" style="69" customWidth="1"/>
    <col min="10242" max="10242" width="36.28515625" style="69" customWidth="1"/>
    <col min="10243" max="10243" width="14" style="69" customWidth="1"/>
    <col min="10244" max="10244" width="14.85546875" style="69" customWidth="1"/>
    <col min="10245" max="10245" width="15.7109375" style="69" customWidth="1"/>
    <col min="10246" max="10246" width="14.42578125" style="69" customWidth="1"/>
    <col min="10247" max="10496" width="9.140625" style="69"/>
    <col min="10497" max="10497" width="6.28515625" style="69" customWidth="1"/>
    <col min="10498" max="10498" width="36.28515625" style="69" customWidth="1"/>
    <col min="10499" max="10499" width="14" style="69" customWidth="1"/>
    <col min="10500" max="10500" width="14.85546875" style="69" customWidth="1"/>
    <col min="10501" max="10501" width="15.7109375" style="69" customWidth="1"/>
    <col min="10502" max="10502" width="14.42578125" style="69" customWidth="1"/>
    <col min="10503" max="10752" width="9.140625" style="69"/>
    <col min="10753" max="10753" width="6.28515625" style="69" customWidth="1"/>
    <col min="10754" max="10754" width="36.28515625" style="69" customWidth="1"/>
    <col min="10755" max="10755" width="14" style="69" customWidth="1"/>
    <col min="10756" max="10756" width="14.85546875" style="69" customWidth="1"/>
    <col min="10757" max="10757" width="15.7109375" style="69" customWidth="1"/>
    <col min="10758" max="10758" width="14.42578125" style="69" customWidth="1"/>
    <col min="10759" max="11008" width="9.140625" style="69"/>
    <col min="11009" max="11009" width="6.28515625" style="69" customWidth="1"/>
    <col min="11010" max="11010" width="36.28515625" style="69" customWidth="1"/>
    <col min="11011" max="11011" width="14" style="69" customWidth="1"/>
    <col min="11012" max="11012" width="14.85546875" style="69" customWidth="1"/>
    <col min="11013" max="11013" width="15.7109375" style="69" customWidth="1"/>
    <col min="11014" max="11014" width="14.42578125" style="69" customWidth="1"/>
    <col min="11015" max="11264" width="9.140625" style="69"/>
    <col min="11265" max="11265" width="6.28515625" style="69" customWidth="1"/>
    <col min="11266" max="11266" width="36.28515625" style="69" customWidth="1"/>
    <col min="11267" max="11267" width="14" style="69" customWidth="1"/>
    <col min="11268" max="11268" width="14.85546875" style="69" customWidth="1"/>
    <col min="11269" max="11269" width="15.7109375" style="69" customWidth="1"/>
    <col min="11270" max="11270" width="14.42578125" style="69" customWidth="1"/>
    <col min="11271" max="11520" width="9.140625" style="69"/>
    <col min="11521" max="11521" width="6.28515625" style="69" customWidth="1"/>
    <col min="11522" max="11522" width="36.28515625" style="69" customWidth="1"/>
    <col min="11523" max="11523" width="14" style="69" customWidth="1"/>
    <col min="11524" max="11524" width="14.85546875" style="69" customWidth="1"/>
    <col min="11525" max="11525" width="15.7109375" style="69" customWidth="1"/>
    <col min="11526" max="11526" width="14.42578125" style="69" customWidth="1"/>
    <col min="11527" max="11776" width="9.140625" style="69"/>
    <col min="11777" max="11777" width="6.28515625" style="69" customWidth="1"/>
    <col min="11778" max="11778" width="36.28515625" style="69" customWidth="1"/>
    <col min="11779" max="11779" width="14" style="69" customWidth="1"/>
    <col min="11780" max="11780" width="14.85546875" style="69" customWidth="1"/>
    <col min="11781" max="11781" width="15.7109375" style="69" customWidth="1"/>
    <col min="11782" max="11782" width="14.42578125" style="69" customWidth="1"/>
    <col min="11783" max="12032" width="9.140625" style="69"/>
    <col min="12033" max="12033" width="6.28515625" style="69" customWidth="1"/>
    <col min="12034" max="12034" width="36.28515625" style="69" customWidth="1"/>
    <col min="12035" max="12035" width="14" style="69" customWidth="1"/>
    <col min="12036" max="12036" width="14.85546875" style="69" customWidth="1"/>
    <col min="12037" max="12037" width="15.7109375" style="69" customWidth="1"/>
    <col min="12038" max="12038" width="14.42578125" style="69" customWidth="1"/>
    <col min="12039" max="12288" width="9.140625" style="69"/>
    <col min="12289" max="12289" width="6.28515625" style="69" customWidth="1"/>
    <col min="12290" max="12290" width="36.28515625" style="69" customWidth="1"/>
    <col min="12291" max="12291" width="14" style="69" customWidth="1"/>
    <col min="12292" max="12292" width="14.85546875" style="69" customWidth="1"/>
    <col min="12293" max="12293" width="15.7109375" style="69" customWidth="1"/>
    <col min="12294" max="12294" width="14.42578125" style="69" customWidth="1"/>
    <col min="12295" max="12544" width="9.140625" style="69"/>
    <col min="12545" max="12545" width="6.28515625" style="69" customWidth="1"/>
    <col min="12546" max="12546" width="36.28515625" style="69" customWidth="1"/>
    <col min="12547" max="12547" width="14" style="69" customWidth="1"/>
    <col min="12548" max="12548" width="14.85546875" style="69" customWidth="1"/>
    <col min="12549" max="12549" width="15.7109375" style="69" customWidth="1"/>
    <col min="12550" max="12550" width="14.42578125" style="69" customWidth="1"/>
    <col min="12551" max="12800" width="9.140625" style="69"/>
    <col min="12801" max="12801" width="6.28515625" style="69" customWidth="1"/>
    <col min="12802" max="12802" width="36.28515625" style="69" customWidth="1"/>
    <col min="12803" max="12803" width="14" style="69" customWidth="1"/>
    <col min="12804" max="12804" width="14.85546875" style="69" customWidth="1"/>
    <col min="12805" max="12805" width="15.7109375" style="69" customWidth="1"/>
    <col min="12806" max="12806" width="14.42578125" style="69" customWidth="1"/>
    <col min="12807" max="13056" width="9.140625" style="69"/>
    <col min="13057" max="13057" width="6.28515625" style="69" customWidth="1"/>
    <col min="13058" max="13058" width="36.28515625" style="69" customWidth="1"/>
    <col min="13059" max="13059" width="14" style="69" customWidth="1"/>
    <col min="13060" max="13060" width="14.85546875" style="69" customWidth="1"/>
    <col min="13061" max="13061" width="15.7109375" style="69" customWidth="1"/>
    <col min="13062" max="13062" width="14.42578125" style="69" customWidth="1"/>
    <col min="13063" max="13312" width="9.140625" style="69"/>
    <col min="13313" max="13313" width="6.28515625" style="69" customWidth="1"/>
    <col min="13314" max="13314" width="36.28515625" style="69" customWidth="1"/>
    <col min="13315" max="13315" width="14" style="69" customWidth="1"/>
    <col min="13316" max="13316" width="14.85546875" style="69" customWidth="1"/>
    <col min="13317" max="13317" width="15.7109375" style="69" customWidth="1"/>
    <col min="13318" max="13318" width="14.42578125" style="69" customWidth="1"/>
    <col min="13319" max="13568" width="9.140625" style="69"/>
    <col min="13569" max="13569" width="6.28515625" style="69" customWidth="1"/>
    <col min="13570" max="13570" width="36.28515625" style="69" customWidth="1"/>
    <col min="13571" max="13571" width="14" style="69" customWidth="1"/>
    <col min="13572" max="13572" width="14.85546875" style="69" customWidth="1"/>
    <col min="13573" max="13573" width="15.7109375" style="69" customWidth="1"/>
    <col min="13574" max="13574" width="14.42578125" style="69" customWidth="1"/>
    <col min="13575" max="13824" width="9.140625" style="69"/>
    <col min="13825" max="13825" width="6.28515625" style="69" customWidth="1"/>
    <col min="13826" max="13826" width="36.28515625" style="69" customWidth="1"/>
    <col min="13827" max="13827" width="14" style="69" customWidth="1"/>
    <col min="13828" max="13828" width="14.85546875" style="69" customWidth="1"/>
    <col min="13829" max="13829" width="15.7109375" style="69" customWidth="1"/>
    <col min="13830" max="13830" width="14.42578125" style="69" customWidth="1"/>
    <col min="13831" max="14080" width="9.140625" style="69"/>
    <col min="14081" max="14081" width="6.28515625" style="69" customWidth="1"/>
    <col min="14082" max="14082" width="36.28515625" style="69" customWidth="1"/>
    <col min="14083" max="14083" width="14" style="69" customWidth="1"/>
    <col min="14084" max="14084" width="14.85546875" style="69" customWidth="1"/>
    <col min="14085" max="14085" width="15.7109375" style="69" customWidth="1"/>
    <col min="14086" max="14086" width="14.42578125" style="69" customWidth="1"/>
    <col min="14087" max="14336" width="9.140625" style="69"/>
    <col min="14337" max="14337" width="6.28515625" style="69" customWidth="1"/>
    <col min="14338" max="14338" width="36.28515625" style="69" customWidth="1"/>
    <col min="14339" max="14339" width="14" style="69" customWidth="1"/>
    <col min="14340" max="14340" width="14.85546875" style="69" customWidth="1"/>
    <col min="14341" max="14341" width="15.7109375" style="69" customWidth="1"/>
    <col min="14342" max="14342" width="14.42578125" style="69" customWidth="1"/>
    <col min="14343" max="14592" width="9.140625" style="69"/>
    <col min="14593" max="14593" width="6.28515625" style="69" customWidth="1"/>
    <col min="14594" max="14594" width="36.28515625" style="69" customWidth="1"/>
    <col min="14595" max="14595" width="14" style="69" customWidth="1"/>
    <col min="14596" max="14596" width="14.85546875" style="69" customWidth="1"/>
    <col min="14597" max="14597" width="15.7109375" style="69" customWidth="1"/>
    <col min="14598" max="14598" width="14.42578125" style="69" customWidth="1"/>
    <col min="14599" max="14848" width="9.140625" style="69"/>
    <col min="14849" max="14849" width="6.28515625" style="69" customWidth="1"/>
    <col min="14850" max="14850" width="36.28515625" style="69" customWidth="1"/>
    <col min="14851" max="14851" width="14" style="69" customWidth="1"/>
    <col min="14852" max="14852" width="14.85546875" style="69" customWidth="1"/>
    <col min="14853" max="14853" width="15.7109375" style="69" customWidth="1"/>
    <col min="14854" max="14854" width="14.42578125" style="69" customWidth="1"/>
    <col min="14855" max="15104" width="9.140625" style="69"/>
    <col min="15105" max="15105" width="6.28515625" style="69" customWidth="1"/>
    <col min="15106" max="15106" width="36.28515625" style="69" customWidth="1"/>
    <col min="15107" max="15107" width="14" style="69" customWidth="1"/>
    <col min="15108" max="15108" width="14.85546875" style="69" customWidth="1"/>
    <col min="15109" max="15109" width="15.7109375" style="69" customWidth="1"/>
    <col min="15110" max="15110" width="14.42578125" style="69" customWidth="1"/>
    <col min="15111" max="15360" width="9.140625" style="69"/>
    <col min="15361" max="15361" width="6.28515625" style="69" customWidth="1"/>
    <col min="15362" max="15362" width="36.28515625" style="69" customWidth="1"/>
    <col min="15363" max="15363" width="14" style="69" customWidth="1"/>
    <col min="15364" max="15364" width="14.85546875" style="69" customWidth="1"/>
    <col min="15365" max="15365" width="15.7109375" style="69" customWidth="1"/>
    <col min="15366" max="15366" width="14.42578125" style="69" customWidth="1"/>
    <col min="15367" max="15616" width="9.140625" style="69"/>
    <col min="15617" max="15617" width="6.28515625" style="69" customWidth="1"/>
    <col min="15618" max="15618" width="36.28515625" style="69" customWidth="1"/>
    <col min="15619" max="15619" width="14" style="69" customWidth="1"/>
    <col min="15620" max="15620" width="14.85546875" style="69" customWidth="1"/>
    <col min="15621" max="15621" width="15.7109375" style="69" customWidth="1"/>
    <col min="15622" max="15622" width="14.42578125" style="69" customWidth="1"/>
    <col min="15623" max="15872" width="9.140625" style="69"/>
    <col min="15873" max="15873" width="6.28515625" style="69" customWidth="1"/>
    <col min="15874" max="15874" width="36.28515625" style="69" customWidth="1"/>
    <col min="15875" max="15875" width="14" style="69" customWidth="1"/>
    <col min="15876" max="15876" width="14.85546875" style="69" customWidth="1"/>
    <col min="15877" max="15877" width="15.7109375" style="69" customWidth="1"/>
    <col min="15878" max="15878" width="14.42578125" style="69" customWidth="1"/>
    <col min="15879" max="16128" width="9.140625" style="69"/>
    <col min="16129" max="16129" width="6.28515625" style="69" customWidth="1"/>
    <col min="16130" max="16130" width="36.28515625" style="69" customWidth="1"/>
    <col min="16131" max="16131" width="14" style="69" customWidth="1"/>
    <col min="16132" max="16132" width="14.85546875" style="69" customWidth="1"/>
    <col min="16133" max="16133" width="15.7109375" style="69" customWidth="1"/>
    <col min="16134" max="16134" width="14.42578125" style="69" customWidth="1"/>
    <col min="16135" max="16384" width="9.140625" style="69"/>
  </cols>
  <sheetData>
    <row r="1" spans="1:9" ht="14.25" customHeight="1" x14ac:dyDescent="0.2">
      <c r="A1" s="577" t="s">
        <v>143</v>
      </c>
      <c r="B1" s="578"/>
      <c r="C1" s="578"/>
      <c r="D1" s="578"/>
      <c r="E1" s="578"/>
      <c r="F1" s="579"/>
      <c r="G1" s="68"/>
      <c r="H1" s="68"/>
      <c r="I1" s="68"/>
    </row>
    <row r="2" spans="1:9" ht="15.75" x14ac:dyDescent="0.25">
      <c r="A2" s="70" t="s">
        <v>144</v>
      </c>
      <c r="B2" s="71"/>
      <c r="C2" s="71"/>
      <c r="D2" s="71"/>
      <c r="E2" s="71"/>
      <c r="F2" s="72"/>
    </row>
    <row r="3" spans="1:9" ht="25.5" x14ac:dyDescent="0.2">
      <c r="A3" s="40" t="s">
        <v>67</v>
      </c>
      <c r="B3" s="40"/>
      <c r="C3" s="186" t="s">
        <v>348</v>
      </c>
      <c r="D3" s="186" t="s">
        <v>349</v>
      </c>
      <c r="E3" s="186" t="s">
        <v>430</v>
      </c>
      <c r="F3" s="186" t="s">
        <v>350</v>
      </c>
    </row>
    <row r="4" spans="1:9" ht="31.5" x14ac:dyDescent="0.2">
      <c r="A4" s="73" t="s">
        <v>145</v>
      </c>
      <c r="B4" s="74" t="s">
        <v>146</v>
      </c>
      <c r="C4" s="214">
        <v>332.99</v>
      </c>
      <c r="D4" s="214">
        <v>2717.56</v>
      </c>
      <c r="E4" s="214"/>
      <c r="F4" s="214">
        <f>+E4*1.21</f>
        <v>0</v>
      </c>
    </row>
    <row r="5" spans="1:9" ht="31.5" x14ac:dyDescent="0.2">
      <c r="A5" s="73" t="s">
        <v>137</v>
      </c>
      <c r="B5" s="74" t="s">
        <v>147</v>
      </c>
      <c r="C5" s="214"/>
      <c r="D5" s="214"/>
      <c r="E5" s="214"/>
      <c r="F5" s="214">
        <f t="shared" ref="F5:F11" si="0">+E5*1.1</f>
        <v>0</v>
      </c>
    </row>
    <row r="6" spans="1:9" ht="15.75" x14ac:dyDescent="0.2">
      <c r="A6" s="40"/>
      <c r="B6" s="74" t="s">
        <v>148</v>
      </c>
      <c r="C6" s="215">
        <v>32.49</v>
      </c>
      <c r="D6" s="214">
        <v>171.66</v>
      </c>
      <c r="E6" s="214">
        <f>174.12+1.05</f>
        <v>175.17000000000002</v>
      </c>
      <c r="F6" s="214"/>
    </row>
    <row r="7" spans="1:9" ht="15.75" x14ac:dyDescent="0.2">
      <c r="A7" s="40"/>
      <c r="B7" s="74" t="s">
        <v>149</v>
      </c>
      <c r="C7" s="214">
        <v>117.33</v>
      </c>
      <c r="D7" s="214">
        <v>1695.82</v>
      </c>
      <c r="E7" s="214">
        <v>1714.19</v>
      </c>
      <c r="F7" s="214"/>
    </row>
    <row r="8" spans="1:9" ht="15.75" x14ac:dyDescent="0.2">
      <c r="A8" s="40"/>
      <c r="B8" s="74" t="s">
        <v>431</v>
      </c>
      <c r="C8" s="214"/>
      <c r="D8" s="214">
        <v>30</v>
      </c>
      <c r="E8" s="214">
        <f>195.16</f>
        <v>195.16</v>
      </c>
      <c r="F8" s="214"/>
    </row>
    <row r="9" spans="1:9" ht="15.75" x14ac:dyDescent="0.2">
      <c r="A9" s="40"/>
      <c r="B9" s="74" t="s">
        <v>150</v>
      </c>
      <c r="C9" s="214">
        <v>1.9</v>
      </c>
      <c r="D9" s="214">
        <v>0</v>
      </c>
      <c r="E9" s="214">
        <v>1.9</v>
      </c>
      <c r="F9" s="214"/>
    </row>
    <row r="10" spans="1:9" ht="31.5" x14ac:dyDescent="0.2">
      <c r="A10" s="40"/>
      <c r="B10" s="74" t="s">
        <v>151</v>
      </c>
      <c r="C10" s="214">
        <v>0</v>
      </c>
      <c r="D10" s="214">
        <v>0</v>
      </c>
      <c r="E10" s="214"/>
      <c r="F10" s="214">
        <f t="shared" si="0"/>
        <v>0</v>
      </c>
    </row>
    <row r="11" spans="1:9" ht="31.5" x14ac:dyDescent="0.2">
      <c r="A11" s="40"/>
      <c r="B11" s="74" t="s">
        <v>152</v>
      </c>
      <c r="C11" s="214">
        <v>0.22</v>
      </c>
      <c r="D11" s="214"/>
      <c r="E11" s="214"/>
      <c r="F11" s="214">
        <f t="shared" si="0"/>
        <v>0</v>
      </c>
    </row>
    <row r="12" spans="1:9" ht="31.5" x14ac:dyDescent="0.2">
      <c r="A12" s="40"/>
      <c r="B12" s="74" t="s">
        <v>153</v>
      </c>
      <c r="C12" s="214">
        <v>72.8</v>
      </c>
      <c r="D12" s="214">
        <v>422.08</v>
      </c>
      <c r="E12" s="214"/>
      <c r="F12" s="214">
        <f>+E12*1.1</f>
        <v>0</v>
      </c>
    </row>
    <row r="13" spans="1:9" ht="15.75" x14ac:dyDescent="0.2">
      <c r="A13" s="40"/>
      <c r="B13" s="74" t="s">
        <v>432</v>
      </c>
      <c r="C13" s="214">
        <v>7.91</v>
      </c>
      <c r="D13" s="214"/>
      <c r="E13" s="214"/>
      <c r="F13" s="214"/>
    </row>
    <row r="14" spans="1:9" ht="15.75" x14ac:dyDescent="0.2">
      <c r="A14" s="40"/>
      <c r="B14" s="74" t="s">
        <v>433</v>
      </c>
      <c r="C14" s="214">
        <v>16.02</v>
      </c>
      <c r="D14" s="214">
        <v>11.13</v>
      </c>
      <c r="E14" s="214"/>
      <c r="F14" s="214"/>
    </row>
    <row r="15" spans="1:9" ht="15.75" x14ac:dyDescent="0.2">
      <c r="A15" s="40"/>
      <c r="B15" s="74" t="s">
        <v>434</v>
      </c>
      <c r="C15" s="214"/>
      <c r="D15" s="214">
        <v>125.75</v>
      </c>
      <c r="E15" s="214"/>
      <c r="F15" s="214"/>
    </row>
    <row r="16" spans="1:9" ht="47.25" x14ac:dyDescent="0.2">
      <c r="A16" s="40"/>
      <c r="B16" s="74" t="s">
        <v>154</v>
      </c>
      <c r="C16" s="214">
        <v>0</v>
      </c>
      <c r="D16" s="214">
        <v>0</v>
      </c>
      <c r="E16" s="214"/>
      <c r="F16" s="214"/>
    </row>
    <row r="17" spans="1:6" ht="15.75" x14ac:dyDescent="0.2">
      <c r="A17" s="40"/>
      <c r="B17" s="74" t="s">
        <v>155</v>
      </c>
      <c r="C17" s="214">
        <v>0</v>
      </c>
      <c r="D17" s="214">
        <v>0</v>
      </c>
      <c r="E17" s="214"/>
      <c r="F17" s="214"/>
    </row>
    <row r="18" spans="1:6" ht="47.25" x14ac:dyDescent="0.2">
      <c r="A18" s="40"/>
      <c r="B18" s="74" t="s">
        <v>156</v>
      </c>
      <c r="C18" s="214">
        <v>0</v>
      </c>
      <c r="D18" s="214">
        <v>0</v>
      </c>
      <c r="E18" s="214"/>
      <c r="F18" s="214"/>
    </row>
  </sheetData>
  <mergeCells count="1">
    <mergeCell ref="A1:F1"/>
  </mergeCells>
  <pageMargins left="1.36" right="0.7" top="0.75" bottom="0.75" header="0.3" footer="0.3"/>
  <pageSetup paperSize="9" orientation="landscape" r:id="rId1"/>
  <headerFooter>
    <oddFooter>&amp;CForm:&amp;A&amp;R&amp;P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23</vt:i4>
      </vt:variant>
    </vt:vector>
  </HeadingPairs>
  <TitlesOfParts>
    <vt:vector size="45" baseType="lpstr">
      <vt:lpstr>F-1</vt:lpstr>
      <vt:lpstr>F-2</vt:lpstr>
      <vt:lpstr>F-4</vt:lpstr>
      <vt:lpstr>F-3 R0</vt:lpstr>
      <vt:lpstr>F-5</vt:lpstr>
      <vt:lpstr>F-6</vt:lpstr>
      <vt:lpstr>F-10</vt:lpstr>
      <vt:lpstr>F-12</vt:lpstr>
      <vt:lpstr>F12-I</vt:lpstr>
      <vt:lpstr>F-13</vt:lpstr>
      <vt:lpstr>F-14</vt:lpstr>
      <vt:lpstr>A&amp;G F-14 </vt:lpstr>
      <vt:lpstr>F-17</vt:lpstr>
      <vt:lpstr>F-19 -I</vt:lpstr>
      <vt:lpstr>F-19 -II</vt:lpstr>
      <vt:lpstr>F-21</vt:lpstr>
      <vt:lpstr>F-21_</vt:lpstr>
      <vt:lpstr>F-22</vt:lpstr>
      <vt:lpstr>F-23</vt:lpstr>
      <vt:lpstr>F-24</vt:lpstr>
      <vt:lpstr>F-25 </vt:lpstr>
      <vt:lpstr>F-26</vt:lpstr>
      <vt:lpstr>'A&amp;G F-14 '!Print_Area</vt:lpstr>
      <vt:lpstr>'F-10'!Print_Area</vt:lpstr>
      <vt:lpstr>'F-12'!Print_Area</vt:lpstr>
      <vt:lpstr>'F-13'!Print_Area</vt:lpstr>
      <vt:lpstr>'F-14'!Print_Area</vt:lpstr>
      <vt:lpstr>'F-19 -I'!Print_Area</vt:lpstr>
      <vt:lpstr>'F-19 -II'!Print_Area</vt:lpstr>
      <vt:lpstr>'F-2'!Print_Area</vt:lpstr>
      <vt:lpstr>'F-21'!Print_Area</vt:lpstr>
      <vt:lpstr>'F-21_'!Print_Area</vt:lpstr>
      <vt:lpstr>'F-22'!Print_Area</vt:lpstr>
      <vt:lpstr>'F-23'!Print_Area</vt:lpstr>
      <vt:lpstr>'F-24'!Print_Area</vt:lpstr>
      <vt:lpstr>'F-25 '!Print_Area</vt:lpstr>
      <vt:lpstr>'F-26'!Print_Area</vt:lpstr>
      <vt:lpstr>'F-4'!Print_Area</vt:lpstr>
      <vt:lpstr>'F-5'!Print_Area</vt:lpstr>
      <vt:lpstr>'F-6'!Print_Area</vt:lpstr>
      <vt:lpstr>'F-12'!Print_Titles</vt:lpstr>
      <vt:lpstr>'F12-I'!Print_Titles</vt:lpstr>
      <vt:lpstr>'F-19 -II'!Print_Titles</vt:lpstr>
      <vt:lpstr>'F-2'!Print_Titles</vt:lpstr>
      <vt:lpstr>'F-4'!Print_Titles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2022-01-22T07:02:27Z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b8ed580-7b07-4de3-bcfc-baf51b37f0d5_Enabled">
    <vt:lpwstr>True</vt:lpwstr>
  </property>
  <property fmtid="{D5CDD505-2E9C-101B-9397-08002B2CF9AE}" pid="3" name="MSIP_Label_9b8ed580-7b07-4de3-bcfc-baf51b37f0d5_SiteId">
    <vt:lpwstr>04ea39e3-ac5b-4971-937c-8344c97a4509</vt:lpwstr>
  </property>
  <property fmtid="{D5CDD505-2E9C-101B-9397-08002B2CF9AE}" pid="4" name="MSIP_Label_9b8ed580-7b07-4de3-bcfc-baf51b37f0d5_Owner">
    <vt:lpwstr>soumya.mishra@tatapower.com</vt:lpwstr>
  </property>
  <property fmtid="{D5CDD505-2E9C-101B-9397-08002B2CF9AE}" pid="5" name="MSIP_Label_9b8ed580-7b07-4de3-bcfc-baf51b37f0d5_SetDate">
    <vt:lpwstr>2020-11-29T15:14:14.7904263Z</vt:lpwstr>
  </property>
  <property fmtid="{D5CDD505-2E9C-101B-9397-08002B2CF9AE}" pid="6" name="MSIP_Label_9b8ed580-7b07-4de3-bcfc-baf51b37f0d5_Name">
    <vt:lpwstr>Public</vt:lpwstr>
  </property>
  <property fmtid="{D5CDD505-2E9C-101B-9397-08002B2CF9AE}" pid="7" name="MSIP_Label_9b8ed580-7b07-4de3-bcfc-baf51b37f0d5_Application">
    <vt:lpwstr>Microsoft Azure Information Protection</vt:lpwstr>
  </property>
  <property fmtid="{D5CDD505-2E9C-101B-9397-08002B2CF9AE}" pid="8" name="MSIP_Label_9b8ed580-7b07-4de3-bcfc-baf51b37f0d5_Extended_MSFT_Method">
    <vt:lpwstr>Automatic</vt:lpwstr>
  </property>
  <property fmtid="{D5CDD505-2E9C-101B-9397-08002B2CF9AE}" pid="9" name="Sensitivity">
    <vt:lpwstr>Public</vt:lpwstr>
  </property>
</Properties>
</file>